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defaultThemeVersion="166925"/>
  <mc:AlternateContent xmlns:mc="http://schemas.openxmlformats.org/markup-compatibility/2006">
    <mc:Choice Requires="x15">
      <x15ac:absPath xmlns:x15ac="http://schemas.microsoft.com/office/spreadsheetml/2010/11/ac" url="C:\Users\57321\Documents\DPSS - SDS\AÑO 2024\ADHERENCIA CVI TRIMESTRE IV 2024\ECOPETROL\"/>
    </mc:Choice>
  </mc:AlternateContent>
  <xr:revisionPtr revIDLastSave="0" documentId="13_ncr:1_{B35CE64A-A1C1-4D67-86EF-FE955DF9997D}" xr6:coauthVersionLast="47" xr6:coauthVersionMax="47" xr10:uidLastSave="{00000000-0000-0000-0000-000000000000}"/>
  <bookViews>
    <workbookView xWindow="-120" yWindow="-120" windowWidth="20730" windowHeight="11040" activeTab="3" xr2:uid="{B24701A3-0E7D-474E-AA20-CE64842B4835}"/>
  </bookViews>
  <sheets>
    <sheet name="INSTRUCTIVO " sheetId="39" r:id="rId1"/>
    <sheet name="FILTRO" sheetId="35" state="hidden" r:id="rId2"/>
    <sheet name="Variables" sheetId="4" r:id="rId3"/>
    <sheet name="Muestra" sheetId="31" r:id="rId4"/>
    <sheet name="Primera infancia" sheetId="3" r:id="rId5"/>
    <sheet name="Infancia" sheetId="11" r:id="rId6"/>
    <sheet name="Adolescencia" sheetId="12" r:id="rId7"/>
    <sheet name="Juventud" sheetId="13" r:id="rId8"/>
    <sheet name="Adultez" sheetId="19" r:id="rId9"/>
    <sheet name="Vejez" sheetId="23" r:id="rId10"/>
    <sheet name="CONSOLIDADO POR CRITERIOS" sheetId="32" r:id="rId11"/>
    <sheet name="ADHERENCIA " sheetId="29" r:id="rId12"/>
    <sheet name="CONSOLIDADO IPS" sheetId="40" r:id="rId13"/>
  </sheets>
  <externalReferences>
    <externalReference r:id="rId14"/>
  </externalReferences>
  <definedNames>
    <definedName name="_xlnm._FilterDatabase" localSheetId="3" hidden="1">Muestra!$A$17:$L$17</definedName>
    <definedName name="_xlnm._FilterDatabase" localSheetId="4" hidden="1">'Primera infancia'!$A$18:$D$28</definedName>
    <definedName name="aliansalud">Variables!$E$3:$E$7</definedName>
    <definedName name="capital_salud">Variables!$E$9:$E$13</definedName>
    <definedName name="compensar">Variables!$E$15:$E$19</definedName>
    <definedName name="coosalud">Variables!$E$21:$E$25</definedName>
    <definedName name="EAPB">Variables!$I$2:$I$19</definedName>
    <definedName name="ecopetrol">Variables!$E$27:$E$31</definedName>
    <definedName name="famisanar">Variables!$E$33:$E$37</definedName>
    <definedName name="ferrocarriles">Variables!$E$40:$E$43</definedName>
    <definedName name="ffmm">Variables!$E$45:$E$49</definedName>
    <definedName name="fomag">Variables!$E$51:$E$55</definedName>
    <definedName name="mallamas">Variables!$E$57:$E$61</definedName>
    <definedName name="nueva_eps">Variables!$E$63:$E$67</definedName>
    <definedName name="policia">Variables!$E$69:$E$73</definedName>
    <definedName name="s.o.s">Variables!$E$75:$E$79</definedName>
    <definedName name="SALUD_BOLÍVAR">Variables!$E$75:$E$79</definedName>
    <definedName name="salud_total">Variables!$E$81:$E$85</definedName>
    <definedName name="sanitas">Variables!$E$87:$E$91</definedName>
    <definedName name="sura">Variables!$E$93:$E$97</definedName>
    <definedName name="unisalud">Variables!$E$99:$E$103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31" l="1"/>
  <c r="J14" i="31"/>
  <c r="J13" i="31"/>
  <c r="G64" i="3"/>
  <c r="M58" i="3"/>
  <c r="BL71" i="3"/>
  <c r="BK71" i="3"/>
  <c r="BF71" i="3"/>
  <c r="BE71" i="3"/>
  <c r="AZ71" i="3"/>
  <c r="AY71" i="3"/>
  <c r="AT71" i="3"/>
  <c r="AS71" i="3"/>
  <c r="AN71" i="3"/>
  <c r="AM71" i="3"/>
  <c r="AH71" i="3"/>
  <c r="AG71" i="3"/>
  <c r="AB71" i="3"/>
  <c r="AA71" i="3"/>
  <c r="V71" i="3"/>
  <c r="U71" i="3"/>
  <c r="P71" i="3"/>
  <c r="O71" i="3"/>
  <c r="BL70" i="3"/>
  <c r="BK70" i="3"/>
  <c r="BF70" i="3"/>
  <c r="BE70" i="3"/>
  <c r="AZ70" i="3"/>
  <c r="AY70" i="3"/>
  <c r="AT70" i="3"/>
  <c r="AS70" i="3"/>
  <c r="AN70" i="3"/>
  <c r="AM70" i="3"/>
  <c r="AH70" i="3"/>
  <c r="AG70" i="3"/>
  <c r="AB70" i="3"/>
  <c r="AA70" i="3"/>
  <c r="V70" i="3"/>
  <c r="U70" i="3"/>
  <c r="P70" i="3"/>
  <c r="O70" i="3"/>
  <c r="BL69" i="3"/>
  <c r="BK69" i="3"/>
  <c r="BF69" i="3"/>
  <c r="BE69" i="3"/>
  <c r="AZ69" i="3"/>
  <c r="AY69" i="3"/>
  <c r="AT69" i="3"/>
  <c r="AS69" i="3"/>
  <c r="AN69" i="3"/>
  <c r="AM69" i="3"/>
  <c r="AH69" i="3"/>
  <c r="AG69" i="3"/>
  <c r="AB69" i="3"/>
  <c r="AA69" i="3"/>
  <c r="V69" i="3"/>
  <c r="U69" i="3"/>
  <c r="P69" i="3"/>
  <c r="O69" i="3"/>
  <c r="BL68" i="3"/>
  <c r="BK68" i="3"/>
  <c r="BF68" i="3"/>
  <c r="BE68" i="3"/>
  <c r="AZ68" i="3"/>
  <c r="AY68" i="3"/>
  <c r="AT68" i="3"/>
  <c r="AS68" i="3"/>
  <c r="AN68" i="3"/>
  <c r="AM68" i="3"/>
  <c r="AH68" i="3"/>
  <c r="AG68" i="3"/>
  <c r="AB68" i="3"/>
  <c r="AA68" i="3"/>
  <c r="V68" i="3"/>
  <c r="U68" i="3"/>
  <c r="P68" i="3"/>
  <c r="O68" i="3"/>
  <c r="BM67" i="3"/>
  <c r="BN67" i="3" s="1"/>
  <c r="BL67" i="3"/>
  <c r="BK67" i="3"/>
  <c r="BG67" i="3"/>
  <c r="BH67" i="3" s="1"/>
  <c r="BF67" i="3"/>
  <c r="BE67" i="3"/>
  <c r="BA67" i="3"/>
  <c r="BB67" i="3" s="1"/>
  <c r="AZ67" i="3"/>
  <c r="AY67" i="3"/>
  <c r="AU67" i="3"/>
  <c r="AV67" i="3" s="1"/>
  <c r="AT67" i="3"/>
  <c r="AS67" i="3"/>
  <c r="AO67" i="3"/>
  <c r="AP67" i="3" s="1"/>
  <c r="AN67" i="3"/>
  <c r="AM67" i="3"/>
  <c r="AI67" i="3"/>
  <c r="AJ67" i="3" s="1"/>
  <c r="AH67" i="3"/>
  <c r="AG67" i="3"/>
  <c r="AC67" i="3"/>
  <c r="AD67" i="3" s="1"/>
  <c r="AB67" i="3"/>
  <c r="AA67" i="3"/>
  <c r="W67" i="3"/>
  <c r="X67" i="3" s="1"/>
  <c r="V67" i="3"/>
  <c r="U67" i="3"/>
  <c r="Q67" i="3"/>
  <c r="R67" i="3" s="1"/>
  <c r="P67" i="3"/>
  <c r="O67" i="3"/>
  <c r="BM66" i="3"/>
  <c r="BN66" i="3" s="1"/>
  <c r="BL66" i="3"/>
  <c r="BK66" i="3"/>
  <c r="BG66" i="3"/>
  <c r="BH66" i="3" s="1"/>
  <c r="BF66" i="3"/>
  <c r="BE66" i="3"/>
  <c r="BA66" i="3"/>
  <c r="BB66" i="3" s="1"/>
  <c r="AZ66" i="3"/>
  <c r="AY66" i="3"/>
  <c r="AU66" i="3"/>
  <c r="AV66" i="3" s="1"/>
  <c r="AT66" i="3"/>
  <c r="AS66" i="3"/>
  <c r="AO66" i="3"/>
  <c r="AP66" i="3" s="1"/>
  <c r="AN66" i="3"/>
  <c r="AM66" i="3"/>
  <c r="AI66" i="3"/>
  <c r="AJ66" i="3" s="1"/>
  <c r="AH66" i="3"/>
  <c r="AG66" i="3"/>
  <c r="AC66" i="3"/>
  <c r="AD66" i="3" s="1"/>
  <c r="AB66" i="3"/>
  <c r="AA66" i="3"/>
  <c r="W66" i="3"/>
  <c r="X66" i="3" s="1"/>
  <c r="V66" i="3"/>
  <c r="U66" i="3"/>
  <c r="Q66" i="3"/>
  <c r="R66" i="3" s="1"/>
  <c r="P66" i="3"/>
  <c r="O66" i="3"/>
  <c r="BM65" i="3"/>
  <c r="BN65" i="3" s="1"/>
  <c r="BL65" i="3"/>
  <c r="BK65" i="3"/>
  <c r="BG65" i="3"/>
  <c r="BH65" i="3" s="1"/>
  <c r="BF65" i="3"/>
  <c r="BE65" i="3"/>
  <c r="BA65" i="3"/>
  <c r="BB65" i="3" s="1"/>
  <c r="AZ65" i="3"/>
  <c r="AY65" i="3"/>
  <c r="AU65" i="3"/>
  <c r="AV65" i="3" s="1"/>
  <c r="AT65" i="3"/>
  <c r="AS65" i="3"/>
  <c r="AO65" i="3"/>
  <c r="AP65" i="3" s="1"/>
  <c r="AN65" i="3"/>
  <c r="AM65" i="3"/>
  <c r="AI65" i="3"/>
  <c r="AJ65" i="3" s="1"/>
  <c r="AH65" i="3"/>
  <c r="AG65" i="3"/>
  <c r="AC65" i="3"/>
  <c r="AD65" i="3" s="1"/>
  <c r="AB65" i="3"/>
  <c r="AA65" i="3"/>
  <c r="W65" i="3"/>
  <c r="X65" i="3" s="1"/>
  <c r="V65" i="3"/>
  <c r="U65" i="3"/>
  <c r="Q65" i="3"/>
  <c r="R65" i="3" s="1"/>
  <c r="P65" i="3"/>
  <c r="O65" i="3"/>
  <c r="BM64" i="3"/>
  <c r="BN64" i="3" s="1"/>
  <c r="BL64" i="3"/>
  <c r="BK64" i="3"/>
  <c r="BG64" i="3"/>
  <c r="BF64" i="3"/>
  <c r="BE64" i="3"/>
  <c r="BA64" i="3"/>
  <c r="AZ64" i="3"/>
  <c r="AY64" i="3"/>
  <c r="AU64" i="3"/>
  <c r="AT64" i="3"/>
  <c r="AS64" i="3"/>
  <c r="AO64" i="3"/>
  <c r="AP64" i="3" s="1"/>
  <c r="AN64" i="3"/>
  <c r="AM64" i="3"/>
  <c r="AI64" i="3"/>
  <c r="AH64" i="3"/>
  <c r="AG64" i="3"/>
  <c r="AC64" i="3"/>
  <c r="AB64" i="3"/>
  <c r="AA64" i="3"/>
  <c r="W64" i="3"/>
  <c r="V64" i="3"/>
  <c r="U64" i="3"/>
  <c r="Q64" i="3"/>
  <c r="R64" i="3" s="1"/>
  <c r="P64" i="3"/>
  <c r="O64" i="3"/>
  <c r="BL63" i="3"/>
  <c r="BK63" i="3"/>
  <c r="BF63" i="3"/>
  <c r="BE63" i="3"/>
  <c r="AZ63" i="3"/>
  <c r="AY63" i="3"/>
  <c r="AT63" i="3"/>
  <c r="AS63" i="3"/>
  <c r="AN63" i="3"/>
  <c r="AM63" i="3"/>
  <c r="AH63" i="3"/>
  <c r="AG63" i="3"/>
  <c r="AB63" i="3"/>
  <c r="AA63" i="3"/>
  <c r="V63" i="3"/>
  <c r="U63" i="3"/>
  <c r="P63" i="3"/>
  <c r="O63" i="3"/>
  <c r="BL62" i="3"/>
  <c r="BK62" i="3"/>
  <c r="BF62" i="3"/>
  <c r="BE62" i="3"/>
  <c r="AZ62" i="3"/>
  <c r="AY62" i="3"/>
  <c r="AT62" i="3"/>
  <c r="AS62" i="3"/>
  <c r="AN62" i="3"/>
  <c r="AM62" i="3"/>
  <c r="AH62" i="3"/>
  <c r="AG62" i="3"/>
  <c r="AB62" i="3"/>
  <c r="AA62" i="3"/>
  <c r="V62" i="3"/>
  <c r="U62" i="3"/>
  <c r="P62" i="3"/>
  <c r="O62" i="3"/>
  <c r="BL61" i="3"/>
  <c r="BK61" i="3"/>
  <c r="BF61" i="3"/>
  <c r="BE61" i="3"/>
  <c r="AZ61" i="3"/>
  <c r="AY61" i="3"/>
  <c r="AT61" i="3"/>
  <c r="AS61" i="3"/>
  <c r="AN61" i="3"/>
  <c r="AM61" i="3"/>
  <c r="AH61" i="3"/>
  <c r="AG61" i="3"/>
  <c r="AB61" i="3"/>
  <c r="AA61" i="3"/>
  <c r="V61" i="3"/>
  <c r="U61" i="3"/>
  <c r="P61" i="3"/>
  <c r="O61" i="3"/>
  <c r="BL60" i="3"/>
  <c r="BK60" i="3"/>
  <c r="BF60" i="3"/>
  <c r="BE60" i="3"/>
  <c r="AZ60" i="3"/>
  <c r="AY60" i="3"/>
  <c r="AT60" i="3"/>
  <c r="AS60" i="3"/>
  <c r="AN60" i="3"/>
  <c r="AM60" i="3"/>
  <c r="AH60" i="3"/>
  <c r="AG60" i="3"/>
  <c r="AB60" i="3"/>
  <c r="AA60" i="3"/>
  <c r="V60" i="3"/>
  <c r="U60" i="3"/>
  <c r="P60" i="3"/>
  <c r="O60" i="3"/>
  <c r="BL59" i="3"/>
  <c r="BK59" i="3"/>
  <c r="BF59" i="3"/>
  <c r="BE59" i="3"/>
  <c r="AZ59" i="3"/>
  <c r="AY59" i="3"/>
  <c r="AT59" i="3"/>
  <c r="AS59" i="3"/>
  <c r="AN59" i="3"/>
  <c r="AM59" i="3"/>
  <c r="AH59" i="3"/>
  <c r="AG59" i="3"/>
  <c r="AB59" i="3"/>
  <c r="AA59" i="3"/>
  <c r="V59" i="3"/>
  <c r="U59" i="3"/>
  <c r="P59" i="3"/>
  <c r="O59" i="3"/>
  <c r="BL58" i="3"/>
  <c r="BK58" i="3"/>
  <c r="BG58" i="3"/>
  <c r="BH58" i="3" s="1"/>
  <c r="BF58" i="3"/>
  <c r="BE58" i="3"/>
  <c r="BA58" i="3"/>
  <c r="BB58" i="3" s="1"/>
  <c r="AZ58" i="3"/>
  <c r="AY58" i="3"/>
  <c r="AU58" i="3"/>
  <c r="AV58" i="3" s="1"/>
  <c r="AT58" i="3"/>
  <c r="AS58" i="3"/>
  <c r="AO58" i="3"/>
  <c r="AP58" i="3" s="1"/>
  <c r="AN58" i="3"/>
  <c r="AM58" i="3"/>
  <c r="AI58" i="3"/>
  <c r="AJ58" i="3" s="1"/>
  <c r="AH58" i="3"/>
  <c r="AG58" i="3"/>
  <c r="AC58" i="3"/>
  <c r="AD58" i="3" s="1"/>
  <c r="AB58" i="3"/>
  <c r="AA58" i="3"/>
  <c r="W58" i="3"/>
  <c r="X58" i="3" s="1"/>
  <c r="V58" i="3"/>
  <c r="U58" i="3"/>
  <c r="Q58" i="3"/>
  <c r="R58" i="3" s="1"/>
  <c r="P58" i="3"/>
  <c r="O58" i="3"/>
  <c r="BL57" i="3"/>
  <c r="BK57" i="3"/>
  <c r="BF57" i="3"/>
  <c r="BE57" i="3"/>
  <c r="AZ57" i="3"/>
  <c r="AY57" i="3"/>
  <c r="AT57" i="3"/>
  <c r="AS57" i="3"/>
  <c r="AN57" i="3"/>
  <c r="AM57" i="3"/>
  <c r="AH57" i="3"/>
  <c r="AG57" i="3"/>
  <c r="AB57" i="3"/>
  <c r="AA57" i="3"/>
  <c r="V57" i="3"/>
  <c r="U57" i="3"/>
  <c r="P57" i="3"/>
  <c r="O57" i="3"/>
  <c r="BL56" i="3"/>
  <c r="BK56" i="3"/>
  <c r="BF56" i="3"/>
  <c r="BE56" i="3"/>
  <c r="AZ56" i="3"/>
  <c r="AY56" i="3"/>
  <c r="AT56" i="3"/>
  <c r="AS56" i="3"/>
  <c r="AN56" i="3"/>
  <c r="AM56" i="3"/>
  <c r="AH56" i="3"/>
  <c r="AG56" i="3"/>
  <c r="AB56" i="3"/>
  <c r="AA56" i="3"/>
  <c r="V56" i="3"/>
  <c r="U56" i="3"/>
  <c r="P56" i="3"/>
  <c r="O56" i="3"/>
  <c r="BM55" i="3"/>
  <c r="BN55" i="3" s="1"/>
  <c r="BL55" i="3"/>
  <c r="BK55" i="3"/>
  <c r="BG55" i="3"/>
  <c r="BH55" i="3" s="1"/>
  <c r="BF55" i="3"/>
  <c r="BE55" i="3"/>
  <c r="BA55" i="3"/>
  <c r="BB55" i="3" s="1"/>
  <c r="AZ55" i="3"/>
  <c r="AY55" i="3"/>
  <c r="AU55" i="3"/>
  <c r="AV55" i="3" s="1"/>
  <c r="AT55" i="3"/>
  <c r="AS55" i="3"/>
  <c r="AO55" i="3"/>
  <c r="AP55" i="3" s="1"/>
  <c r="AN55" i="3"/>
  <c r="AM55" i="3"/>
  <c r="AI55" i="3"/>
  <c r="AJ55" i="3" s="1"/>
  <c r="AH55" i="3"/>
  <c r="AG55" i="3"/>
  <c r="AC55" i="3"/>
  <c r="AD55" i="3" s="1"/>
  <c r="AB55" i="3"/>
  <c r="AA55" i="3"/>
  <c r="W55" i="3"/>
  <c r="X55" i="3" s="1"/>
  <c r="V55" i="3"/>
  <c r="U55" i="3"/>
  <c r="Q55" i="3"/>
  <c r="R55" i="3" s="1"/>
  <c r="P55" i="3"/>
  <c r="O55" i="3"/>
  <c r="BM54" i="3"/>
  <c r="BN54" i="3" s="1"/>
  <c r="BL54" i="3"/>
  <c r="BK54" i="3"/>
  <c r="BG54" i="3"/>
  <c r="BH54" i="3" s="1"/>
  <c r="BF54" i="3"/>
  <c r="BE54" i="3"/>
  <c r="BA54" i="3"/>
  <c r="BB54" i="3" s="1"/>
  <c r="AZ54" i="3"/>
  <c r="AY54" i="3"/>
  <c r="AU54" i="3"/>
  <c r="AV54" i="3" s="1"/>
  <c r="AT54" i="3"/>
  <c r="AS54" i="3"/>
  <c r="AO54" i="3"/>
  <c r="AP54" i="3" s="1"/>
  <c r="AN54" i="3"/>
  <c r="AM54" i="3"/>
  <c r="AI54" i="3"/>
  <c r="AJ54" i="3" s="1"/>
  <c r="AH54" i="3"/>
  <c r="AG54" i="3"/>
  <c r="AC54" i="3"/>
  <c r="AD54" i="3" s="1"/>
  <c r="AB54" i="3"/>
  <c r="AA54" i="3"/>
  <c r="W54" i="3"/>
  <c r="X54" i="3" s="1"/>
  <c r="V54" i="3"/>
  <c r="U54" i="3"/>
  <c r="Q54" i="3"/>
  <c r="R54" i="3" s="1"/>
  <c r="P54" i="3"/>
  <c r="O54" i="3"/>
  <c r="BL53" i="3"/>
  <c r="BK53" i="3"/>
  <c r="BF53" i="3"/>
  <c r="BE53" i="3"/>
  <c r="AZ53" i="3"/>
  <c r="AY53" i="3"/>
  <c r="AT53" i="3"/>
  <c r="AS53" i="3"/>
  <c r="AN53" i="3"/>
  <c r="AM53" i="3"/>
  <c r="AH53" i="3"/>
  <c r="AG53" i="3"/>
  <c r="AB53" i="3"/>
  <c r="AA53" i="3"/>
  <c r="V53" i="3"/>
  <c r="U53" i="3"/>
  <c r="P53" i="3"/>
  <c r="O53" i="3"/>
  <c r="BM52" i="3"/>
  <c r="BN52" i="3" s="1"/>
  <c r="BL52" i="3"/>
  <c r="BK52" i="3"/>
  <c r="BG52" i="3"/>
  <c r="BH52" i="3" s="1"/>
  <c r="BF52" i="3"/>
  <c r="BE52" i="3"/>
  <c r="BA52" i="3"/>
  <c r="BB52" i="3" s="1"/>
  <c r="AZ52" i="3"/>
  <c r="AY52" i="3"/>
  <c r="AU52" i="3"/>
  <c r="AV52" i="3" s="1"/>
  <c r="AT52" i="3"/>
  <c r="AS52" i="3"/>
  <c r="AO52" i="3"/>
  <c r="AP52" i="3" s="1"/>
  <c r="AN52" i="3"/>
  <c r="AM52" i="3"/>
  <c r="AI52" i="3"/>
  <c r="AJ52" i="3" s="1"/>
  <c r="AH52" i="3"/>
  <c r="AG52" i="3"/>
  <c r="AC52" i="3"/>
  <c r="AD52" i="3" s="1"/>
  <c r="AB52" i="3"/>
  <c r="AA52" i="3"/>
  <c r="W52" i="3"/>
  <c r="X52" i="3" s="1"/>
  <c r="V52" i="3"/>
  <c r="U52" i="3"/>
  <c r="Q52" i="3"/>
  <c r="R52" i="3" s="1"/>
  <c r="P52" i="3"/>
  <c r="O52" i="3"/>
  <c r="BL51" i="3"/>
  <c r="BK51" i="3"/>
  <c r="BF51" i="3"/>
  <c r="BE51" i="3"/>
  <c r="AZ51" i="3"/>
  <c r="AY51" i="3"/>
  <c r="AT51" i="3"/>
  <c r="AS51" i="3"/>
  <c r="AN51" i="3"/>
  <c r="AM51" i="3"/>
  <c r="AH51" i="3"/>
  <c r="AG51" i="3"/>
  <c r="AB51" i="3"/>
  <c r="AA51" i="3"/>
  <c r="V51" i="3"/>
  <c r="U51" i="3"/>
  <c r="P51" i="3"/>
  <c r="O51" i="3"/>
  <c r="BM50" i="3"/>
  <c r="BN50" i="3" s="1"/>
  <c r="BL50" i="3"/>
  <c r="BK50" i="3"/>
  <c r="BG50" i="3"/>
  <c r="BH50" i="3" s="1"/>
  <c r="BF50" i="3"/>
  <c r="BE50" i="3"/>
  <c r="BA50" i="3"/>
  <c r="BB50" i="3" s="1"/>
  <c r="AZ50" i="3"/>
  <c r="AY50" i="3"/>
  <c r="AU50" i="3"/>
  <c r="AV50" i="3" s="1"/>
  <c r="AT50" i="3"/>
  <c r="AS50" i="3"/>
  <c r="AO50" i="3"/>
  <c r="AP50" i="3" s="1"/>
  <c r="AN50" i="3"/>
  <c r="AM50" i="3"/>
  <c r="AI50" i="3"/>
  <c r="AJ50" i="3" s="1"/>
  <c r="AH50" i="3"/>
  <c r="AG50" i="3"/>
  <c r="AC50" i="3"/>
  <c r="AD50" i="3" s="1"/>
  <c r="AB50" i="3"/>
  <c r="AA50" i="3"/>
  <c r="W50" i="3"/>
  <c r="X50" i="3" s="1"/>
  <c r="V50" i="3"/>
  <c r="U50" i="3"/>
  <c r="Q50" i="3"/>
  <c r="R50" i="3" s="1"/>
  <c r="P50" i="3"/>
  <c r="O50" i="3"/>
  <c r="BL49" i="3"/>
  <c r="BK49" i="3"/>
  <c r="BF49" i="3"/>
  <c r="BE49" i="3"/>
  <c r="AZ49" i="3"/>
  <c r="AY49" i="3"/>
  <c r="AT49" i="3"/>
  <c r="AS49" i="3"/>
  <c r="AN49" i="3"/>
  <c r="AM49" i="3"/>
  <c r="AH49" i="3"/>
  <c r="AG49" i="3"/>
  <c r="AB49" i="3"/>
  <c r="AA49" i="3"/>
  <c r="V49" i="3"/>
  <c r="U49" i="3"/>
  <c r="P49" i="3"/>
  <c r="O49" i="3"/>
  <c r="BM48" i="3"/>
  <c r="BN48" i="3" s="1"/>
  <c r="BL48" i="3"/>
  <c r="BK48" i="3"/>
  <c r="BG48" i="3"/>
  <c r="BH48" i="3" s="1"/>
  <c r="BF48" i="3"/>
  <c r="BE48" i="3"/>
  <c r="BA48" i="3"/>
  <c r="BB48" i="3" s="1"/>
  <c r="AZ48" i="3"/>
  <c r="AY48" i="3"/>
  <c r="AU48" i="3"/>
  <c r="AV48" i="3" s="1"/>
  <c r="AT48" i="3"/>
  <c r="AS48" i="3"/>
  <c r="AO48" i="3"/>
  <c r="AP48" i="3" s="1"/>
  <c r="AN48" i="3"/>
  <c r="AM48" i="3"/>
  <c r="AI48" i="3"/>
  <c r="AJ48" i="3" s="1"/>
  <c r="AH48" i="3"/>
  <c r="AG48" i="3"/>
  <c r="AC48" i="3"/>
  <c r="AD48" i="3" s="1"/>
  <c r="AB48" i="3"/>
  <c r="AA48" i="3"/>
  <c r="W48" i="3"/>
  <c r="X48" i="3" s="1"/>
  <c r="V48" i="3"/>
  <c r="U48" i="3"/>
  <c r="Q48" i="3"/>
  <c r="R48" i="3" s="1"/>
  <c r="P48" i="3"/>
  <c r="O48" i="3"/>
  <c r="BL47" i="3"/>
  <c r="BK47" i="3"/>
  <c r="BF47" i="3"/>
  <c r="BE47" i="3"/>
  <c r="AZ47" i="3"/>
  <c r="AY47" i="3"/>
  <c r="AT47" i="3"/>
  <c r="AS47" i="3"/>
  <c r="AN47" i="3"/>
  <c r="AM47" i="3"/>
  <c r="AH47" i="3"/>
  <c r="AG47" i="3"/>
  <c r="AB47" i="3"/>
  <c r="AA47" i="3"/>
  <c r="V47" i="3"/>
  <c r="U47" i="3"/>
  <c r="P47" i="3"/>
  <c r="O47" i="3"/>
  <c r="BL46" i="3"/>
  <c r="BK46" i="3"/>
  <c r="BF46" i="3"/>
  <c r="BE46" i="3"/>
  <c r="AZ46" i="3"/>
  <c r="AY46" i="3"/>
  <c r="AT46" i="3"/>
  <c r="AS46" i="3"/>
  <c r="AN46" i="3"/>
  <c r="AM46" i="3"/>
  <c r="AH46" i="3"/>
  <c r="AG46" i="3"/>
  <c r="AB46" i="3"/>
  <c r="AA46" i="3"/>
  <c r="V46" i="3"/>
  <c r="U46" i="3"/>
  <c r="P46" i="3"/>
  <c r="O46" i="3"/>
  <c r="BM45" i="3"/>
  <c r="BN45" i="3" s="1"/>
  <c r="BL45" i="3"/>
  <c r="BK45" i="3"/>
  <c r="BG45" i="3"/>
  <c r="BH45" i="3" s="1"/>
  <c r="BF45" i="3"/>
  <c r="BE45" i="3"/>
  <c r="BA45" i="3"/>
  <c r="BB45" i="3" s="1"/>
  <c r="AZ45" i="3"/>
  <c r="AY45" i="3"/>
  <c r="AU45" i="3"/>
  <c r="AV45" i="3" s="1"/>
  <c r="AT45" i="3"/>
  <c r="AS45" i="3"/>
  <c r="AO45" i="3"/>
  <c r="AP45" i="3" s="1"/>
  <c r="AN45" i="3"/>
  <c r="AM45" i="3"/>
  <c r="AI45" i="3"/>
  <c r="AJ45" i="3" s="1"/>
  <c r="AH45" i="3"/>
  <c r="AG45" i="3"/>
  <c r="AC45" i="3"/>
  <c r="AD45" i="3" s="1"/>
  <c r="AB45" i="3"/>
  <c r="AA45" i="3"/>
  <c r="W45" i="3"/>
  <c r="X45" i="3" s="1"/>
  <c r="V45" i="3"/>
  <c r="U45" i="3"/>
  <c r="Q45" i="3"/>
  <c r="R45" i="3" s="1"/>
  <c r="P45" i="3"/>
  <c r="O45" i="3"/>
  <c r="BL44" i="3"/>
  <c r="BK44" i="3"/>
  <c r="BF44" i="3"/>
  <c r="BE44" i="3"/>
  <c r="AZ44" i="3"/>
  <c r="AY44" i="3"/>
  <c r="AT44" i="3"/>
  <c r="AS44" i="3"/>
  <c r="AN44" i="3"/>
  <c r="AM44" i="3"/>
  <c r="AH44" i="3"/>
  <c r="AG44" i="3"/>
  <c r="AB44" i="3"/>
  <c r="AA44" i="3"/>
  <c r="V44" i="3"/>
  <c r="U44" i="3"/>
  <c r="P44" i="3"/>
  <c r="O44" i="3"/>
  <c r="BL43" i="3"/>
  <c r="BK43" i="3"/>
  <c r="BF43" i="3"/>
  <c r="BE43" i="3"/>
  <c r="AZ43" i="3"/>
  <c r="AY43" i="3"/>
  <c r="AT43" i="3"/>
  <c r="AS43" i="3"/>
  <c r="AN43" i="3"/>
  <c r="AM43" i="3"/>
  <c r="AH43" i="3"/>
  <c r="AG43" i="3"/>
  <c r="AB43" i="3"/>
  <c r="AA43" i="3"/>
  <c r="V43" i="3"/>
  <c r="U43" i="3"/>
  <c r="P43" i="3"/>
  <c r="O43" i="3"/>
  <c r="BM42" i="3"/>
  <c r="BN42" i="3" s="1"/>
  <c r="BL42" i="3"/>
  <c r="BK42" i="3"/>
  <c r="BG42" i="3"/>
  <c r="BH42" i="3" s="1"/>
  <c r="BF42" i="3"/>
  <c r="BE42" i="3"/>
  <c r="BA42" i="3"/>
  <c r="BB42" i="3" s="1"/>
  <c r="AZ42" i="3"/>
  <c r="AY42" i="3"/>
  <c r="AU42" i="3"/>
  <c r="AV42" i="3" s="1"/>
  <c r="AT42" i="3"/>
  <c r="AS42" i="3"/>
  <c r="AO42" i="3"/>
  <c r="AP42" i="3" s="1"/>
  <c r="AN42" i="3"/>
  <c r="AM42" i="3"/>
  <c r="AI42" i="3"/>
  <c r="AJ42" i="3" s="1"/>
  <c r="AH42" i="3"/>
  <c r="AG42" i="3"/>
  <c r="AC42" i="3"/>
  <c r="AD42" i="3" s="1"/>
  <c r="AB42" i="3"/>
  <c r="AA42" i="3"/>
  <c r="W42" i="3"/>
  <c r="X42" i="3" s="1"/>
  <c r="V42" i="3"/>
  <c r="U42" i="3"/>
  <c r="Q42" i="3"/>
  <c r="R42" i="3" s="1"/>
  <c r="P42" i="3"/>
  <c r="O42" i="3"/>
  <c r="BL41" i="3"/>
  <c r="BK41" i="3"/>
  <c r="BF41" i="3"/>
  <c r="BE41" i="3"/>
  <c r="AZ41" i="3"/>
  <c r="AY41" i="3"/>
  <c r="AT41" i="3"/>
  <c r="AS41" i="3"/>
  <c r="AN41" i="3"/>
  <c r="AM41" i="3"/>
  <c r="AH41" i="3"/>
  <c r="AG41" i="3"/>
  <c r="AB41" i="3"/>
  <c r="AA41" i="3"/>
  <c r="V41" i="3"/>
  <c r="U41" i="3"/>
  <c r="P41" i="3"/>
  <c r="O41" i="3"/>
  <c r="BL40" i="3"/>
  <c r="BK40" i="3"/>
  <c r="BF40" i="3"/>
  <c r="BE40" i="3"/>
  <c r="AZ40" i="3"/>
  <c r="AY40" i="3"/>
  <c r="AT40" i="3"/>
  <c r="AS40" i="3"/>
  <c r="AN40" i="3"/>
  <c r="AM40" i="3"/>
  <c r="AH40" i="3"/>
  <c r="AG40" i="3"/>
  <c r="AB40" i="3"/>
  <c r="AA40" i="3"/>
  <c r="V40" i="3"/>
  <c r="U40" i="3"/>
  <c r="P40" i="3"/>
  <c r="O40" i="3"/>
  <c r="BL39" i="3"/>
  <c r="BK39" i="3"/>
  <c r="BF39" i="3"/>
  <c r="BE39" i="3"/>
  <c r="AZ39" i="3"/>
  <c r="AY39" i="3"/>
  <c r="AT39" i="3"/>
  <c r="AS39" i="3"/>
  <c r="AN39" i="3"/>
  <c r="AM39" i="3"/>
  <c r="AH39" i="3"/>
  <c r="AG39" i="3"/>
  <c r="AB39" i="3"/>
  <c r="AA39" i="3"/>
  <c r="V39" i="3"/>
  <c r="U39" i="3"/>
  <c r="P39" i="3"/>
  <c r="O39" i="3"/>
  <c r="BM38" i="3"/>
  <c r="BN38" i="3" s="1"/>
  <c r="BL38" i="3"/>
  <c r="BK38" i="3"/>
  <c r="BG38" i="3"/>
  <c r="BH38" i="3" s="1"/>
  <c r="BF38" i="3"/>
  <c r="BE38" i="3"/>
  <c r="BA38" i="3"/>
  <c r="BB38" i="3" s="1"/>
  <c r="AZ38" i="3"/>
  <c r="AY38" i="3"/>
  <c r="AU38" i="3"/>
  <c r="AV38" i="3" s="1"/>
  <c r="AT38" i="3"/>
  <c r="AS38" i="3"/>
  <c r="AO38" i="3"/>
  <c r="AP38" i="3" s="1"/>
  <c r="AN38" i="3"/>
  <c r="AM38" i="3"/>
  <c r="AI38" i="3"/>
  <c r="AJ38" i="3" s="1"/>
  <c r="AH38" i="3"/>
  <c r="AG38" i="3"/>
  <c r="AC38" i="3"/>
  <c r="AD38" i="3" s="1"/>
  <c r="AB38" i="3"/>
  <c r="AA38" i="3"/>
  <c r="W38" i="3"/>
  <c r="X38" i="3" s="1"/>
  <c r="V38" i="3"/>
  <c r="U38" i="3"/>
  <c r="Q38" i="3"/>
  <c r="R38" i="3" s="1"/>
  <c r="P38" i="3"/>
  <c r="O38" i="3"/>
  <c r="BL37" i="3"/>
  <c r="BK37" i="3"/>
  <c r="BF37" i="3"/>
  <c r="BE37" i="3"/>
  <c r="AZ37" i="3"/>
  <c r="AY37" i="3"/>
  <c r="AT37" i="3"/>
  <c r="AS37" i="3"/>
  <c r="AN37" i="3"/>
  <c r="AM37" i="3"/>
  <c r="AH37" i="3"/>
  <c r="AG37" i="3"/>
  <c r="AB37" i="3"/>
  <c r="AA37" i="3"/>
  <c r="V37" i="3"/>
  <c r="U37" i="3"/>
  <c r="P37" i="3"/>
  <c r="O37" i="3"/>
  <c r="BL36" i="3"/>
  <c r="BK36" i="3"/>
  <c r="BF36" i="3"/>
  <c r="BE36" i="3"/>
  <c r="AZ36" i="3"/>
  <c r="AY36" i="3"/>
  <c r="AT36" i="3"/>
  <c r="AS36" i="3"/>
  <c r="AN36" i="3"/>
  <c r="AM36" i="3"/>
  <c r="AH36" i="3"/>
  <c r="AG36" i="3"/>
  <c r="AB36" i="3"/>
  <c r="AA36" i="3"/>
  <c r="V36" i="3"/>
  <c r="U36" i="3"/>
  <c r="P36" i="3"/>
  <c r="O36" i="3"/>
  <c r="BM35" i="3"/>
  <c r="BN35" i="3" s="1"/>
  <c r="BL35" i="3"/>
  <c r="BK35" i="3"/>
  <c r="BG35" i="3"/>
  <c r="BH35" i="3" s="1"/>
  <c r="BF35" i="3"/>
  <c r="BE35" i="3"/>
  <c r="BA35" i="3"/>
  <c r="BB35" i="3" s="1"/>
  <c r="AZ35" i="3"/>
  <c r="AY35" i="3"/>
  <c r="AU35" i="3"/>
  <c r="AV35" i="3" s="1"/>
  <c r="AT35" i="3"/>
  <c r="AS35" i="3"/>
  <c r="AO35" i="3"/>
  <c r="AP35" i="3" s="1"/>
  <c r="AN35" i="3"/>
  <c r="AM35" i="3"/>
  <c r="AI35" i="3"/>
  <c r="AJ35" i="3" s="1"/>
  <c r="AH35" i="3"/>
  <c r="AG35" i="3"/>
  <c r="AC35" i="3"/>
  <c r="AD35" i="3" s="1"/>
  <c r="AB35" i="3"/>
  <c r="AA35" i="3"/>
  <c r="W35" i="3"/>
  <c r="X35" i="3" s="1"/>
  <c r="V35" i="3"/>
  <c r="U35" i="3"/>
  <c r="Q35" i="3"/>
  <c r="R35" i="3" s="1"/>
  <c r="P35" i="3"/>
  <c r="O35" i="3"/>
  <c r="BL34" i="3"/>
  <c r="BK34" i="3"/>
  <c r="BF34" i="3"/>
  <c r="BE34" i="3"/>
  <c r="AZ34" i="3"/>
  <c r="AY34" i="3"/>
  <c r="AT34" i="3"/>
  <c r="AS34" i="3"/>
  <c r="AN34" i="3"/>
  <c r="AM34" i="3"/>
  <c r="AH34" i="3"/>
  <c r="AG34" i="3"/>
  <c r="AB34" i="3"/>
  <c r="AA34" i="3"/>
  <c r="V34" i="3"/>
  <c r="U34" i="3"/>
  <c r="P34" i="3"/>
  <c r="O34" i="3"/>
  <c r="BL33" i="3"/>
  <c r="BK33" i="3"/>
  <c r="BF33" i="3"/>
  <c r="BE33" i="3"/>
  <c r="AZ33" i="3"/>
  <c r="AY33" i="3"/>
  <c r="AT33" i="3"/>
  <c r="AS33" i="3"/>
  <c r="AN33" i="3"/>
  <c r="AM33" i="3"/>
  <c r="AH33" i="3"/>
  <c r="AG33" i="3"/>
  <c r="AB33" i="3"/>
  <c r="AA33" i="3"/>
  <c r="V33" i="3"/>
  <c r="U33" i="3"/>
  <c r="P33" i="3"/>
  <c r="O33" i="3"/>
  <c r="BL32" i="3"/>
  <c r="BK32" i="3"/>
  <c r="BF32" i="3"/>
  <c r="BE32" i="3"/>
  <c r="AZ32" i="3"/>
  <c r="AY32" i="3"/>
  <c r="AT32" i="3"/>
  <c r="AS32" i="3"/>
  <c r="AN32" i="3"/>
  <c r="AM32" i="3"/>
  <c r="AH32" i="3"/>
  <c r="AG32" i="3"/>
  <c r="AB32" i="3"/>
  <c r="AA32" i="3"/>
  <c r="V32" i="3"/>
  <c r="U32" i="3"/>
  <c r="P32" i="3"/>
  <c r="O32" i="3"/>
  <c r="BL31" i="3"/>
  <c r="BM31" i="3" s="1"/>
  <c r="BN31" i="3" s="1"/>
  <c r="BK31" i="3"/>
  <c r="BG31" i="3"/>
  <c r="BH31" i="3" s="1"/>
  <c r="BF31" i="3"/>
  <c r="BE31" i="3"/>
  <c r="AZ31" i="3"/>
  <c r="BA31" i="3" s="1"/>
  <c r="BB31" i="3" s="1"/>
  <c r="AY31" i="3"/>
  <c r="AU31" i="3"/>
  <c r="AV31" i="3" s="1"/>
  <c r="AT31" i="3"/>
  <c r="AS31" i="3"/>
  <c r="AN31" i="3"/>
  <c r="AO31" i="3" s="1"/>
  <c r="AP31" i="3" s="1"/>
  <c r="AM31" i="3"/>
  <c r="AI31" i="3"/>
  <c r="AJ31" i="3" s="1"/>
  <c r="AH31" i="3"/>
  <c r="AG31" i="3"/>
  <c r="AB31" i="3"/>
  <c r="AC31" i="3" s="1"/>
  <c r="AD31" i="3" s="1"/>
  <c r="AA31" i="3"/>
  <c r="W31" i="3"/>
  <c r="X31" i="3" s="1"/>
  <c r="V31" i="3"/>
  <c r="U31" i="3"/>
  <c r="P31" i="3"/>
  <c r="Q31" i="3" s="1"/>
  <c r="R31" i="3" s="1"/>
  <c r="O31" i="3"/>
  <c r="BL30" i="3"/>
  <c r="BK30" i="3"/>
  <c r="BF30" i="3"/>
  <c r="BE30" i="3"/>
  <c r="AZ30" i="3"/>
  <c r="AY30" i="3"/>
  <c r="AT30" i="3"/>
  <c r="AS30" i="3"/>
  <c r="AN30" i="3"/>
  <c r="AM30" i="3"/>
  <c r="AH30" i="3"/>
  <c r="AG30" i="3"/>
  <c r="AB30" i="3"/>
  <c r="AA30" i="3"/>
  <c r="V30" i="3"/>
  <c r="U30" i="3"/>
  <c r="P30" i="3"/>
  <c r="O30" i="3"/>
  <c r="BL29" i="3"/>
  <c r="BM28" i="3" s="1"/>
  <c r="BN28" i="3" s="1"/>
  <c r="BK29" i="3"/>
  <c r="BF29" i="3"/>
  <c r="BE29" i="3"/>
  <c r="AZ29" i="3"/>
  <c r="AY29" i="3"/>
  <c r="AT29" i="3"/>
  <c r="AS29" i="3"/>
  <c r="AN29" i="3"/>
  <c r="AM29" i="3"/>
  <c r="AH29" i="3"/>
  <c r="AG29" i="3"/>
  <c r="AB29" i="3"/>
  <c r="AA29" i="3"/>
  <c r="V29" i="3"/>
  <c r="U29" i="3"/>
  <c r="P29" i="3"/>
  <c r="O29" i="3"/>
  <c r="BL28" i="3"/>
  <c r="BK28" i="3"/>
  <c r="BF28" i="3"/>
  <c r="BG28" i="3" s="1"/>
  <c r="BH28" i="3" s="1"/>
  <c r="BE28" i="3"/>
  <c r="BA28" i="3"/>
  <c r="BB28" i="3" s="1"/>
  <c r="AZ28" i="3"/>
  <c r="AY28" i="3"/>
  <c r="AT28" i="3"/>
  <c r="AU28" i="3" s="1"/>
  <c r="AV28" i="3" s="1"/>
  <c r="AS28" i="3"/>
  <c r="AN28" i="3"/>
  <c r="AO28" i="3" s="1"/>
  <c r="AP28" i="3" s="1"/>
  <c r="AM28" i="3"/>
  <c r="AH28" i="3"/>
  <c r="AI28" i="3" s="1"/>
  <c r="AJ28" i="3" s="1"/>
  <c r="AG28" i="3"/>
  <c r="AB28" i="3"/>
  <c r="AC28" i="3" s="1"/>
  <c r="AD28" i="3" s="1"/>
  <c r="AA28" i="3"/>
  <c r="V28" i="3"/>
  <c r="W28" i="3" s="1"/>
  <c r="X28" i="3" s="1"/>
  <c r="U28" i="3"/>
  <c r="P28" i="3"/>
  <c r="Q28" i="3" s="1"/>
  <c r="R28" i="3" s="1"/>
  <c r="O28" i="3"/>
  <c r="BL27" i="3"/>
  <c r="BK27" i="3"/>
  <c r="BF27" i="3"/>
  <c r="BE27" i="3"/>
  <c r="AZ27" i="3"/>
  <c r="AY27" i="3"/>
  <c r="AT27" i="3"/>
  <c r="AS27" i="3"/>
  <c r="AN27" i="3"/>
  <c r="AM27" i="3"/>
  <c r="AH27" i="3"/>
  <c r="AG27" i="3"/>
  <c r="AB27" i="3"/>
  <c r="AA27" i="3"/>
  <c r="V27" i="3"/>
  <c r="U27" i="3"/>
  <c r="P27" i="3"/>
  <c r="O27" i="3"/>
  <c r="BL26" i="3"/>
  <c r="BK26" i="3"/>
  <c r="BF26" i="3"/>
  <c r="BE26" i="3"/>
  <c r="AZ26" i="3"/>
  <c r="AY26" i="3"/>
  <c r="AT26" i="3"/>
  <c r="AS26" i="3"/>
  <c r="AN26" i="3"/>
  <c r="AM26" i="3"/>
  <c r="AH26" i="3"/>
  <c r="AG26" i="3"/>
  <c r="AB26" i="3"/>
  <c r="AA26" i="3"/>
  <c r="V26" i="3"/>
  <c r="U26" i="3"/>
  <c r="P26" i="3"/>
  <c r="O26" i="3"/>
  <c r="BL25" i="3"/>
  <c r="BM25" i="3" s="1"/>
  <c r="BN25" i="3" s="1"/>
  <c r="BK25" i="3"/>
  <c r="BF25" i="3"/>
  <c r="BG25" i="3" s="1"/>
  <c r="BH25" i="3" s="1"/>
  <c r="BE25" i="3"/>
  <c r="AZ25" i="3"/>
  <c r="BA25" i="3" s="1"/>
  <c r="BB25" i="3" s="1"/>
  <c r="AY25" i="3"/>
  <c r="AT25" i="3"/>
  <c r="AU25" i="3" s="1"/>
  <c r="AV25" i="3" s="1"/>
  <c r="AS25" i="3"/>
  <c r="AN25" i="3"/>
  <c r="AO25" i="3" s="1"/>
  <c r="AP25" i="3" s="1"/>
  <c r="AM25" i="3"/>
  <c r="AH25" i="3"/>
  <c r="AI25" i="3" s="1"/>
  <c r="AJ25" i="3" s="1"/>
  <c r="AG25" i="3"/>
  <c r="AB25" i="3"/>
  <c r="AC25" i="3" s="1"/>
  <c r="AD25" i="3" s="1"/>
  <c r="AA25" i="3"/>
  <c r="V25" i="3"/>
  <c r="W25" i="3" s="1"/>
  <c r="X25" i="3" s="1"/>
  <c r="U25" i="3"/>
  <c r="P25" i="3"/>
  <c r="Q25" i="3" s="1"/>
  <c r="R25" i="3" s="1"/>
  <c r="O25" i="3"/>
  <c r="BL24" i="3"/>
  <c r="BK24" i="3"/>
  <c r="BF24" i="3"/>
  <c r="BE24" i="3"/>
  <c r="AZ24" i="3"/>
  <c r="AY24" i="3"/>
  <c r="AT24" i="3"/>
  <c r="AS24" i="3"/>
  <c r="AN24" i="3"/>
  <c r="AM24" i="3"/>
  <c r="AH24" i="3"/>
  <c r="AG24" i="3"/>
  <c r="AB24" i="3"/>
  <c r="AA24" i="3"/>
  <c r="V24" i="3"/>
  <c r="U24" i="3"/>
  <c r="P24" i="3"/>
  <c r="O24" i="3"/>
  <c r="BL23" i="3"/>
  <c r="BM21" i="3" s="1"/>
  <c r="BN21" i="3" s="1"/>
  <c r="BK23" i="3"/>
  <c r="BF23" i="3"/>
  <c r="BE23" i="3"/>
  <c r="AZ23" i="3"/>
  <c r="BA21" i="3" s="1"/>
  <c r="BB21" i="3" s="1"/>
  <c r="AY23" i="3"/>
  <c r="AT23" i="3"/>
  <c r="AS23" i="3"/>
  <c r="AN23" i="3"/>
  <c r="AO21" i="3" s="1"/>
  <c r="AP21" i="3" s="1"/>
  <c r="AM23" i="3"/>
  <c r="AH23" i="3"/>
  <c r="AG23" i="3"/>
  <c r="AB23" i="3"/>
  <c r="AC21" i="3" s="1"/>
  <c r="AD21" i="3" s="1"/>
  <c r="AA23" i="3"/>
  <c r="V23" i="3"/>
  <c r="U23" i="3"/>
  <c r="P23" i="3"/>
  <c r="Q21" i="3" s="1"/>
  <c r="R21" i="3" s="1"/>
  <c r="O23" i="3"/>
  <c r="BL22" i="3"/>
  <c r="BK22" i="3"/>
  <c r="BF22" i="3"/>
  <c r="BG21" i="3" s="1"/>
  <c r="BH21" i="3" s="1"/>
  <c r="BE22" i="3"/>
  <c r="AZ22" i="3"/>
  <c r="AY22" i="3"/>
  <c r="AT22" i="3"/>
  <c r="AU21" i="3" s="1"/>
  <c r="AV21" i="3" s="1"/>
  <c r="AS22" i="3"/>
  <c r="AN22" i="3"/>
  <c r="AM22" i="3"/>
  <c r="AH22" i="3"/>
  <c r="AI21" i="3" s="1"/>
  <c r="AJ21" i="3" s="1"/>
  <c r="AG22" i="3"/>
  <c r="AB22" i="3"/>
  <c r="AA22" i="3"/>
  <c r="V22" i="3"/>
  <c r="W21" i="3" s="1"/>
  <c r="X21" i="3" s="1"/>
  <c r="U22" i="3"/>
  <c r="P22" i="3"/>
  <c r="O22" i="3"/>
  <c r="BL21" i="3"/>
  <c r="BK21" i="3"/>
  <c r="BF21" i="3"/>
  <c r="BE21" i="3"/>
  <c r="AZ21" i="3"/>
  <c r="AY21" i="3"/>
  <c r="AT21" i="3"/>
  <c r="AS21" i="3"/>
  <c r="AN21" i="3"/>
  <c r="AM21" i="3"/>
  <c r="AH21" i="3"/>
  <c r="AG21" i="3"/>
  <c r="AB21" i="3"/>
  <c r="AA21" i="3"/>
  <c r="V21" i="3"/>
  <c r="U21" i="3"/>
  <c r="P21" i="3"/>
  <c r="O21" i="3"/>
  <c r="BL20" i="3"/>
  <c r="BF20" i="3"/>
  <c r="AZ20" i="3"/>
  <c r="AT20" i="3"/>
  <c r="AN20" i="3"/>
  <c r="AH20" i="3"/>
  <c r="AB20" i="3"/>
  <c r="V20" i="3"/>
  <c r="P20" i="3"/>
  <c r="BK19" i="3"/>
  <c r="BJ19" i="3"/>
  <c r="BL19" i="3" s="1"/>
  <c r="BE19" i="3"/>
  <c r="BD19" i="3"/>
  <c r="BF19" i="3" s="1"/>
  <c r="AY19" i="3"/>
  <c r="AX19" i="3"/>
  <c r="AY20" i="3" s="1"/>
  <c r="AS19" i="3"/>
  <c r="AR19" i="3"/>
  <c r="AS20" i="3" s="1"/>
  <c r="AM19" i="3"/>
  <c r="AL19" i="3"/>
  <c r="AM20" i="3" s="1"/>
  <c r="AG19" i="3"/>
  <c r="AF19" i="3"/>
  <c r="AH19" i="3" s="1"/>
  <c r="AA19" i="3"/>
  <c r="Z19" i="3"/>
  <c r="AA20" i="3" s="1"/>
  <c r="U19" i="3"/>
  <c r="T19" i="3"/>
  <c r="U20" i="3" s="1"/>
  <c r="O19" i="3"/>
  <c r="N19" i="3"/>
  <c r="O20" i="3" s="1"/>
  <c r="J8" i="31"/>
  <c r="J12" i="31"/>
  <c r="J11" i="31"/>
  <c r="J10" i="31"/>
  <c r="J9" i="31"/>
  <c r="J7" i="31"/>
  <c r="T15" i="31"/>
  <c r="T14" i="31"/>
  <c r="T13" i="31"/>
  <c r="T12" i="31"/>
  <c r="T11" i="31"/>
  <c r="JN75" i="19"/>
  <c r="JM75" i="19"/>
  <c r="JH75" i="19"/>
  <c r="JG75" i="19"/>
  <c r="JB75" i="19"/>
  <c r="JA75" i="19"/>
  <c r="IV75" i="19"/>
  <c r="IU75" i="19"/>
  <c r="IP75" i="19"/>
  <c r="IO75" i="19"/>
  <c r="IJ75" i="19"/>
  <c r="II75" i="19"/>
  <c r="ID75" i="19"/>
  <c r="IC75" i="19"/>
  <c r="HX75" i="19"/>
  <c r="HW75" i="19"/>
  <c r="HR75" i="19"/>
  <c r="HQ75" i="19"/>
  <c r="HL75" i="19"/>
  <c r="HK75" i="19"/>
  <c r="HF75" i="19"/>
  <c r="HE75" i="19"/>
  <c r="GZ75" i="19"/>
  <c r="GY75" i="19"/>
  <c r="GT75" i="19"/>
  <c r="GS75" i="19"/>
  <c r="GN75" i="19"/>
  <c r="GM75" i="19"/>
  <c r="GH75" i="19"/>
  <c r="GG75" i="19"/>
  <c r="GB75" i="19"/>
  <c r="GA75" i="19"/>
  <c r="FV75" i="19"/>
  <c r="FU75" i="19"/>
  <c r="FP75" i="19"/>
  <c r="FO75" i="19"/>
  <c r="FJ75" i="19"/>
  <c r="FI75" i="19"/>
  <c r="FD75" i="19"/>
  <c r="FC75" i="19"/>
  <c r="EX75" i="19"/>
  <c r="EW75" i="19"/>
  <c r="ER75" i="19"/>
  <c r="EQ75" i="19"/>
  <c r="EL75" i="19"/>
  <c r="EK75" i="19"/>
  <c r="EF75" i="19"/>
  <c r="EE75" i="19"/>
  <c r="DZ75" i="19"/>
  <c r="DY75" i="19"/>
  <c r="DT75" i="19"/>
  <c r="DS75" i="19"/>
  <c r="DN75" i="19"/>
  <c r="DM75" i="19"/>
  <c r="DH75" i="19"/>
  <c r="DG75" i="19"/>
  <c r="DB75" i="19"/>
  <c r="DA75" i="19"/>
  <c r="CV75" i="19"/>
  <c r="CU75" i="19"/>
  <c r="CP75" i="19"/>
  <c r="CO75" i="19"/>
  <c r="CJ75" i="19"/>
  <c r="CI75" i="19"/>
  <c r="CD75" i="19"/>
  <c r="CC75" i="19"/>
  <c r="BX75" i="19"/>
  <c r="BW75" i="19"/>
  <c r="BR75" i="19"/>
  <c r="BQ75" i="19"/>
  <c r="BL75" i="19"/>
  <c r="BK75" i="19"/>
  <c r="BF75" i="19"/>
  <c r="BE75" i="19"/>
  <c r="AZ75" i="19"/>
  <c r="AY75" i="19"/>
  <c r="AT75" i="19"/>
  <c r="AS75" i="19"/>
  <c r="AN75" i="19"/>
  <c r="AM75" i="19"/>
  <c r="AH75" i="19"/>
  <c r="AG75" i="19"/>
  <c r="AB75" i="19"/>
  <c r="AA75" i="19"/>
  <c r="V75" i="19"/>
  <c r="U75" i="19"/>
  <c r="P75" i="19"/>
  <c r="O75" i="19"/>
  <c r="JN74" i="19"/>
  <c r="JM74" i="19"/>
  <c r="JH74" i="19"/>
  <c r="JG74" i="19"/>
  <c r="JB74" i="19"/>
  <c r="JA74" i="19"/>
  <c r="IV74" i="19"/>
  <c r="IU74" i="19"/>
  <c r="IP74" i="19"/>
  <c r="IO74" i="19"/>
  <c r="IJ74" i="19"/>
  <c r="II74" i="19"/>
  <c r="ID74" i="19"/>
  <c r="IC74" i="19"/>
  <c r="HX74" i="19"/>
  <c r="HW74" i="19"/>
  <c r="HR74" i="19"/>
  <c r="HQ74" i="19"/>
  <c r="HL74" i="19"/>
  <c r="HK74" i="19"/>
  <c r="HF74" i="19"/>
  <c r="HE74" i="19"/>
  <c r="GZ74" i="19"/>
  <c r="GY74" i="19"/>
  <c r="GT74" i="19"/>
  <c r="GS74" i="19"/>
  <c r="GN74" i="19"/>
  <c r="GM74" i="19"/>
  <c r="GH74" i="19"/>
  <c r="GG74" i="19"/>
  <c r="GB74" i="19"/>
  <c r="GA74" i="19"/>
  <c r="FV74" i="19"/>
  <c r="FU74" i="19"/>
  <c r="FP74" i="19"/>
  <c r="FO74" i="19"/>
  <c r="FJ74" i="19"/>
  <c r="FI74" i="19"/>
  <c r="FD74" i="19"/>
  <c r="FC74" i="19"/>
  <c r="EX74" i="19"/>
  <c r="EW74" i="19"/>
  <c r="ER74" i="19"/>
  <c r="EQ74" i="19"/>
  <c r="EL74" i="19"/>
  <c r="EK74" i="19"/>
  <c r="EF74" i="19"/>
  <c r="EE74" i="19"/>
  <c r="DZ74" i="19"/>
  <c r="DY74" i="19"/>
  <c r="DT74" i="19"/>
  <c r="DS74" i="19"/>
  <c r="DN74" i="19"/>
  <c r="DM74" i="19"/>
  <c r="DH74" i="19"/>
  <c r="DG74" i="19"/>
  <c r="DB74" i="19"/>
  <c r="DA74" i="19"/>
  <c r="CV74" i="19"/>
  <c r="CU74" i="19"/>
  <c r="CP74" i="19"/>
  <c r="CO74" i="19"/>
  <c r="CJ74" i="19"/>
  <c r="CI74" i="19"/>
  <c r="CD74" i="19"/>
  <c r="CC74" i="19"/>
  <c r="BX74" i="19"/>
  <c r="BW74" i="19"/>
  <c r="BR74" i="19"/>
  <c r="BQ74" i="19"/>
  <c r="BL74" i="19"/>
  <c r="BK74" i="19"/>
  <c r="BF74" i="19"/>
  <c r="BE74" i="19"/>
  <c r="AZ74" i="19"/>
  <c r="AY74" i="19"/>
  <c r="AT74" i="19"/>
  <c r="AS74" i="19"/>
  <c r="AN74" i="19"/>
  <c r="AM74" i="19"/>
  <c r="AH74" i="19"/>
  <c r="AG74" i="19"/>
  <c r="AB74" i="19"/>
  <c r="AA74" i="19"/>
  <c r="V74" i="19"/>
  <c r="U74" i="19"/>
  <c r="P74" i="19"/>
  <c r="O74" i="19"/>
  <c r="JN73" i="19"/>
  <c r="JO73" i="19" s="1"/>
  <c r="JP73" i="19" s="1"/>
  <c r="JM73" i="19"/>
  <c r="JH73" i="19"/>
  <c r="JI73" i="19" s="1"/>
  <c r="JJ73" i="19" s="1"/>
  <c r="JG73" i="19"/>
  <c r="JB73" i="19"/>
  <c r="JC73" i="19" s="1"/>
  <c r="JD73" i="19" s="1"/>
  <c r="JA73" i="19"/>
  <c r="IV73" i="19"/>
  <c r="IU73" i="19"/>
  <c r="IP73" i="19"/>
  <c r="IQ73" i="19" s="1"/>
  <c r="IR73" i="19" s="1"/>
  <c r="IO73" i="19"/>
  <c r="IJ73" i="19"/>
  <c r="IK73" i="19" s="1"/>
  <c r="IL73" i="19" s="1"/>
  <c r="II73" i="19"/>
  <c r="ID73" i="19"/>
  <c r="IE73" i="19" s="1"/>
  <c r="IF73" i="19" s="1"/>
  <c r="IC73" i="19"/>
  <c r="HX73" i="19"/>
  <c r="HY73" i="19" s="1"/>
  <c r="HZ73" i="19" s="1"/>
  <c r="HW73" i="19"/>
  <c r="HR73" i="19"/>
  <c r="HS73" i="19" s="1"/>
  <c r="HT73" i="19" s="1"/>
  <c r="HQ73" i="19"/>
  <c r="HL73" i="19"/>
  <c r="HM73" i="19" s="1"/>
  <c r="HN73" i="19" s="1"/>
  <c r="HK73" i="19"/>
  <c r="HF73" i="19"/>
  <c r="HG73" i="19" s="1"/>
  <c r="HH73" i="19" s="1"/>
  <c r="HE73" i="19"/>
  <c r="GZ73" i="19"/>
  <c r="GY73" i="19"/>
  <c r="GT73" i="19"/>
  <c r="GU73" i="19" s="1"/>
  <c r="GV73" i="19" s="1"/>
  <c r="GS73" i="19"/>
  <c r="GN73" i="19"/>
  <c r="GM73" i="19"/>
  <c r="GH73" i="19"/>
  <c r="GI73" i="19" s="1"/>
  <c r="GJ73" i="19" s="1"/>
  <c r="GG73" i="19"/>
  <c r="GB73" i="19"/>
  <c r="GA73" i="19"/>
  <c r="FV73" i="19"/>
  <c r="FW73" i="19" s="1"/>
  <c r="FX73" i="19" s="1"/>
  <c r="FU73" i="19"/>
  <c r="FP73" i="19"/>
  <c r="FO73" i="19"/>
  <c r="FJ73" i="19"/>
  <c r="FK73" i="19" s="1"/>
  <c r="FL73" i="19" s="1"/>
  <c r="FI73" i="19"/>
  <c r="FD73" i="19"/>
  <c r="FC73" i="19"/>
  <c r="EX73" i="19"/>
  <c r="EY73" i="19" s="1"/>
  <c r="EZ73" i="19" s="1"/>
  <c r="EW73" i="19"/>
  <c r="ER73" i="19"/>
  <c r="EQ73" i="19"/>
  <c r="EL73" i="19"/>
  <c r="EM73" i="19" s="1"/>
  <c r="EN73" i="19" s="1"/>
  <c r="EK73" i="19"/>
  <c r="EF73" i="19"/>
  <c r="EE73" i="19"/>
  <c r="DZ73" i="19"/>
  <c r="EA73" i="19" s="1"/>
  <c r="EB73" i="19" s="1"/>
  <c r="DY73" i="19"/>
  <c r="DT73" i="19"/>
  <c r="DS73" i="19"/>
  <c r="DN73" i="19"/>
  <c r="DO73" i="19" s="1"/>
  <c r="DP73" i="19" s="1"/>
  <c r="DM73" i="19"/>
  <c r="DH73" i="19"/>
  <c r="DG73" i="19"/>
  <c r="DB73" i="19"/>
  <c r="DC73" i="19" s="1"/>
  <c r="DD73" i="19" s="1"/>
  <c r="DA73" i="19"/>
  <c r="CV73" i="19"/>
  <c r="CU73" i="19"/>
  <c r="CP73" i="19"/>
  <c r="CQ73" i="19" s="1"/>
  <c r="CR73" i="19" s="1"/>
  <c r="CO73" i="19"/>
  <c r="CJ73" i="19"/>
  <c r="CI73" i="19"/>
  <c r="CD73" i="19"/>
  <c r="CE73" i="19" s="1"/>
  <c r="CF73" i="19" s="1"/>
  <c r="CC73" i="19"/>
  <c r="BX73" i="19"/>
  <c r="BW73" i="19"/>
  <c r="BR73" i="19"/>
  <c r="BS73" i="19" s="1"/>
  <c r="BT73" i="19" s="1"/>
  <c r="BQ73" i="19"/>
  <c r="BL73" i="19"/>
  <c r="BK73" i="19"/>
  <c r="BF73" i="19"/>
  <c r="BG73" i="19" s="1"/>
  <c r="BH73" i="19" s="1"/>
  <c r="BE73" i="19"/>
  <c r="AZ73" i="19"/>
  <c r="AY73" i="19"/>
  <c r="AT73" i="19"/>
  <c r="AU73" i="19" s="1"/>
  <c r="AV73" i="19" s="1"/>
  <c r="AS73" i="19"/>
  <c r="AN73" i="19"/>
  <c r="AM73" i="19"/>
  <c r="AH73" i="19"/>
  <c r="AI73" i="19" s="1"/>
  <c r="AJ73" i="19" s="1"/>
  <c r="AG73" i="19"/>
  <c r="AB73" i="19"/>
  <c r="AC73" i="19" s="1"/>
  <c r="AD73" i="19" s="1"/>
  <c r="AA73" i="19"/>
  <c r="V73" i="19"/>
  <c r="W73" i="19" s="1"/>
  <c r="X73" i="19" s="1"/>
  <c r="U73" i="19"/>
  <c r="P73" i="19"/>
  <c r="O73" i="19"/>
  <c r="JN72" i="19"/>
  <c r="JO72" i="19" s="1"/>
  <c r="JP72" i="19" s="1"/>
  <c r="JM72" i="19"/>
  <c r="JH72" i="19"/>
  <c r="JI72" i="19" s="1"/>
  <c r="JJ72" i="19" s="1"/>
  <c r="JG72" i="19"/>
  <c r="JB72" i="19"/>
  <c r="JC72" i="19" s="1"/>
  <c r="JD72" i="19" s="1"/>
  <c r="JA72" i="19"/>
  <c r="IV72" i="19"/>
  <c r="IW72" i="19" s="1"/>
  <c r="IX72" i="19" s="1"/>
  <c r="IU72" i="19"/>
  <c r="IP72" i="19"/>
  <c r="IQ72" i="19" s="1"/>
  <c r="IR72" i="19" s="1"/>
  <c r="IO72" i="19"/>
  <c r="IJ72" i="19"/>
  <c r="IK72" i="19" s="1"/>
  <c r="IL72" i="19" s="1"/>
  <c r="II72" i="19"/>
  <c r="ID72" i="19"/>
  <c r="IE72" i="19" s="1"/>
  <c r="IF72" i="19" s="1"/>
  <c r="IC72" i="19"/>
  <c r="HX72" i="19"/>
  <c r="HY72" i="19" s="1"/>
  <c r="HZ72" i="19" s="1"/>
  <c r="HW72" i="19"/>
  <c r="HR72" i="19"/>
  <c r="HS72" i="19" s="1"/>
  <c r="HT72" i="19" s="1"/>
  <c r="HQ72" i="19"/>
  <c r="HL72" i="19"/>
  <c r="HM72" i="19" s="1"/>
  <c r="HN72" i="19" s="1"/>
  <c r="HK72" i="19"/>
  <c r="HF72" i="19"/>
  <c r="HG72" i="19" s="1"/>
  <c r="HH72" i="19" s="1"/>
  <c r="HE72" i="19"/>
  <c r="GZ72" i="19"/>
  <c r="HA72" i="19" s="1"/>
  <c r="HB72" i="19" s="1"/>
  <c r="GY72" i="19"/>
  <c r="GT72" i="19"/>
  <c r="GU72" i="19" s="1"/>
  <c r="GV72" i="19" s="1"/>
  <c r="GS72" i="19"/>
  <c r="GN72" i="19"/>
  <c r="GO72" i="19" s="1"/>
  <c r="GP72" i="19" s="1"/>
  <c r="GM72" i="19"/>
  <c r="GH72" i="19"/>
  <c r="GI72" i="19" s="1"/>
  <c r="GJ72" i="19" s="1"/>
  <c r="GG72" i="19"/>
  <c r="GB72" i="19"/>
  <c r="GC72" i="19" s="1"/>
  <c r="GD72" i="19" s="1"/>
  <c r="GA72" i="19"/>
  <c r="FV72" i="19"/>
  <c r="FW72" i="19" s="1"/>
  <c r="FX72" i="19" s="1"/>
  <c r="FU72" i="19"/>
  <c r="FP72" i="19"/>
  <c r="FQ72" i="19" s="1"/>
  <c r="FR72" i="19" s="1"/>
  <c r="FO72" i="19"/>
  <c r="FJ72" i="19"/>
  <c r="FK72" i="19" s="1"/>
  <c r="FL72" i="19" s="1"/>
  <c r="FI72" i="19"/>
  <c r="FD72" i="19"/>
  <c r="FE72" i="19" s="1"/>
  <c r="FF72" i="19" s="1"/>
  <c r="FC72" i="19"/>
  <c r="EX72" i="19"/>
  <c r="EY72" i="19" s="1"/>
  <c r="EZ72" i="19" s="1"/>
  <c r="EW72" i="19"/>
  <c r="ER72" i="19"/>
  <c r="ES72" i="19" s="1"/>
  <c r="ET72" i="19" s="1"/>
  <c r="EQ72" i="19"/>
  <c r="EL72" i="19"/>
  <c r="EM72" i="19" s="1"/>
  <c r="EN72" i="19" s="1"/>
  <c r="EK72" i="19"/>
  <c r="EF72" i="19"/>
  <c r="EG72" i="19" s="1"/>
  <c r="EH72" i="19" s="1"/>
  <c r="EE72" i="19"/>
  <c r="DZ72" i="19"/>
  <c r="EA72" i="19" s="1"/>
  <c r="EB72" i="19" s="1"/>
  <c r="DY72" i="19"/>
  <c r="DT72" i="19"/>
  <c r="DU72" i="19" s="1"/>
  <c r="DV72" i="19" s="1"/>
  <c r="DS72" i="19"/>
  <c r="DN72" i="19"/>
  <c r="DO72" i="19" s="1"/>
  <c r="DP72" i="19" s="1"/>
  <c r="DM72" i="19"/>
  <c r="DH72" i="19"/>
  <c r="DI72" i="19" s="1"/>
  <c r="DJ72" i="19" s="1"/>
  <c r="DG72" i="19"/>
  <c r="DB72" i="19"/>
  <c r="DC72" i="19" s="1"/>
  <c r="DD72" i="19" s="1"/>
  <c r="DA72" i="19"/>
  <c r="CV72" i="19"/>
  <c r="CW72" i="19" s="1"/>
  <c r="CX72" i="19" s="1"/>
  <c r="CU72" i="19"/>
  <c r="CP72" i="19"/>
  <c r="CQ72" i="19" s="1"/>
  <c r="CR72" i="19" s="1"/>
  <c r="CO72" i="19"/>
  <c r="CJ72" i="19"/>
  <c r="CK72" i="19" s="1"/>
  <c r="CL72" i="19" s="1"/>
  <c r="CI72" i="19"/>
  <c r="CD72" i="19"/>
  <c r="CE72" i="19" s="1"/>
  <c r="CF72" i="19" s="1"/>
  <c r="CC72" i="19"/>
  <c r="BX72" i="19"/>
  <c r="BY72" i="19" s="1"/>
  <c r="BZ72" i="19" s="1"/>
  <c r="BW72" i="19"/>
  <c r="BR72" i="19"/>
  <c r="BS72" i="19" s="1"/>
  <c r="BT72" i="19" s="1"/>
  <c r="BQ72" i="19"/>
  <c r="BL72" i="19"/>
  <c r="BM72" i="19" s="1"/>
  <c r="BN72" i="19" s="1"/>
  <c r="BK72" i="19"/>
  <c r="BF72" i="19"/>
  <c r="BG72" i="19" s="1"/>
  <c r="BH72" i="19" s="1"/>
  <c r="BE72" i="19"/>
  <c r="AZ72" i="19"/>
  <c r="BA72" i="19" s="1"/>
  <c r="BB72" i="19" s="1"/>
  <c r="AY72" i="19"/>
  <c r="AT72" i="19"/>
  <c r="AU72" i="19" s="1"/>
  <c r="AV72" i="19" s="1"/>
  <c r="AS72" i="19"/>
  <c r="AN72" i="19"/>
  <c r="AO72" i="19" s="1"/>
  <c r="AP72" i="19" s="1"/>
  <c r="AM72" i="19"/>
  <c r="AH72" i="19"/>
  <c r="AI72" i="19" s="1"/>
  <c r="AJ72" i="19" s="1"/>
  <c r="AG72" i="19"/>
  <c r="AB72" i="19"/>
  <c r="AC72" i="19" s="1"/>
  <c r="AD72" i="19" s="1"/>
  <c r="AA72" i="19"/>
  <c r="V72" i="19"/>
  <c r="W72" i="19" s="1"/>
  <c r="X72" i="19" s="1"/>
  <c r="U72" i="19"/>
  <c r="P72" i="19"/>
  <c r="Q72" i="19" s="1"/>
  <c r="R72" i="19" s="1"/>
  <c r="O72" i="19"/>
  <c r="JN71" i="19"/>
  <c r="JM71" i="19"/>
  <c r="JH71" i="19"/>
  <c r="JG71" i="19"/>
  <c r="JB71" i="19"/>
  <c r="JA71" i="19"/>
  <c r="IV71" i="19"/>
  <c r="IU71" i="19"/>
  <c r="IP71" i="19"/>
  <c r="IO71" i="19"/>
  <c r="IJ71" i="19"/>
  <c r="II71" i="19"/>
  <c r="ID71" i="19"/>
  <c r="IC71" i="19"/>
  <c r="HX71" i="19"/>
  <c r="HW71" i="19"/>
  <c r="HR71" i="19"/>
  <c r="HQ71" i="19"/>
  <c r="HL71" i="19"/>
  <c r="HK71" i="19"/>
  <c r="HF71" i="19"/>
  <c r="HE71" i="19"/>
  <c r="GZ71" i="19"/>
  <c r="GY71" i="19"/>
  <c r="GT71" i="19"/>
  <c r="GS71" i="19"/>
  <c r="GN71" i="19"/>
  <c r="GM71" i="19"/>
  <c r="GH71" i="19"/>
  <c r="GG71" i="19"/>
  <c r="GB71" i="19"/>
  <c r="GA71" i="19"/>
  <c r="FV71" i="19"/>
  <c r="FU71" i="19"/>
  <c r="FP71" i="19"/>
  <c r="FO71" i="19"/>
  <c r="FJ71" i="19"/>
  <c r="FI71" i="19"/>
  <c r="FD71" i="19"/>
  <c r="FC71" i="19"/>
  <c r="EX71" i="19"/>
  <c r="EW71" i="19"/>
  <c r="ER71" i="19"/>
  <c r="EQ71" i="19"/>
  <c r="EL71" i="19"/>
  <c r="EK71" i="19"/>
  <c r="EF71" i="19"/>
  <c r="EE71" i="19"/>
  <c r="DZ71" i="19"/>
  <c r="DY71" i="19"/>
  <c r="DT71" i="19"/>
  <c r="DS71" i="19"/>
  <c r="DN71" i="19"/>
  <c r="DM71" i="19"/>
  <c r="DH71" i="19"/>
  <c r="DG71" i="19"/>
  <c r="DB71" i="19"/>
  <c r="DA71" i="19"/>
  <c r="CV71" i="19"/>
  <c r="CU71" i="19"/>
  <c r="CP71" i="19"/>
  <c r="CO71" i="19"/>
  <c r="CJ71" i="19"/>
  <c r="CI71" i="19"/>
  <c r="CD71" i="19"/>
  <c r="CC71" i="19"/>
  <c r="BX71" i="19"/>
  <c r="BW71" i="19"/>
  <c r="BR71" i="19"/>
  <c r="BQ71" i="19"/>
  <c r="BL71" i="19"/>
  <c r="BK71" i="19"/>
  <c r="BF71" i="19"/>
  <c r="BE71" i="19"/>
  <c r="AZ71" i="19"/>
  <c r="AY71" i="19"/>
  <c r="AT71" i="19"/>
  <c r="AS71" i="19"/>
  <c r="AN71" i="19"/>
  <c r="AM71" i="19"/>
  <c r="AH71" i="19"/>
  <c r="AG71" i="19"/>
  <c r="AB71" i="19"/>
  <c r="AA71" i="19"/>
  <c r="V71" i="19"/>
  <c r="U71" i="19"/>
  <c r="P71" i="19"/>
  <c r="O71" i="19"/>
  <c r="JN70" i="19"/>
  <c r="JM70" i="19"/>
  <c r="JH70" i="19"/>
  <c r="JG70" i="19"/>
  <c r="JB70" i="19"/>
  <c r="JA70" i="19"/>
  <c r="IV70" i="19"/>
  <c r="IU70" i="19"/>
  <c r="IP70" i="19"/>
  <c r="IO70" i="19"/>
  <c r="IJ70" i="19"/>
  <c r="II70" i="19"/>
  <c r="ID70" i="19"/>
  <c r="IC70" i="19"/>
  <c r="HX70" i="19"/>
  <c r="HW70" i="19"/>
  <c r="HR70" i="19"/>
  <c r="HQ70" i="19"/>
  <c r="HL70" i="19"/>
  <c r="HK70" i="19"/>
  <c r="HF70" i="19"/>
  <c r="HE70" i="19"/>
  <c r="GZ70" i="19"/>
  <c r="GY70" i="19"/>
  <c r="GT70" i="19"/>
  <c r="GS70" i="19"/>
  <c r="GN70" i="19"/>
  <c r="GM70" i="19"/>
  <c r="GH70" i="19"/>
  <c r="GG70" i="19"/>
  <c r="GB70" i="19"/>
  <c r="GA70" i="19"/>
  <c r="FV70" i="19"/>
  <c r="FU70" i="19"/>
  <c r="FP70" i="19"/>
  <c r="FO70" i="19"/>
  <c r="FJ70" i="19"/>
  <c r="FI70" i="19"/>
  <c r="FD70" i="19"/>
  <c r="FC70" i="19"/>
  <c r="EX70" i="19"/>
  <c r="EW70" i="19"/>
  <c r="ER70" i="19"/>
  <c r="EQ70" i="19"/>
  <c r="EL70" i="19"/>
  <c r="EK70" i="19"/>
  <c r="EF70" i="19"/>
  <c r="EE70" i="19"/>
  <c r="DZ70" i="19"/>
  <c r="DY70" i="19"/>
  <c r="DT70" i="19"/>
  <c r="DS70" i="19"/>
  <c r="DN70" i="19"/>
  <c r="DM70" i="19"/>
  <c r="DH70" i="19"/>
  <c r="DG70" i="19"/>
  <c r="DB70" i="19"/>
  <c r="DA70" i="19"/>
  <c r="CV70" i="19"/>
  <c r="CU70" i="19"/>
  <c r="CP70" i="19"/>
  <c r="CO70" i="19"/>
  <c r="CJ70" i="19"/>
  <c r="CI70" i="19"/>
  <c r="CD70" i="19"/>
  <c r="CC70" i="19"/>
  <c r="BX70" i="19"/>
  <c r="BW70" i="19"/>
  <c r="BR70" i="19"/>
  <c r="BQ70" i="19"/>
  <c r="BL70" i="19"/>
  <c r="BK70" i="19"/>
  <c r="BF70" i="19"/>
  <c r="BE70" i="19"/>
  <c r="AZ70" i="19"/>
  <c r="AY70" i="19"/>
  <c r="AT70" i="19"/>
  <c r="AS70" i="19"/>
  <c r="AN70" i="19"/>
  <c r="AM70" i="19"/>
  <c r="AH70" i="19"/>
  <c r="AG70" i="19"/>
  <c r="AB70" i="19"/>
  <c r="AA70" i="19"/>
  <c r="V70" i="19"/>
  <c r="U70" i="19"/>
  <c r="P70" i="19"/>
  <c r="O70" i="19"/>
  <c r="JN69" i="19"/>
  <c r="JM69" i="19"/>
  <c r="JH69" i="19"/>
  <c r="JG69" i="19"/>
  <c r="JB69" i="19"/>
  <c r="JA69" i="19"/>
  <c r="IV69" i="19"/>
  <c r="IU69" i="19"/>
  <c r="IP69" i="19"/>
  <c r="IO69" i="19"/>
  <c r="IJ69" i="19"/>
  <c r="II69" i="19"/>
  <c r="ID69" i="19"/>
  <c r="IC69" i="19"/>
  <c r="HX69" i="19"/>
  <c r="HW69" i="19"/>
  <c r="HR69" i="19"/>
  <c r="HQ69" i="19"/>
  <c r="HL69" i="19"/>
  <c r="HK69" i="19"/>
  <c r="HF69" i="19"/>
  <c r="HE69" i="19"/>
  <c r="GZ69" i="19"/>
  <c r="GY69" i="19"/>
  <c r="GT69" i="19"/>
  <c r="GS69" i="19"/>
  <c r="GN69" i="19"/>
  <c r="GM69" i="19"/>
  <c r="GH69" i="19"/>
  <c r="GG69" i="19"/>
  <c r="GB69" i="19"/>
  <c r="GA69" i="19"/>
  <c r="FV69" i="19"/>
  <c r="FU69" i="19"/>
  <c r="FP69" i="19"/>
  <c r="FO69" i="19"/>
  <c r="FJ69" i="19"/>
  <c r="FI69" i="19"/>
  <c r="FD69" i="19"/>
  <c r="FC69" i="19"/>
  <c r="EX69" i="19"/>
  <c r="EW69" i="19"/>
  <c r="ER69" i="19"/>
  <c r="EQ69" i="19"/>
  <c r="EL69" i="19"/>
  <c r="EK69" i="19"/>
  <c r="EF69" i="19"/>
  <c r="EE69" i="19"/>
  <c r="DZ69" i="19"/>
  <c r="DY69" i="19"/>
  <c r="DT69" i="19"/>
  <c r="DS69" i="19"/>
  <c r="DN69" i="19"/>
  <c r="DM69" i="19"/>
  <c r="DH69" i="19"/>
  <c r="DG69" i="19"/>
  <c r="DB69" i="19"/>
  <c r="DA69" i="19"/>
  <c r="CV69" i="19"/>
  <c r="CU69" i="19"/>
  <c r="CP69" i="19"/>
  <c r="CO69" i="19"/>
  <c r="CJ69" i="19"/>
  <c r="CI69" i="19"/>
  <c r="CD69" i="19"/>
  <c r="CC69" i="19"/>
  <c r="BX69" i="19"/>
  <c r="BW69" i="19"/>
  <c r="BR69" i="19"/>
  <c r="BQ69" i="19"/>
  <c r="BL69" i="19"/>
  <c r="BK69" i="19"/>
  <c r="BF69" i="19"/>
  <c r="BE69" i="19"/>
  <c r="AZ69" i="19"/>
  <c r="AY69" i="19"/>
  <c r="AT69" i="19"/>
  <c r="AS69" i="19"/>
  <c r="AN69" i="19"/>
  <c r="AM69" i="19"/>
  <c r="AH69" i="19"/>
  <c r="AG69" i="19"/>
  <c r="AB69" i="19"/>
  <c r="AA69" i="19"/>
  <c r="V69" i="19"/>
  <c r="U69" i="19"/>
  <c r="P69" i="19"/>
  <c r="O69" i="19"/>
  <c r="JN68" i="19"/>
  <c r="JM68" i="19"/>
  <c r="JH68" i="19"/>
  <c r="JG68" i="19"/>
  <c r="JB68" i="19"/>
  <c r="JA68" i="19"/>
  <c r="IV68" i="19"/>
  <c r="IU68" i="19"/>
  <c r="IP68" i="19"/>
  <c r="IO68" i="19"/>
  <c r="IJ68" i="19"/>
  <c r="II68" i="19"/>
  <c r="ID68" i="19"/>
  <c r="IC68" i="19"/>
  <c r="HX68" i="19"/>
  <c r="HW68" i="19"/>
  <c r="HR68" i="19"/>
  <c r="HQ68" i="19"/>
  <c r="HL68" i="19"/>
  <c r="HK68" i="19"/>
  <c r="HF68" i="19"/>
  <c r="HE68" i="19"/>
  <c r="GZ68" i="19"/>
  <c r="GY68" i="19"/>
  <c r="GT68" i="19"/>
  <c r="GS68" i="19"/>
  <c r="GN68" i="19"/>
  <c r="GM68" i="19"/>
  <c r="GH68" i="19"/>
  <c r="GG68" i="19"/>
  <c r="GB68" i="19"/>
  <c r="GA68" i="19"/>
  <c r="FV68" i="19"/>
  <c r="FU68" i="19"/>
  <c r="FP68" i="19"/>
  <c r="FO68" i="19"/>
  <c r="FJ68" i="19"/>
  <c r="FI68" i="19"/>
  <c r="FD68" i="19"/>
  <c r="FC68" i="19"/>
  <c r="EX68" i="19"/>
  <c r="EW68" i="19"/>
  <c r="ER68" i="19"/>
  <c r="EQ68" i="19"/>
  <c r="EL68" i="19"/>
  <c r="EK68" i="19"/>
  <c r="EF68" i="19"/>
  <c r="EE68" i="19"/>
  <c r="DZ68" i="19"/>
  <c r="DY68" i="19"/>
  <c r="DT68" i="19"/>
  <c r="DS68" i="19"/>
  <c r="DN68" i="19"/>
  <c r="DM68" i="19"/>
  <c r="DH68" i="19"/>
  <c r="DG68" i="19"/>
  <c r="DB68" i="19"/>
  <c r="DA68" i="19"/>
  <c r="CV68" i="19"/>
  <c r="CU68" i="19"/>
  <c r="CP68" i="19"/>
  <c r="CO68" i="19"/>
  <c r="CJ68" i="19"/>
  <c r="CI68" i="19"/>
  <c r="CD68" i="19"/>
  <c r="CC68" i="19"/>
  <c r="BX68" i="19"/>
  <c r="BW68" i="19"/>
  <c r="BR68" i="19"/>
  <c r="BQ68" i="19"/>
  <c r="BL68" i="19"/>
  <c r="BK68" i="19"/>
  <c r="BF68" i="19"/>
  <c r="BE68" i="19"/>
  <c r="AZ68" i="19"/>
  <c r="AY68" i="19"/>
  <c r="AT68" i="19"/>
  <c r="AS68" i="19"/>
  <c r="AN68" i="19"/>
  <c r="AM68" i="19"/>
  <c r="AH68" i="19"/>
  <c r="AG68" i="19"/>
  <c r="AB68" i="19"/>
  <c r="AA68" i="19"/>
  <c r="V68" i="19"/>
  <c r="U68" i="19"/>
  <c r="P68" i="19"/>
  <c r="O68" i="19"/>
  <c r="JN67" i="19"/>
  <c r="JM67" i="19"/>
  <c r="JH67" i="19"/>
  <c r="JG67" i="19"/>
  <c r="JB67" i="19"/>
  <c r="JA67" i="19"/>
  <c r="IV67" i="19"/>
  <c r="IU67" i="19"/>
  <c r="IP67" i="19"/>
  <c r="IO67" i="19"/>
  <c r="IJ67" i="19"/>
  <c r="II67" i="19"/>
  <c r="ID67" i="19"/>
  <c r="IC67" i="19"/>
  <c r="HX67" i="19"/>
  <c r="HW67" i="19"/>
  <c r="HR67" i="19"/>
  <c r="HQ67" i="19"/>
  <c r="HL67" i="19"/>
  <c r="HK67" i="19"/>
  <c r="HF67" i="19"/>
  <c r="HE67" i="19"/>
  <c r="GZ67" i="19"/>
  <c r="GY67" i="19"/>
  <c r="GT67" i="19"/>
  <c r="GS67" i="19"/>
  <c r="GN67" i="19"/>
  <c r="GM67" i="19"/>
  <c r="GH67" i="19"/>
  <c r="GG67" i="19"/>
  <c r="GB67" i="19"/>
  <c r="GA67" i="19"/>
  <c r="FV67" i="19"/>
  <c r="FU67" i="19"/>
  <c r="FP67" i="19"/>
  <c r="FO67" i="19"/>
  <c r="FJ67" i="19"/>
  <c r="FI67" i="19"/>
  <c r="FD67" i="19"/>
  <c r="FC67" i="19"/>
  <c r="EX67" i="19"/>
  <c r="EW67" i="19"/>
  <c r="ER67" i="19"/>
  <c r="EQ67" i="19"/>
  <c r="EL67" i="19"/>
  <c r="EK67" i="19"/>
  <c r="EF67" i="19"/>
  <c r="EE67" i="19"/>
  <c r="DZ67" i="19"/>
  <c r="DY67" i="19"/>
  <c r="DT67" i="19"/>
  <c r="DS67" i="19"/>
  <c r="DN67" i="19"/>
  <c r="DM67" i="19"/>
  <c r="DH67" i="19"/>
  <c r="DG67" i="19"/>
  <c r="DB67" i="19"/>
  <c r="DA67" i="19"/>
  <c r="CV67" i="19"/>
  <c r="CU67" i="19"/>
  <c r="CP67" i="19"/>
  <c r="CO67" i="19"/>
  <c r="CJ67" i="19"/>
  <c r="CI67" i="19"/>
  <c r="CD67" i="19"/>
  <c r="CC67" i="19"/>
  <c r="BX67" i="19"/>
  <c r="BW67" i="19"/>
  <c r="BR67" i="19"/>
  <c r="BQ67" i="19"/>
  <c r="BL67" i="19"/>
  <c r="BK67" i="19"/>
  <c r="BF67" i="19"/>
  <c r="BE67" i="19"/>
  <c r="AZ67" i="19"/>
  <c r="AY67" i="19"/>
  <c r="AT67" i="19"/>
  <c r="AS67" i="19"/>
  <c r="AN67" i="19"/>
  <c r="AM67" i="19"/>
  <c r="AH67" i="19"/>
  <c r="AG67" i="19"/>
  <c r="AB67" i="19"/>
  <c r="AA67" i="19"/>
  <c r="V67" i="19"/>
  <c r="U67" i="19"/>
  <c r="P67" i="19"/>
  <c r="O67" i="19"/>
  <c r="JN66" i="19"/>
  <c r="JM66" i="19"/>
  <c r="JH66" i="19"/>
  <c r="JG66" i="19"/>
  <c r="JB66" i="19"/>
  <c r="JA66" i="19"/>
  <c r="IV66" i="19"/>
  <c r="IU66" i="19"/>
  <c r="IP66" i="19"/>
  <c r="IO66" i="19"/>
  <c r="IJ66" i="19"/>
  <c r="II66" i="19"/>
  <c r="ID66" i="19"/>
  <c r="IC66" i="19"/>
  <c r="HX66" i="19"/>
  <c r="HW66" i="19"/>
  <c r="HR66" i="19"/>
  <c r="HQ66" i="19"/>
  <c r="HL66" i="19"/>
  <c r="HK66" i="19"/>
  <c r="HF66" i="19"/>
  <c r="HE66" i="19"/>
  <c r="GZ66" i="19"/>
  <c r="GY66" i="19"/>
  <c r="GT66" i="19"/>
  <c r="GS66" i="19"/>
  <c r="GN66" i="19"/>
  <c r="GM66" i="19"/>
  <c r="GH66" i="19"/>
  <c r="GG66" i="19"/>
  <c r="GB66" i="19"/>
  <c r="GA66" i="19"/>
  <c r="FV66" i="19"/>
  <c r="FU66" i="19"/>
  <c r="FP66" i="19"/>
  <c r="FO66" i="19"/>
  <c r="FJ66" i="19"/>
  <c r="FI66" i="19"/>
  <c r="FD66" i="19"/>
  <c r="FC66" i="19"/>
  <c r="EX66" i="19"/>
  <c r="EW66" i="19"/>
  <c r="ER66" i="19"/>
  <c r="EQ66" i="19"/>
  <c r="EL66" i="19"/>
  <c r="EK66" i="19"/>
  <c r="EF66" i="19"/>
  <c r="EE66" i="19"/>
  <c r="DZ66" i="19"/>
  <c r="DY66" i="19"/>
  <c r="DT66" i="19"/>
  <c r="DS66" i="19"/>
  <c r="DN66" i="19"/>
  <c r="DM66" i="19"/>
  <c r="DH66" i="19"/>
  <c r="DG66" i="19"/>
  <c r="DB66" i="19"/>
  <c r="DA66" i="19"/>
  <c r="CV66" i="19"/>
  <c r="CU66" i="19"/>
  <c r="CP66" i="19"/>
  <c r="CO66" i="19"/>
  <c r="CJ66" i="19"/>
  <c r="CI66" i="19"/>
  <c r="CD66" i="19"/>
  <c r="CC66" i="19"/>
  <c r="BX66" i="19"/>
  <c r="BW66" i="19"/>
  <c r="BR66" i="19"/>
  <c r="BQ66" i="19"/>
  <c r="BL66" i="19"/>
  <c r="BK66" i="19"/>
  <c r="BF66" i="19"/>
  <c r="BE66" i="19"/>
  <c r="AZ66" i="19"/>
  <c r="AY66" i="19"/>
  <c r="AT66" i="19"/>
  <c r="AS66" i="19"/>
  <c r="AN66" i="19"/>
  <c r="AM66" i="19"/>
  <c r="AH66" i="19"/>
  <c r="AG66" i="19"/>
  <c r="AB66" i="19"/>
  <c r="AA66" i="19"/>
  <c r="V66" i="19"/>
  <c r="U66" i="19"/>
  <c r="P66" i="19"/>
  <c r="O66" i="19"/>
  <c r="JN65" i="19"/>
  <c r="JM65" i="19"/>
  <c r="JH65" i="19"/>
  <c r="JG65" i="19"/>
  <c r="JB65" i="19"/>
  <c r="JA65" i="19"/>
  <c r="IV65" i="19"/>
  <c r="IU65" i="19"/>
  <c r="IP65" i="19"/>
  <c r="IO65" i="19"/>
  <c r="IJ65" i="19"/>
  <c r="II65" i="19"/>
  <c r="ID65" i="19"/>
  <c r="IC65" i="19"/>
  <c r="HX65" i="19"/>
  <c r="HW65" i="19"/>
  <c r="HR65" i="19"/>
  <c r="HQ65" i="19"/>
  <c r="HL65" i="19"/>
  <c r="HK65" i="19"/>
  <c r="HF65" i="19"/>
  <c r="HE65" i="19"/>
  <c r="GZ65" i="19"/>
  <c r="GY65" i="19"/>
  <c r="GT65" i="19"/>
  <c r="GS65" i="19"/>
  <c r="GN65" i="19"/>
  <c r="GM65" i="19"/>
  <c r="GH65" i="19"/>
  <c r="GG65" i="19"/>
  <c r="GB65" i="19"/>
  <c r="GA65" i="19"/>
  <c r="FV65" i="19"/>
  <c r="FU65" i="19"/>
  <c r="FP65" i="19"/>
  <c r="FO65" i="19"/>
  <c r="FJ65" i="19"/>
  <c r="FI65" i="19"/>
  <c r="FD65" i="19"/>
  <c r="FC65" i="19"/>
  <c r="EX65" i="19"/>
  <c r="EW65" i="19"/>
  <c r="ER65" i="19"/>
  <c r="EQ65" i="19"/>
  <c r="EL65" i="19"/>
  <c r="EK65" i="19"/>
  <c r="EF65" i="19"/>
  <c r="EE65" i="19"/>
  <c r="DZ65" i="19"/>
  <c r="DY65" i="19"/>
  <c r="DT65" i="19"/>
  <c r="DS65" i="19"/>
  <c r="DN65" i="19"/>
  <c r="DM65" i="19"/>
  <c r="DH65" i="19"/>
  <c r="DG65" i="19"/>
  <c r="DB65" i="19"/>
  <c r="DA65" i="19"/>
  <c r="CV65" i="19"/>
  <c r="CU65" i="19"/>
  <c r="CP65" i="19"/>
  <c r="CO65" i="19"/>
  <c r="CJ65" i="19"/>
  <c r="CI65" i="19"/>
  <c r="CD65" i="19"/>
  <c r="CC65" i="19"/>
  <c r="BX65" i="19"/>
  <c r="BW65" i="19"/>
  <c r="BR65" i="19"/>
  <c r="BQ65" i="19"/>
  <c r="BL65" i="19"/>
  <c r="BK65" i="19"/>
  <c r="BF65" i="19"/>
  <c r="BE65" i="19"/>
  <c r="AZ65" i="19"/>
  <c r="AY65" i="19"/>
  <c r="AT65" i="19"/>
  <c r="AS65" i="19"/>
  <c r="AN65" i="19"/>
  <c r="AM65" i="19"/>
  <c r="AH65" i="19"/>
  <c r="AG65" i="19"/>
  <c r="AB65" i="19"/>
  <c r="AA65" i="19"/>
  <c r="V65" i="19"/>
  <c r="U65" i="19"/>
  <c r="P65" i="19"/>
  <c r="O65" i="19"/>
  <c r="JN64" i="19"/>
  <c r="JM64" i="19"/>
  <c r="JH64" i="19"/>
  <c r="JG64" i="19"/>
  <c r="JB64" i="19"/>
  <c r="JA64" i="19"/>
  <c r="IV64" i="19"/>
  <c r="IU64" i="19"/>
  <c r="IP64" i="19"/>
  <c r="IO64" i="19"/>
  <c r="IJ64" i="19"/>
  <c r="II64" i="19"/>
  <c r="ID64" i="19"/>
  <c r="IC64" i="19"/>
  <c r="HX64" i="19"/>
  <c r="HW64" i="19"/>
  <c r="HR64" i="19"/>
  <c r="HQ64" i="19"/>
  <c r="HL64" i="19"/>
  <c r="HK64" i="19"/>
  <c r="HF64" i="19"/>
  <c r="HE64" i="19"/>
  <c r="GZ64" i="19"/>
  <c r="GY64" i="19"/>
  <c r="GT64" i="19"/>
  <c r="GS64" i="19"/>
  <c r="GN64" i="19"/>
  <c r="GM64" i="19"/>
  <c r="GH64" i="19"/>
  <c r="GG64" i="19"/>
  <c r="GB64" i="19"/>
  <c r="GA64" i="19"/>
  <c r="FV64" i="19"/>
  <c r="FU64" i="19"/>
  <c r="FP64" i="19"/>
  <c r="FO64" i="19"/>
  <c r="FJ64" i="19"/>
  <c r="FI64" i="19"/>
  <c r="FD64" i="19"/>
  <c r="FC64" i="19"/>
  <c r="EX64" i="19"/>
  <c r="EW64" i="19"/>
  <c r="ER64" i="19"/>
  <c r="EQ64" i="19"/>
  <c r="EL64" i="19"/>
  <c r="EK64" i="19"/>
  <c r="EF64" i="19"/>
  <c r="EE64" i="19"/>
  <c r="DZ64" i="19"/>
  <c r="DY64" i="19"/>
  <c r="DT64" i="19"/>
  <c r="DS64" i="19"/>
  <c r="DN64" i="19"/>
  <c r="DM64" i="19"/>
  <c r="DH64" i="19"/>
  <c r="DG64" i="19"/>
  <c r="DB64" i="19"/>
  <c r="DA64" i="19"/>
  <c r="CV64" i="19"/>
  <c r="CU64" i="19"/>
  <c r="CP64" i="19"/>
  <c r="CO64" i="19"/>
  <c r="CJ64" i="19"/>
  <c r="CI64" i="19"/>
  <c r="CD64" i="19"/>
  <c r="CC64" i="19"/>
  <c r="BX64" i="19"/>
  <c r="BW64" i="19"/>
  <c r="BR64" i="19"/>
  <c r="BQ64" i="19"/>
  <c r="BL64" i="19"/>
  <c r="BK64" i="19"/>
  <c r="BF64" i="19"/>
  <c r="BE64" i="19"/>
  <c r="AZ64" i="19"/>
  <c r="AY64" i="19"/>
  <c r="AT64" i="19"/>
  <c r="AS64" i="19"/>
  <c r="AN64" i="19"/>
  <c r="AM64" i="19"/>
  <c r="AH64" i="19"/>
  <c r="AG64" i="19"/>
  <c r="AB64" i="19"/>
  <c r="AA64" i="19"/>
  <c r="V64" i="19"/>
  <c r="U64" i="19"/>
  <c r="P64" i="19"/>
  <c r="O64" i="19"/>
  <c r="JN63" i="19"/>
  <c r="JM63" i="19"/>
  <c r="JH63" i="19"/>
  <c r="JG63" i="19"/>
  <c r="JB63" i="19"/>
  <c r="JA63" i="19"/>
  <c r="IV63" i="19"/>
  <c r="IU63" i="19"/>
  <c r="IP63" i="19"/>
  <c r="IO63" i="19"/>
  <c r="IJ63" i="19"/>
  <c r="II63" i="19"/>
  <c r="ID63" i="19"/>
  <c r="IC63" i="19"/>
  <c r="HX63" i="19"/>
  <c r="HW63" i="19"/>
  <c r="HR63" i="19"/>
  <c r="HQ63" i="19"/>
  <c r="HL63" i="19"/>
  <c r="HK63" i="19"/>
  <c r="HF63" i="19"/>
  <c r="HE63" i="19"/>
  <c r="GZ63" i="19"/>
  <c r="GY63" i="19"/>
  <c r="GT63" i="19"/>
  <c r="GS63" i="19"/>
  <c r="GN63" i="19"/>
  <c r="GM63" i="19"/>
  <c r="GH63" i="19"/>
  <c r="GG63" i="19"/>
  <c r="GB63" i="19"/>
  <c r="GA63" i="19"/>
  <c r="FV63" i="19"/>
  <c r="FU63" i="19"/>
  <c r="FP63" i="19"/>
  <c r="FO63" i="19"/>
  <c r="FJ63" i="19"/>
  <c r="FI63" i="19"/>
  <c r="FD63" i="19"/>
  <c r="FC63" i="19"/>
  <c r="EX63" i="19"/>
  <c r="EW63" i="19"/>
  <c r="ER63" i="19"/>
  <c r="EQ63" i="19"/>
  <c r="EL63" i="19"/>
  <c r="EK63" i="19"/>
  <c r="EF63" i="19"/>
  <c r="EE63" i="19"/>
  <c r="DZ63" i="19"/>
  <c r="DY63" i="19"/>
  <c r="DT63" i="19"/>
  <c r="DS63" i="19"/>
  <c r="DN63" i="19"/>
  <c r="DM63" i="19"/>
  <c r="DH63" i="19"/>
  <c r="DG63" i="19"/>
  <c r="DB63" i="19"/>
  <c r="DA63" i="19"/>
  <c r="CV63" i="19"/>
  <c r="CU63" i="19"/>
  <c r="CP63" i="19"/>
  <c r="CO63" i="19"/>
  <c r="CJ63" i="19"/>
  <c r="CI63" i="19"/>
  <c r="CD63" i="19"/>
  <c r="CC63" i="19"/>
  <c r="BX63" i="19"/>
  <c r="BW63" i="19"/>
  <c r="BR63" i="19"/>
  <c r="BQ63" i="19"/>
  <c r="BL63" i="19"/>
  <c r="BK63" i="19"/>
  <c r="BF63" i="19"/>
  <c r="BE63" i="19"/>
  <c r="AZ63" i="19"/>
  <c r="AY63" i="19"/>
  <c r="AT63" i="19"/>
  <c r="AS63" i="19"/>
  <c r="AN63" i="19"/>
  <c r="AM63" i="19"/>
  <c r="AH63" i="19"/>
  <c r="AG63" i="19"/>
  <c r="AB63" i="19"/>
  <c r="AA63" i="19"/>
  <c r="V63" i="19"/>
  <c r="U63" i="19"/>
  <c r="P63" i="19"/>
  <c r="O63" i="19"/>
  <c r="JN62" i="19"/>
  <c r="JM62" i="19"/>
  <c r="JH62" i="19"/>
  <c r="JG62" i="19"/>
  <c r="JB62" i="19"/>
  <c r="JA62" i="19"/>
  <c r="IV62" i="19"/>
  <c r="IU62" i="19"/>
  <c r="IP62" i="19"/>
  <c r="IO62" i="19"/>
  <c r="IJ62" i="19"/>
  <c r="II62" i="19"/>
  <c r="ID62" i="19"/>
  <c r="IC62" i="19"/>
  <c r="HX62" i="19"/>
  <c r="HW62" i="19"/>
  <c r="HR62" i="19"/>
  <c r="HQ62" i="19"/>
  <c r="HL62" i="19"/>
  <c r="HK62" i="19"/>
  <c r="HF62" i="19"/>
  <c r="HE62" i="19"/>
  <c r="GZ62" i="19"/>
  <c r="GY62" i="19"/>
  <c r="GT62" i="19"/>
  <c r="GS62" i="19"/>
  <c r="GN62" i="19"/>
  <c r="GM62" i="19"/>
  <c r="GH62" i="19"/>
  <c r="GG62" i="19"/>
  <c r="GB62" i="19"/>
  <c r="GA62" i="19"/>
  <c r="FV62" i="19"/>
  <c r="FU62" i="19"/>
  <c r="FP62" i="19"/>
  <c r="FO62" i="19"/>
  <c r="FJ62" i="19"/>
  <c r="FI62" i="19"/>
  <c r="FD62" i="19"/>
  <c r="FC62" i="19"/>
  <c r="EX62" i="19"/>
  <c r="EW62" i="19"/>
  <c r="ER62" i="19"/>
  <c r="EQ62" i="19"/>
  <c r="EL62" i="19"/>
  <c r="EK62" i="19"/>
  <c r="EF62" i="19"/>
  <c r="EE62" i="19"/>
  <c r="DZ62" i="19"/>
  <c r="DY62" i="19"/>
  <c r="DT62" i="19"/>
  <c r="DS62" i="19"/>
  <c r="DN62" i="19"/>
  <c r="DM62" i="19"/>
  <c r="DH62" i="19"/>
  <c r="DG62" i="19"/>
  <c r="DB62" i="19"/>
  <c r="DA62" i="19"/>
  <c r="CV62" i="19"/>
  <c r="CU62" i="19"/>
  <c r="CP62" i="19"/>
  <c r="CO62" i="19"/>
  <c r="CJ62" i="19"/>
  <c r="CI62" i="19"/>
  <c r="CD62" i="19"/>
  <c r="CC62" i="19"/>
  <c r="BX62" i="19"/>
  <c r="BW62" i="19"/>
  <c r="BR62" i="19"/>
  <c r="BQ62" i="19"/>
  <c r="BL62" i="19"/>
  <c r="BK62" i="19"/>
  <c r="BF62" i="19"/>
  <c r="BE62" i="19"/>
  <c r="AZ62" i="19"/>
  <c r="AY62" i="19"/>
  <c r="AT62" i="19"/>
  <c r="AS62" i="19"/>
  <c r="AN62" i="19"/>
  <c r="AM62" i="19"/>
  <c r="AH62" i="19"/>
  <c r="AG62" i="19"/>
  <c r="AB62" i="19"/>
  <c r="AA62" i="19"/>
  <c r="V62" i="19"/>
  <c r="U62" i="19"/>
  <c r="P62" i="19"/>
  <c r="O62" i="19"/>
  <c r="JN61" i="19"/>
  <c r="JO61" i="19" s="1"/>
  <c r="JP61" i="19" s="1"/>
  <c r="JM61" i="19"/>
  <c r="JH61" i="19"/>
  <c r="JI61" i="19" s="1"/>
  <c r="JJ61" i="19" s="1"/>
  <c r="JG61" i="19"/>
  <c r="JB61" i="19"/>
  <c r="JC61" i="19" s="1"/>
  <c r="JD61" i="19" s="1"/>
  <c r="JA61" i="19"/>
  <c r="IV61" i="19"/>
  <c r="IW61" i="19" s="1"/>
  <c r="IX61" i="19" s="1"/>
  <c r="IU61" i="19"/>
  <c r="IP61" i="19"/>
  <c r="IQ61" i="19" s="1"/>
  <c r="IR61" i="19" s="1"/>
  <c r="IO61" i="19"/>
  <c r="IJ61" i="19"/>
  <c r="IK61" i="19" s="1"/>
  <c r="IL61" i="19" s="1"/>
  <c r="II61" i="19"/>
  <c r="ID61" i="19"/>
  <c r="IE61" i="19" s="1"/>
  <c r="IF61" i="19" s="1"/>
  <c r="IC61" i="19"/>
  <c r="HX61" i="19"/>
  <c r="HY61" i="19" s="1"/>
  <c r="HZ61" i="19" s="1"/>
  <c r="HW61" i="19"/>
  <c r="HR61" i="19"/>
  <c r="HS61" i="19" s="1"/>
  <c r="HT61" i="19" s="1"/>
  <c r="HQ61" i="19"/>
  <c r="HL61" i="19"/>
  <c r="HK61" i="19"/>
  <c r="HF61" i="19"/>
  <c r="HG61" i="19" s="1"/>
  <c r="HH61" i="19" s="1"/>
  <c r="HE61" i="19"/>
  <c r="GZ61" i="19"/>
  <c r="HA61" i="19" s="1"/>
  <c r="HB61" i="19" s="1"/>
  <c r="GY61" i="19"/>
  <c r="GT61" i="19"/>
  <c r="GU61" i="19" s="1"/>
  <c r="GV61" i="19" s="1"/>
  <c r="GS61" i="19"/>
  <c r="GN61" i="19"/>
  <c r="GO61" i="19" s="1"/>
  <c r="GP61" i="19" s="1"/>
  <c r="GM61" i="19"/>
  <c r="GH61" i="19"/>
  <c r="GI61" i="19" s="1"/>
  <c r="GJ61" i="19" s="1"/>
  <c r="GG61" i="19"/>
  <c r="GB61" i="19"/>
  <c r="GC61" i="19" s="1"/>
  <c r="GD61" i="19" s="1"/>
  <c r="GA61" i="19"/>
  <c r="FV61" i="19"/>
  <c r="FW61" i="19" s="1"/>
  <c r="FX61" i="19" s="1"/>
  <c r="FU61" i="19"/>
  <c r="FP61" i="19"/>
  <c r="FO61" i="19"/>
  <c r="FJ61" i="19"/>
  <c r="FK61" i="19" s="1"/>
  <c r="FL61" i="19" s="1"/>
  <c r="FI61" i="19"/>
  <c r="FD61" i="19"/>
  <c r="FC61" i="19"/>
  <c r="EX61" i="19"/>
  <c r="EY61" i="19" s="1"/>
  <c r="EZ61" i="19" s="1"/>
  <c r="EW61" i="19"/>
  <c r="ER61" i="19"/>
  <c r="EQ61" i="19"/>
  <c r="EL61" i="19"/>
  <c r="EK61" i="19"/>
  <c r="EF61" i="19"/>
  <c r="EG61" i="19" s="1"/>
  <c r="EH61" i="19" s="1"/>
  <c r="EE61" i="19"/>
  <c r="DZ61" i="19"/>
  <c r="DY61" i="19"/>
  <c r="DT61" i="19"/>
  <c r="DS61" i="19"/>
  <c r="DN61" i="19"/>
  <c r="DO61" i="19" s="1"/>
  <c r="DP61" i="19" s="1"/>
  <c r="DM61" i="19"/>
  <c r="DH61" i="19"/>
  <c r="DG61" i="19"/>
  <c r="DB61" i="19"/>
  <c r="DC61" i="19" s="1"/>
  <c r="DD61" i="19" s="1"/>
  <c r="DA61" i="19"/>
  <c r="CV61" i="19"/>
  <c r="CU61" i="19"/>
  <c r="CP61" i="19"/>
  <c r="CO61" i="19"/>
  <c r="CJ61" i="19"/>
  <c r="CK61" i="19" s="1"/>
  <c r="CL61" i="19" s="1"/>
  <c r="CI61" i="19"/>
  <c r="CD61" i="19"/>
  <c r="CC61" i="19"/>
  <c r="BX61" i="19"/>
  <c r="BY61" i="19" s="1"/>
  <c r="BZ61" i="19" s="1"/>
  <c r="BW61" i="19"/>
  <c r="BR61" i="19"/>
  <c r="BQ61" i="19"/>
  <c r="BL61" i="19"/>
  <c r="BM61" i="19" s="1"/>
  <c r="BN61" i="19" s="1"/>
  <c r="BK61" i="19"/>
  <c r="BF61" i="19"/>
  <c r="BG61" i="19" s="1"/>
  <c r="BH61" i="19" s="1"/>
  <c r="BE61" i="19"/>
  <c r="AZ61" i="19"/>
  <c r="BA61" i="19" s="1"/>
  <c r="BB61" i="19" s="1"/>
  <c r="AY61" i="19"/>
  <c r="AT61" i="19"/>
  <c r="AS61" i="19"/>
  <c r="AN61" i="19"/>
  <c r="AO61" i="19" s="1"/>
  <c r="AP61" i="19" s="1"/>
  <c r="AM61" i="19"/>
  <c r="AH61" i="19"/>
  <c r="AG61" i="19"/>
  <c r="AB61" i="19"/>
  <c r="AC61" i="19" s="1"/>
  <c r="AD61" i="19" s="1"/>
  <c r="AA61" i="19"/>
  <c r="V61" i="19"/>
  <c r="W61" i="19" s="1"/>
  <c r="X61" i="19" s="1"/>
  <c r="U61" i="19"/>
  <c r="P61" i="19"/>
  <c r="Q61" i="19" s="1"/>
  <c r="R61" i="19" s="1"/>
  <c r="O61" i="19"/>
  <c r="JN60" i="19"/>
  <c r="JO60" i="19" s="1"/>
  <c r="JP60" i="19" s="1"/>
  <c r="JM60" i="19"/>
  <c r="JH60" i="19"/>
  <c r="JI60" i="19" s="1"/>
  <c r="JJ60" i="19" s="1"/>
  <c r="JG60" i="19"/>
  <c r="JB60" i="19"/>
  <c r="JC60" i="19" s="1"/>
  <c r="JD60" i="19" s="1"/>
  <c r="JA60" i="19"/>
  <c r="IV60" i="19"/>
  <c r="IW60" i="19" s="1"/>
  <c r="IX60" i="19" s="1"/>
  <c r="IU60" i="19"/>
  <c r="IP60" i="19"/>
  <c r="IQ60" i="19" s="1"/>
  <c r="IR60" i="19" s="1"/>
  <c r="IO60" i="19"/>
  <c r="IJ60" i="19"/>
  <c r="IK60" i="19" s="1"/>
  <c r="IL60" i="19" s="1"/>
  <c r="II60" i="19"/>
  <c r="ID60" i="19"/>
  <c r="IE60" i="19" s="1"/>
  <c r="IF60" i="19" s="1"/>
  <c r="IC60" i="19"/>
  <c r="HX60" i="19"/>
  <c r="HY60" i="19" s="1"/>
  <c r="HZ60" i="19" s="1"/>
  <c r="HW60" i="19"/>
  <c r="HR60" i="19"/>
  <c r="HS60" i="19" s="1"/>
  <c r="HT60" i="19" s="1"/>
  <c r="HQ60" i="19"/>
  <c r="HL60" i="19"/>
  <c r="HM60" i="19" s="1"/>
  <c r="HN60" i="19" s="1"/>
  <c r="HK60" i="19"/>
  <c r="HF60" i="19"/>
  <c r="HG60" i="19" s="1"/>
  <c r="HH60" i="19" s="1"/>
  <c r="HE60" i="19"/>
  <c r="GZ60" i="19"/>
  <c r="HA60" i="19" s="1"/>
  <c r="HB60" i="19" s="1"/>
  <c r="GY60" i="19"/>
  <c r="GT60" i="19"/>
  <c r="GU60" i="19" s="1"/>
  <c r="GV60" i="19" s="1"/>
  <c r="GS60" i="19"/>
  <c r="GN60" i="19"/>
  <c r="GO60" i="19" s="1"/>
  <c r="GP60" i="19" s="1"/>
  <c r="GM60" i="19"/>
  <c r="GH60" i="19"/>
  <c r="GI60" i="19" s="1"/>
  <c r="GJ60" i="19" s="1"/>
  <c r="GG60" i="19"/>
  <c r="GB60" i="19"/>
  <c r="GC60" i="19" s="1"/>
  <c r="GD60" i="19" s="1"/>
  <c r="GA60" i="19"/>
  <c r="FV60" i="19"/>
  <c r="FW60" i="19" s="1"/>
  <c r="FX60" i="19" s="1"/>
  <c r="FU60" i="19"/>
  <c r="FP60" i="19"/>
  <c r="FQ60" i="19" s="1"/>
  <c r="FR60" i="19" s="1"/>
  <c r="FO60" i="19"/>
  <c r="FJ60" i="19"/>
  <c r="FK60" i="19" s="1"/>
  <c r="FL60" i="19" s="1"/>
  <c r="FI60" i="19"/>
  <c r="FD60" i="19"/>
  <c r="FE60" i="19" s="1"/>
  <c r="FF60" i="19" s="1"/>
  <c r="FC60" i="19"/>
  <c r="EX60" i="19"/>
  <c r="EY60" i="19" s="1"/>
  <c r="EZ60" i="19" s="1"/>
  <c r="EW60" i="19"/>
  <c r="ER60" i="19"/>
  <c r="ES60" i="19" s="1"/>
  <c r="ET60" i="19" s="1"/>
  <c r="EQ60" i="19"/>
  <c r="EL60" i="19"/>
  <c r="EM60" i="19" s="1"/>
  <c r="EN60" i="19" s="1"/>
  <c r="EK60" i="19"/>
  <c r="EF60" i="19"/>
  <c r="EG60" i="19" s="1"/>
  <c r="EH60" i="19" s="1"/>
  <c r="EE60" i="19"/>
  <c r="DZ60" i="19"/>
  <c r="EA60" i="19" s="1"/>
  <c r="EB60" i="19" s="1"/>
  <c r="DY60" i="19"/>
  <c r="DT60" i="19"/>
  <c r="DU60" i="19" s="1"/>
  <c r="DV60" i="19" s="1"/>
  <c r="DS60" i="19"/>
  <c r="DN60" i="19"/>
  <c r="DO60" i="19" s="1"/>
  <c r="DP60" i="19" s="1"/>
  <c r="DM60" i="19"/>
  <c r="DH60" i="19"/>
  <c r="DI60" i="19" s="1"/>
  <c r="DJ60" i="19" s="1"/>
  <c r="DG60" i="19"/>
  <c r="DB60" i="19"/>
  <c r="DC60" i="19" s="1"/>
  <c r="DD60" i="19" s="1"/>
  <c r="DA60" i="19"/>
  <c r="CV60" i="19"/>
  <c r="CW60" i="19" s="1"/>
  <c r="CX60" i="19" s="1"/>
  <c r="CU60" i="19"/>
  <c r="CP60" i="19"/>
  <c r="CQ60" i="19" s="1"/>
  <c r="CR60" i="19" s="1"/>
  <c r="CO60" i="19"/>
  <c r="CJ60" i="19"/>
  <c r="CK60" i="19" s="1"/>
  <c r="CL60" i="19" s="1"/>
  <c r="CI60" i="19"/>
  <c r="CD60" i="19"/>
  <c r="CE60" i="19" s="1"/>
  <c r="CF60" i="19" s="1"/>
  <c r="CC60" i="19"/>
  <c r="BX60" i="19"/>
  <c r="BY60" i="19" s="1"/>
  <c r="BZ60" i="19" s="1"/>
  <c r="BW60" i="19"/>
  <c r="BR60" i="19"/>
  <c r="BS60" i="19" s="1"/>
  <c r="BT60" i="19" s="1"/>
  <c r="BQ60" i="19"/>
  <c r="BL60" i="19"/>
  <c r="BM60" i="19" s="1"/>
  <c r="BN60" i="19" s="1"/>
  <c r="BK60" i="19"/>
  <c r="BF60" i="19"/>
  <c r="BG60" i="19" s="1"/>
  <c r="BH60" i="19" s="1"/>
  <c r="BE60" i="19"/>
  <c r="AZ60" i="19"/>
  <c r="BA60" i="19" s="1"/>
  <c r="BB60" i="19" s="1"/>
  <c r="AY60" i="19"/>
  <c r="AT60" i="19"/>
  <c r="AU60" i="19" s="1"/>
  <c r="AV60" i="19" s="1"/>
  <c r="AS60" i="19"/>
  <c r="AN60" i="19"/>
  <c r="AO60" i="19" s="1"/>
  <c r="AP60" i="19" s="1"/>
  <c r="AM60" i="19"/>
  <c r="AH60" i="19"/>
  <c r="AI60" i="19" s="1"/>
  <c r="AJ60" i="19" s="1"/>
  <c r="AG60" i="19"/>
  <c r="AB60" i="19"/>
  <c r="AC60" i="19" s="1"/>
  <c r="AD60" i="19" s="1"/>
  <c r="AA60" i="19"/>
  <c r="V60" i="19"/>
  <c r="W60" i="19" s="1"/>
  <c r="X60" i="19" s="1"/>
  <c r="U60" i="19"/>
  <c r="P60" i="19"/>
  <c r="Q60" i="19" s="1"/>
  <c r="R60" i="19" s="1"/>
  <c r="O60" i="19"/>
  <c r="JN59" i="19"/>
  <c r="JM59" i="19"/>
  <c r="JH59" i="19"/>
  <c r="JG59" i="19"/>
  <c r="JB59" i="19"/>
  <c r="JA59" i="19"/>
  <c r="IV59" i="19"/>
  <c r="IU59" i="19"/>
  <c r="IP59" i="19"/>
  <c r="IO59" i="19"/>
  <c r="IJ59" i="19"/>
  <c r="II59" i="19"/>
  <c r="ID59" i="19"/>
  <c r="IC59" i="19"/>
  <c r="HX59" i="19"/>
  <c r="HW59" i="19"/>
  <c r="HR59" i="19"/>
  <c r="HQ59" i="19"/>
  <c r="HL59" i="19"/>
  <c r="HK59" i="19"/>
  <c r="HF59" i="19"/>
  <c r="HE59" i="19"/>
  <c r="GZ59" i="19"/>
  <c r="GY59" i="19"/>
  <c r="GT59" i="19"/>
  <c r="GS59" i="19"/>
  <c r="GN59" i="19"/>
  <c r="GM59" i="19"/>
  <c r="GH59" i="19"/>
  <c r="GG59" i="19"/>
  <c r="GB59" i="19"/>
  <c r="GA59" i="19"/>
  <c r="FV59" i="19"/>
  <c r="FU59" i="19"/>
  <c r="FP59" i="19"/>
  <c r="FO59" i="19"/>
  <c r="FJ59" i="19"/>
  <c r="FI59" i="19"/>
  <c r="FD59" i="19"/>
  <c r="FC59" i="19"/>
  <c r="EX59" i="19"/>
  <c r="EW59" i="19"/>
  <c r="ER59" i="19"/>
  <c r="EQ59" i="19"/>
  <c r="EL59" i="19"/>
  <c r="EK59" i="19"/>
  <c r="EF59" i="19"/>
  <c r="EE59" i="19"/>
  <c r="DZ59" i="19"/>
  <c r="DY59" i="19"/>
  <c r="DT59" i="19"/>
  <c r="DS59" i="19"/>
  <c r="DN59" i="19"/>
  <c r="DM59" i="19"/>
  <c r="DH59" i="19"/>
  <c r="DG59" i="19"/>
  <c r="DB59" i="19"/>
  <c r="DA59" i="19"/>
  <c r="CV59" i="19"/>
  <c r="CU59" i="19"/>
  <c r="CP59" i="19"/>
  <c r="CO59" i="19"/>
  <c r="CJ59" i="19"/>
  <c r="CI59" i="19"/>
  <c r="CD59" i="19"/>
  <c r="CC59" i="19"/>
  <c r="BX59" i="19"/>
  <c r="BW59" i="19"/>
  <c r="BR59" i="19"/>
  <c r="BQ59" i="19"/>
  <c r="BL59" i="19"/>
  <c r="BK59" i="19"/>
  <c r="BF59" i="19"/>
  <c r="BE59" i="19"/>
  <c r="AZ59" i="19"/>
  <c r="AY59" i="19"/>
  <c r="AT59" i="19"/>
  <c r="AS59" i="19"/>
  <c r="AN59" i="19"/>
  <c r="AM59" i="19"/>
  <c r="AH59" i="19"/>
  <c r="AG59" i="19"/>
  <c r="AB59" i="19"/>
  <c r="AA59" i="19"/>
  <c r="V59" i="19"/>
  <c r="U59" i="19"/>
  <c r="P59" i="19"/>
  <c r="O59" i="19"/>
  <c r="JN58" i="19"/>
  <c r="JO58" i="19" s="1"/>
  <c r="JP58" i="19" s="1"/>
  <c r="JM58" i="19"/>
  <c r="JH58" i="19"/>
  <c r="JI58" i="19" s="1"/>
  <c r="JJ58" i="19" s="1"/>
  <c r="JG58" i="19"/>
  <c r="JB58" i="19"/>
  <c r="JC58" i="19" s="1"/>
  <c r="JD58" i="19" s="1"/>
  <c r="JA58" i="19"/>
  <c r="IV58" i="19"/>
  <c r="IW58" i="19" s="1"/>
  <c r="IX58" i="19" s="1"/>
  <c r="IU58" i="19"/>
  <c r="IP58" i="19"/>
  <c r="IQ58" i="19" s="1"/>
  <c r="IR58" i="19" s="1"/>
  <c r="IO58" i="19"/>
  <c r="IJ58" i="19"/>
  <c r="IK58" i="19" s="1"/>
  <c r="IL58" i="19" s="1"/>
  <c r="II58" i="19"/>
  <c r="ID58" i="19"/>
  <c r="IE58" i="19" s="1"/>
  <c r="IF58" i="19" s="1"/>
  <c r="IC58" i="19"/>
  <c r="HX58" i="19"/>
  <c r="HW58" i="19"/>
  <c r="HR58" i="19"/>
  <c r="HQ58" i="19"/>
  <c r="HL58" i="19"/>
  <c r="HK58" i="19"/>
  <c r="HF58" i="19"/>
  <c r="HE58" i="19"/>
  <c r="GZ58" i="19"/>
  <c r="GY58" i="19"/>
  <c r="GT58" i="19"/>
  <c r="GS58" i="19"/>
  <c r="GN58" i="19"/>
  <c r="GM58" i="19"/>
  <c r="GH58" i="19"/>
  <c r="GG58" i="19"/>
  <c r="GB58" i="19"/>
  <c r="GA58" i="19"/>
  <c r="FV58" i="19"/>
  <c r="FU58" i="19"/>
  <c r="FP58" i="19"/>
  <c r="FO58" i="19"/>
  <c r="FJ58" i="19"/>
  <c r="FI58" i="19"/>
  <c r="FD58" i="19"/>
  <c r="FC58" i="19"/>
  <c r="EX58" i="19"/>
  <c r="EW58" i="19"/>
  <c r="ER58" i="19"/>
  <c r="EQ58" i="19"/>
  <c r="EL58" i="19"/>
  <c r="EK58" i="19"/>
  <c r="EF58" i="19"/>
  <c r="EE58" i="19"/>
  <c r="DZ58" i="19"/>
  <c r="DY58" i="19"/>
  <c r="DT58" i="19"/>
  <c r="DS58" i="19"/>
  <c r="DN58" i="19"/>
  <c r="DM58" i="19"/>
  <c r="DH58" i="19"/>
  <c r="DG58" i="19"/>
  <c r="DB58" i="19"/>
  <c r="DA58" i="19"/>
  <c r="CV58" i="19"/>
  <c r="CU58" i="19"/>
  <c r="CP58" i="19"/>
  <c r="CO58" i="19"/>
  <c r="CJ58" i="19"/>
  <c r="CI58" i="19"/>
  <c r="CD58" i="19"/>
  <c r="CC58" i="19"/>
  <c r="BX58" i="19"/>
  <c r="BW58" i="19"/>
  <c r="BR58" i="19"/>
  <c r="BQ58" i="19"/>
  <c r="BL58" i="19"/>
  <c r="BK58" i="19"/>
  <c r="BF58" i="19"/>
  <c r="BE58" i="19"/>
  <c r="AZ58" i="19"/>
  <c r="AY58" i="19"/>
  <c r="AT58" i="19"/>
  <c r="AS58" i="19"/>
  <c r="AN58" i="19"/>
  <c r="AM58" i="19"/>
  <c r="AH58" i="19"/>
  <c r="AG58" i="19"/>
  <c r="AB58" i="19"/>
  <c r="AA58" i="19"/>
  <c r="V58" i="19"/>
  <c r="U58" i="19"/>
  <c r="P58" i="19"/>
  <c r="O58" i="19"/>
  <c r="JN57" i="19"/>
  <c r="JO57" i="19" s="1"/>
  <c r="JP57" i="19" s="1"/>
  <c r="JM57" i="19"/>
  <c r="JH57" i="19"/>
  <c r="JI57" i="19" s="1"/>
  <c r="JJ57" i="19" s="1"/>
  <c r="JG57" i="19"/>
  <c r="JB57" i="19"/>
  <c r="JC57" i="19" s="1"/>
  <c r="JD57" i="19" s="1"/>
  <c r="JA57" i="19"/>
  <c r="IV57" i="19"/>
  <c r="IW57" i="19" s="1"/>
  <c r="IX57" i="19" s="1"/>
  <c r="IU57" i="19"/>
  <c r="IP57" i="19"/>
  <c r="IQ57" i="19" s="1"/>
  <c r="IR57" i="19" s="1"/>
  <c r="IO57" i="19"/>
  <c r="IJ57" i="19"/>
  <c r="IK57" i="19" s="1"/>
  <c r="IL57" i="19" s="1"/>
  <c r="II57" i="19"/>
  <c r="ID57" i="19"/>
  <c r="IE57" i="19" s="1"/>
  <c r="IF57" i="19" s="1"/>
  <c r="IC57" i="19"/>
  <c r="HX57" i="19"/>
  <c r="HY57" i="19" s="1"/>
  <c r="HZ57" i="19" s="1"/>
  <c r="HW57" i="19"/>
  <c r="HR57" i="19"/>
  <c r="HS57" i="19" s="1"/>
  <c r="HT57" i="19" s="1"/>
  <c r="HQ57" i="19"/>
  <c r="HL57" i="19"/>
  <c r="HM57" i="19" s="1"/>
  <c r="HN57" i="19" s="1"/>
  <c r="HK57" i="19"/>
  <c r="HF57" i="19"/>
  <c r="HG57" i="19" s="1"/>
  <c r="HH57" i="19" s="1"/>
  <c r="HE57" i="19"/>
  <c r="GZ57" i="19"/>
  <c r="HA57" i="19" s="1"/>
  <c r="HB57" i="19" s="1"/>
  <c r="GY57" i="19"/>
  <c r="GT57" i="19"/>
  <c r="GU57" i="19" s="1"/>
  <c r="GV57" i="19" s="1"/>
  <c r="GS57" i="19"/>
  <c r="GN57" i="19"/>
  <c r="GO57" i="19" s="1"/>
  <c r="GP57" i="19" s="1"/>
  <c r="GM57" i="19"/>
  <c r="GH57" i="19"/>
  <c r="GI57" i="19" s="1"/>
  <c r="GJ57" i="19" s="1"/>
  <c r="GG57" i="19"/>
  <c r="GB57" i="19"/>
  <c r="GC57" i="19" s="1"/>
  <c r="GD57" i="19" s="1"/>
  <c r="GA57" i="19"/>
  <c r="FV57" i="19"/>
  <c r="FW57" i="19" s="1"/>
  <c r="FX57" i="19" s="1"/>
  <c r="FU57" i="19"/>
  <c r="FP57" i="19"/>
  <c r="FQ57" i="19" s="1"/>
  <c r="FR57" i="19" s="1"/>
  <c r="FO57" i="19"/>
  <c r="FJ57" i="19"/>
  <c r="FK57" i="19" s="1"/>
  <c r="FL57" i="19" s="1"/>
  <c r="FI57" i="19"/>
  <c r="FD57" i="19"/>
  <c r="FE57" i="19" s="1"/>
  <c r="FF57" i="19" s="1"/>
  <c r="FC57" i="19"/>
  <c r="EX57" i="19"/>
  <c r="EY57" i="19" s="1"/>
  <c r="EZ57" i="19" s="1"/>
  <c r="EW57" i="19"/>
  <c r="ER57" i="19"/>
  <c r="ES57" i="19" s="1"/>
  <c r="ET57" i="19" s="1"/>
  <c r="EQ57" i="19"/>
  <c r="EL57" i="19"/>
  <c r="EM57" i="19" s="1"/>
  <c r="EN57" i="19" s="1"/>
  <c r="EK57" i="19"/>
  <c r="EF57" i="19"/>
  <c r="EG57" i="19" s="1"/>
  <c r="EH57" i="19" s="1"/>
  <c r="EE57" i="19"/>
  <c r="DZ57" i="19"/>
  <c r="EA57" i="19" s="1"/>
  <c r="EB57" i="19" s="1"/>
  <c r="DY57" i="19"/>
  <c r="DT57" i="19"/>
  <c r="DU57" i="19" s="1"/>
  <c r="DV57" i="19" s="1"/>
  <c r="DS57" i="19"/>
  <c r="DN57" i="19"/>
  <c r="DO57" i="19" s="1"/>
  <c r="DP57" i="19" s="1"/>
  <c r="DM57" i="19"/>
  <c r="DH57" i="19"/>
  <c r="DI57" i="19" s="1"/>
  <c r="DJ57" i="19" s="1"/>
  <c r="DG57" i="19"/>
  <c r="DB57" i="19"/>
  <c r="DC57" i="19" s="1"/>
  <c r="DD57" i="19" s="1"/>
  <c r="DA57" i="19"/>
  <c r="CV57" i="19"/>
  <c r="CW57" i="19" s="1"/>
  <c r="CX57" i="19" s="1"/>
  <c r="CU57" i="19"/>
  <c r="CP57" i="19"/>
  <c r="CQ57" i="19" s="1"/>
  <c r="CR57" i="19" s="1"/>
  <c r="CO57" i="19"/>
  <c r="CJ57" i="19"/>
  <c r="CK57" i="19" s="1"/>
  <c r="CL57" i="19" s="1"/>
  <c r="CI57" i="19"/>
  <c r="CD57" i="19"/>
  <c r="CE57" i="19" s="1"/>
  <c r="CF57" i="19" s="1"/>
  <c r="CC57" i="19"/>
  <c r="BX57" i="19"/>
  <c r="BY57" i="19" s="1"/>
  <c r="BZ57" i="19" s="1"/>
  <c r="BW57" i="19"/>
  <c r="BR57" i="19"/>
  <c r="BS57" i="19" s="1"/>
  <c r="BT57" i="19" s="1"/>
  <c r="BQ57" i="19"/>
  <c r="BL57" i="19"/>
  <c r="BM57" i="19" s="1"/>
  <c r="BN57" i="19" s="1"/>
  <c r="BK57" i="19"/>
  <c r="BF57" i="19"/>
  <c r="BG57" i="19" s="1"/>
  <c r="BH57" i="19" s="1"/>
  <c r="BE57" i="19"/>
  <c r="AZ57" i="19"/>
  <c r="BA57" i="19" s="1"/>
  <c r="BB57" i="19" s="1"/>
  <c r="AY57" i="19"/>
  <c r="AT57" i="19"/>
  <c r="AU57" i="19" s="1"/>
  <c r="AV57" i="19" s="1"/>
  <c r="AS57" i="19"/>
  <c r="AN57" i="19"/>
  <c r="AO57" i="19" s="1"/>
  <c r="AP57" i="19" s="1"/>
  <c r="AM57" i="19"/>
  <c r="AH57" i="19"/>
  <c r="AI57" i="19" s="1"/>
  <c r="AJ57" i="19" s="1"/>
  <c r="AG57" i="19"/>
  <c r="AB57" i="19"/>
  <c r="AC57" i="19" s="1"/>
  <c r="AD57" i="19" s="1"/>
  <c r="AA57" i="19"/>
  <c r="V57" i="19"/>
  <c r="W57" i="19" s="1"/>
  <c r="X57" i="19" s="1"/>
  <c r="U57" i="19"/>
  <c r="P57" i="19"/>
  <c r="Q57" i="19" s="1"/>
  <c r="R57" i="19" s="1"/>
  <c r="O57" i="19"/>
  <c r="JN56" i="19"/>
  <c r="JO56" i="19" s="1"/>
  <c r="JP56" i="19" s="1"/>
  <c r="JM56" i="19"/>
  <c r="JH56" i="19"/>
  <c r="JI56" i="19" s="1"/>
  <c r="JJ56" i="19" s="1"/>
  <c r="JG56" i="19"/>
  <c r="JB56" i="19"/>
  <c r="JC56" i="19" s="1"/>
  <c r="JD56" i="19" s="1"/>
  <c r="JA56" i="19"/>
  <c r="IV56" i="19"/>
  <c r="IW56" i="19" s="1"/>
  <c r="IX56" i="19" s="1"/>
  <c r="IU56" i="19"/>
  <c r="IP56" i="19"/>
  <c r="IQ56" i="19" s="1"/>
  <c r="IR56" i="19" s="1"/>
  <c r="IO56" i="19"/>
  <c r="IJ56" i="19"/>
  <c r="IK56" i="19" s="1"/>
  <c r="IL56" i="19" s="1"/>
  <c r="II56" i="19"/>
  <c r="ID56" i="19"/>
  <c r="IE56" i="19" s="1"/>
  <c r="IF56" i="19" s="1"/>
  <c r="IC56" i="19"/>
  <c r="HX56" i="19"/>
  <c r="HY56" i="19" s="1"/>
  <c r="HZ56" i="19" s="1"/>
  <c r="HW56" i="19"/>
  <c r="HR56" i="19"/>
  <c r="HS56" i="19" s="1"/>
  <c r="HT56" i="19" s="1"/>
  <c r="HQ56" i="19"/>
  <c r="HL56" i="19"/>
  <c r="HM56" i="19" s="1"/>
  <c r="HN56" i="19" s="1"/>
  <c r="HK56" i="19"/>
  <c r="HF56" i="19"/>
  <c r="HG56" i="19" s="1"/>
  <c r="HH56" i="19" s="1"/>
  <c r="HE56" i="19"/>
  <c r="GZ56" i="19"/>
  <c r="HA56" i="19" s="1"/>
  <c r="HB56" i="19" s="1"/>
  <c r="GY56" i="19"/>
  <c r="GT56" i="19"/>
  <c r="GU56" i="19" s="1"/>
  <c r="GV56" i="19" s="1"/>
  <c r="GS56" i="19"/>
  <c r="GN56" i="19"/>
  <c r="GO56" i="19" s="1"/>
  <c r="GP56" i="19" s="1"/>
  <c r="GM56" i="19"/>
  <c r="GH56" i="19"/>
  <c r="GI56" i="19" s="1"/>
  <c r="GJ56" i="19" s="1"/>
  <c r="GG56" i="19"/>
  <c r="GB56" i="19"/>
  <c r="GC56" i="19" s="1"/>
  <c r="GD56" i="19" s="1"/>
  <c r="GA56" i="19"/>
  <c r="FV56" i="19"/>
  <c r="FW56" i="19" s="1"/>
  <c r="FX56" i="19" s="1"/>
  <c r="FU56" i="19"/>
  <c r="FP56" i="19"/>
  <c r="FQ56" i="19" s="1"/>
  <c r="FR56" i="19" s="1"/>
  <c r="FO56" i="19"/>
  <c r="FJ56" i="19"/>
  <c r="FK56" i="19" s="1"/>
  <c r="FL56" i="19" s="1"/>
  <c r="FI56" i="19"/>
  <c r="FD56" i="19"/>
  <c r="FE56" i="19" s="1"/>
  <c r="FF56" i="19" s="1"/>
  <c r="FC56" i="19"/>
  <c r="EX56" i="19"/>
  <c r="EY56" i="19" s="1"/>
  <c r="EZ56" i="19" s="1"/>
  <c r="EW56" i="19"/>
  <c r="ER56" i="19"/>
  <c r="ES56" i="19" s="1"/>
  <c r="ET56" i="19" s="1"/>
  <c r="EQ56" i="19"/>
  <c r="EL56" i="19"/>
  <c r="EM56" i="19" s="1"/>
  <c r="EN56" i="19" s="1"/>
  <c r="EK56" i="19"/>
  <c r="EF56" i="19"/>
  <c r="EG56" i="19" s="1"/>
  <c r="EH56" i="19" s="1"/>
  <c r="EE56" i="19"/>
  <c r="DZ56" i="19"/>
  <c r="EA56" i="19" s="1"/>
  <c r="EB56" i="19" s="1"/>
  <c r="DY56" i="19"/>
  <c r="DT56" i="19"/>
  <c r="DU56" i="19" s="1"/>
  <c r="DV56" i="19" s="1"/>
  <c r="DS56" i="19"/>
  <c r="DN56" i="19"/>
  <c r="DO56" i="19" s="1"/>
  <c r="DP56" i="19" s="1"/>
  <c r="DM56" i="19"/>
  <c r="DH56" i="19"/>
  <c r="DI56" i="19" s="1"/>
  <c r="DJ56" i="19" s="1"/>
  <c r="DG56" i="19"/>
  <c r="DB56" i="19"/>
  <c r="DC56" i="19" s="1"/>
  <c r="DD56" i="19" s="1"/>
  <c r="DA56" i="19"/>
  <c r="CV56" i="19"/>
  <c r="CW56" i="19" s="1"/>
  <c r="CX56" i="19" s="1"/>
  <c r="CU56" i="19"/>
  <c r="CP56" i="19"/>
  <c r="CQ56" i="19" s="1"/>
  <c r="CR56" i="19" s="1"/>
  <c r="CO56" i="19"/>
  <c r="CJ56" i="19"/>
  <c r="CK56" i="19" s="1"/>
  <c r="CL56" i="19" s="1"/>
  <c r="CI56" i="19"/>
  <c r="CD56" i="19"/>
  <c r="CE56" i="19" s="1"/>
  <c r="CF56" i="19" s="1"/>
  <c r="CC56" i="19"/>
  <c r="BX56" i="19"/>
  <c r="BY56" i="19" s="1"/>
  <c r="BZ56" i="19" s="1"/>
  <c r="BW56" i="19"/>
  <c r="BR56" i="19"/>
  <c r="BS56" i="19" s="1"/>
  <c r="BT56" i="19" s="1"/>
  <c r="BQ56" i="19"/>
  <c r="BL56" i="19"/>
  <c r="BM56" i="19" s="1"/>
  <c r="BN56" i="19" s="1"/>
  <c r="BK56" i="19"/>
  <c r="BF56" i="19"/>
  <c r="BG56" i="19" s="1"/>
  <c r="BH56" i="19" s="1"/>
  <c r="BE56" i="19"/>
  <c r="AZ56" i="19"/>
  <c r="BA56" i="19" s="1"/>
  <c r="BB56" i="19" s="1"/>
  <c r="AY56" i="19"/>
  <c r="AT56" i="19"/>
  <c r="AU56" i="19" s="1"/>
  <c r="AV56" i="19" s="1"/>
  <c r="AS56" i="19"/>
  <c r="AN56" i="19"/>
  <c r="AO56" i="19" s="1"/>
  <c r="AP56" i="19" s="1"/>
  <c r="AM56" i="19"/>
  <c r="AH56" i="19"/>
  <c r="AI56" i="19" s="1"/>
  <c r="AJ56" i="19" s="1"/>
  <c r="AG56" i="19"/>
  <c r="AB56" i="19"/>
  <c r="AC56" i="19" s="1"/>
  <c r="AD56" i="19" s="1"/>
  <c r="AA56" i="19"/>
  <c r="V56" i="19"/>
  <c r="W56" i="19" s="1"/>
  <c r="X56" i="19" s="1"/>
  <c r="U56" i="19"/>
  <c r="P56" i="19"/>
  <c r="Q56" i="19" s="1"/>
  <c r="R56" i="19" s="1"/>
  <c r="O56" i="19"/>
  <c r="JN55" i="19"/>
  <c r="JM55" i="19"/>
  <c r="JH55" i="19"/>
  <c r="JG55" i="19"/>
  <c r="JB55" i="19"/>
  <c r="JA55" i="19"/>
  <c r="IV55" i="19"/>
  <c r="IU55" i="19"/>
  <c r="IP55" i="19"/>
  <c r="IO55" i="19"/>
  <c r="IJ55" i="19"/>
  <c r="II55" i="19"/>
  <c r="ID55" i="19"/>
  <c r="IC55" i="19"/>
  <c r="HX55" i="19"/>
  <c r="HW55" i="19"/>
  <c r="HR55" i="19"/>
  <c r="HQ55" i="19"/>
  <c r="HL55" i="19"/>
  <c r="HK55" i="19"/>
  <c r="HF55" i="19"/>
  <c r="HE55" i="19"/>
  <c r="GZ55" i="19"/>
  <c r="GY55" i="19"/>
  <c r="GT55" i="19"/>
  <c r="GS55" i="19"/>
  <c r="GN55" i="19"/>
  <c r="GM55" i="19"/>
  <c r="GH55" i="19"/>
  <c r="GG55" i="19"/>
  <c r="GB55" i="19"/>
  <c r="GA55" i="19"/>
  <c r="FV55" i="19"/>
  <c r="FU55" i="19"/>
  <c r="FP55" i="19"/>
  <c r="FO55" i="19"/>
  <c r="FJ55" i="19"/>
  <c r="FI55" i="19"/>
  <c r="FD55" i="19"/>
  <c r="FC55" i="19"/>
  <c r="EX55" i="19"/>
  <c r="EW55" i="19"/>
  <c r="ER55" i="19"/>
  <c r="EQ55" i="19"/>
  <c r="EL55" i="19"/>
  <c r="EK55" i="19"/>
  <c r="EF55" i="19"/>
  <c r="EE55" i="19"/>
  <c r="DZ55" i="19"/>
  <c r="DY55" i="19"/>
  <c r="DT55" i="19"/>
  <c r="DS55" i="19"/>
  <c r="DN55" i="19"/>
  <c r="DM55" i="19"/>
  <c r="DH55" i="19"/>
  <c r="DG55" i="19"/>
  <c r="DB55" i="19"/>
  <c r="DA55" i="19"/>
  <c r="CV55" i="19"/>
  <c r="CU55" i="19"/>
  <c r="CP55" i="19"/>
  <c r="CO55" i="19"/>
  <c r="CJ55" i="19"/>
  <c r="CI55" i="19"/>
  <c r="CD55" i="19"/>
  <c r="CC55" i="19"/>
  <c r="BX55" i="19"/>
  <c r="BW55" i="19"/>
  <c r="BR55" i="19"/>
  <c r="BQ55" i="19"/>
  <c r="BL55" i="19"/>
  <c r="BK55" i="19"/>
  <c r="BF55" i="19"/>
  <c r="BE55" i="19"/>
  <c r="AZ55" i="19"/>
  <c r="AY55" i="19"/>
  <c r="AT55" i="19"/>
  <c r="AS55" i="19"/>
  <c r="AN55" i="19"/>
  <c r="AM55" i="19"/>
  <c r="AH55" i="19"/>
  <c r="AG55" i="19"/>
  <c r="AB55" i="19"/>
  <c r="AA55" i="19"/>
  <c r="V55" i="19"/>
  <c r="U55" i="19"/>
  <c r="P55" i="19"/>
  <c r="O55" i="19"/>
  <c r="JN54" i="19"/>
  <c r="JO54" i="19" s="1"/>
  <c r="JP54" i="19" s="1"/>
  <c r="JM54" i="19"/>
  <c r="JH54" i="19"/>
  <c r="JI54" i="19" s="1"/>
  <c r="JJ54" i="19" s="1"/>
  <c r="JG54" i="19"/>
  <c r="JB54" i="19"/>
  <c r="JA54" i="19"/>
  <c r="IV54" i="19"/>
  <c r="IU54" i="19"/>
  <c r="IP54" i="19"/>
  <c r="IO54" i="19"/>
  <c r="IJ54" i="19"/>
  <c r="II54" i="19"/>
  <c r="ID54" i="19"/>
  <c r="IC54" i="19"/>
  <c r="HX54" i="19"/>
  <c r="HW54" i="19"/>
  <c r="HR54" i="19"/>
  <c r="HQ54" i="19"/>
  <c r="HL54" i="19"/>
  <c r="HK54" i="19"/>
  <c r="HF54" i="19"/>
  <c r="HE54" i="19"/>
  <c r="GZ54" i="19"/>
  <c r="GY54" i="19"/>
  <c r="GT54" i="19"/>
  <c r="GS54" i="19"/>
  <c r="GN54" i="19"/>
  <c r="GM54" i="19"/>
  <c r="GH54" i="19"/>
  <c r="GG54" i="19"/>
  <c r="GB54" i="19"/>
  <c r="GA54" i="19"/>
  <c r="FV54" i="19"/>
  <c r="FU54" i="19"/>
  <c r="FP54" i="19"/>
  <c r="FO54" i="19"/>
  <c r="FJ54" i="19"/>
  <c r="FI54" i="19"/>
  <c r="FD54" i="19"/>
  <c r="FC54" i="19"/>
  <c r="EX54" i="19"/>
  <c r="EW54" i="19"/>
  <c r="ER54" i="19"/>
  <c r="EQ54" i="19"/>
  <c r="EL54" i="19"/>
  <c r="EK54" i="19"/>
  <c r="EF54" i="19"/>
  <c r="EE54" i="19"/>
  <c r="DZ54" i="19"/>
  <c r="DY54" i="19"/>
  <c r="DT54" i="19"/>
  <c r="DS54" i="19"/>
  <c r="DN54" i="19"/>
  <c r="DM54" i="19"/>
  <c r="DH54" i="19"/>
  <c r="DG54" i="19"/>
  <c r="DB54" i="19"/>
  <c r="DA54" i="19"/>
  <c r="CV54" i="19"/>
  <c r="CU54" i="19"/>
  <c r="CP54" i="19"/>
  <c r="CO54" i="19"/>
  <c r="CJ54" i="19"/>
  <c r="CI54" i="19"/>
  <c r="CD54" i="19"/>
  <c r="CC54" i="19"/>
  <c r="BX54" i="19"/>
  <c r="BW54" i="19"/>
  <c r="BR54" i="19"/>
  <c r="BQ54" i="19"/>
  <c r="BL54" i="19"/>
  <c r="BK54" i="19"/>
  <c r="BF54" i="19"/>
  <c r="BE54" i="19"/>
  <c r="AZ54" i="19"/>
  <c r="AY54" i="19"/>
  <c r="AT54" i="19"/>
  <c r="AS54" i="19"/>
  <c r="AN54" i="19"/>
  <c r="AM54" i="19"/>
  <c r="AH54" i="19"/>
  <c r="AG54" i="19"/>
  <c r="AB54" i="19"/>
  <c r="AA54" i="19"/>
  <c r="V54" i="19"/>
  <c r="U54" i="19"/>
  <c r="P54" i="19"/>
  <c r="O54" i="19"/>
  <c r="JN53" i="19"/>
  <c r="JM53" i="19"/>
  <c r="JH53" i="19"/>
  <c r="JG53" i="19"/>
  <c r="JB53" i="19"/>
  <c r="JA53" i="19"/>
  <c r="IV53" i="19"/>
  <c r="IU53" i="19"/>
  <c r="IP53" i="19"/>
  <c r="IO53" i="19"/>
  <c r="IJ53" i="19"/>
  <c r="II53" i="19"/>
  <c r="ID53" i="19"/>
  <c r="IC53" i="19"/>
  <c r="HX53" i="19"/>
  <c r="HW53" i="19"/>
  <c r="HR53" i="19"/>
  <c r="HQ53" i="19"/>
  <c r="HL53" i="19"/>
  <c r="HK53" i="19"/>
  <c r="HF53" i="19"/>
  <c r="HE53" i="19"/>
  <c r="GZ53" i="19"/>
  <c r="GY53" i="19"/>
  <c r="GT53" i="19"/>
  <c r="GS53" i="19"/>
  <c r="GN53" i="19"/>
  <c r="GM53" i="19"/>
  <c r="GH53" i="19"/>
  <c r="GG53" i="19"/>
  <c r="GB53" i="19"/>
  <c r="GA53" i="19"/>
  <c r="FV53" i="19"/>
  <c r="FU53" i="19"/>
  <c r="FP53" i="19"/>
  <c r="FO53" i="19"/>
  <c r="FJ53" i="19"/>
  <c r="FI53" i="19"/>
  <c r="FD53" i="19"/>
  <c r="FC53" i="19"/>
  <c r="EX53" i="19"/>
  <c r="EW53" i="19"/>
  <c r="ER53" i="19"/>
  <c r="EQ53" i="19"/>
  <c r="EL53" i="19"/>
  <c r="EK53" i="19"/>
  <c r="EF53" i="19"/>
  <c r="EE53" i="19"/>
  <c r="DZ53" i="19"/>
  <c r="DY53" i="19"/>
  <c r="DT53" i="19"/>
  <c r="DS53" i="19"/>
  <c r="DN53" i="19"/>
  <c r="DM53" i="19"/>
  <c r="DH53" i="19"/>
  <c r="DG53" i="19"/>
  <c r="DB53" i="19"/>
  <c r="DA53" i="19"/>
  <c r="CV53" i="19"/>
  <c r="CU53" i="19"/>
  <c r="CP53" i="19"/>
  <c r="CO53" i="19"/>
  <c r="CJ53" i="19"/>
  <c r="CI53" i="19"/>
  <c r="CD53" i="19"/>
  <c r="CC53" i="19"/>
  <c r="BX53" i="19"/>
  <c r="BW53" i="19"/>
  <c r="BR53" i="19"/>
  <c r="BQ53" i="19"/>
  <c r="BL53" i="19"/>
  <c r="BK53" i="19"/>
  <c r="BF53" i="19"/>
  <c r="BE53" i="19"/>
  <c r="AZ53" i="19"/>
  <c r="AY53" i="19"/>
  <c r="AT53" i="19"/>
  <c r="AS53" i="19"/>
  <c r="AN53" i="19"/>
  <c r="AM53" i="19"/>
  <c r="AH53" i="19"/>
  <c r="AG53" i="19"/>
  <c r="AB53" i="19"/>
  <c r="AA53" i="19"/>
  <c r="V53" i="19"/>
  <c r="U53" i="19"/>
  <c r="P53" i="19"/>
  <c r="O53" i="19"/>
  <c r="JN52" i="19"/>
  <c r="JO52" i="19" s="1"/>
  <c r="JP52" i="19" s="1"/>
  <c r="JM52" i="19"/>
  <c r="JH52" i="19"/>
  <c r="JI52" i="19" s="1"/>
  <c r="JJ52" i="19" s="1"/>
  <c r="JG52" i="19"/>
  <c r="JB52" i="19"/>
  <c r="JC52" i="19" s="1"/>
  <c r="JD52" i="19" s="1"/>
  <c r="JA52" i="19"/>
  <c r="IV52" i="19"/>
  <c r="IW52" i="19" s="1"/>
  <c r="IX52" i="19" s="1"/>
  <c r="IU52" i="19"/>
  <c r="IP52" i="19"/>
  <c r="IQ52" i="19" s="1"/>
  <c r="IR52" i="19" s="1"/>
  <c r="IO52" i="19"/>
  <c r="IJ52" i="19"/>
  <c r="IK52" i="19" s="1"/>
  <c r="IL52" i="19" s="1"/>
  <c r="II52" i="19"/>
  <c r="ID52" i="19"/>
  <c r="IE52" i="19" s="1"/>
  <c r="IF52" i="19" s="1"/>
  <c r="IC52" i="19"/>
  <c r="HX52" i="19"/>
  <c r="HY52" i="19" s="1"/>
  <c r="HZ52" i="19" s="1"/>
  <c r="HW52" i="19"/>
  <c r="HR52" i="19"/>
  <c r="HS52" i="19" s="1"/>
  <c r="HT52" i="19" s="1"/>
  <c r="HQ52" i="19"/>
  <c r="HL52" i="19"/>
  <c r="HM52" i="19" s="1"/>
  <c r="HN52" i="19" s="1"/>
  <c r="HK52" i="19"/>
  <c r="HF52" i="19"/>
  <c r="HG52" i="19" s="1"/>
  <c r="HH52" i="19" s="1"/>
  <c r="HE52" i="19"/>
  <c r="GZ52" i="19"/>
  <c r="HA52" i="19" s="1"/>
  <c r="HB52" i="19" s="1"/>
  <c r="GY52" i="19"/>
  <c r="GT52" i="19"/>
  <c r="GU52" i="19" s="1"/>
  <c r="GV52" i="19" s="1"/>
  <c r="GS52" i="19"/>
  <c r="GN52" i="19"/>
  <c r="GO52" i="19" s="1"/>
  <c r="GP52" i="19" s="1"/>
  <c r="GM52" i="19"/>
  <c r="GH52" i="19"/>
  <c r="GI52" i="19" s="1"/>
  <c r="GJ52" i="19" s="1"/>
  <c r="GG52" i="19"/>
  <c r="GB52" i="19"/>
  <c r="GC52" i="19" s="1"/>
  <c r="GD52" i="19" s="1"/>
  <c r="GA52" i="19"/>
  <c r="FV52" i="19"/>
  <c r="FW52" i="19" s="1"/>
  <c r="FX52" i="19" s="1"/>
  <c r="FU52" i="19"/>
  <c r="FP52" i="19"/>
  <c r="FQ52" i="19" s="1"/>
  <c r="FR52" i="19" s="1"/>
  <c r="FO52" i="19"/>
  <c r="FJ52" i="19"/>
  <c r="FK52" i="19" s="1"/>
  <c r="FL52" i="19" s="1"/>
  <c r="FI52" i="19"/>
  <c r="FD52" i="19"/>
  <c r="FE52" i="19" s="1"/>
  <c r="FF52" i="19" s="1"/>
  <c r="FC52" i="19"/>
  <c r="EX52" i="19"/>
  <c r="EY52" i="19" s="1"/>
  <c r="EZ52" i="19" s="1"/>
  <c r="EW52" i="19"/>
  <c r="ER52" i="19"/>
  <c r="ES52" i="19" s="1"/>
  <c r="ET52" i="19" s="1"/>
  <c r="EQ52" i="19"/>
  <c r="EL52" i="19"/>
  <c r="EM52" i="19" s="1"/>
  <c r="EN52" i="19" s="1"/>
  <c r="EK52" i="19"/>
  <c r="EF52" i="19"/>
  <c r="EG52" i="19" s="1"/>
  <c r="EH52" i="19" s="1"/>
  <c r="EE52" i="19"/>
  <c r="DZ52" i="19"/>
  <c r="EA52" i="19" s="1"/>
  <c r="EB52" i="19" s="1"/>
  <c r="DY52" i="19"/>
  <c r="DT52" i="19"/>
  <c r="DU52" i="19" s="1"/>
  <c r="DV52" i="19" s="1"/>
  <c r="DS52" i="19"/>
  <c r="DN52" i="19"/>
  <c r="DO52" i="19" s="1"/>
  <c r="DP52" i="19" s="1"/>
  <c r="DM52" i="19"/>
  <c r="DH52" i="19"/>
  <c r="DI52" i="19" s="1"/>
  <c r="DJ52" i="19" s="1"/>
  <c r="DG52" i="19"/>
  <c r="DB52" i="19"/>
  <c r="DC52" i="19" s="1"/>
  <c r="DD52" i="19" s="1"/>
  <c r="DA52" i="19"/>
  <c r="CV52" i="19"/>
  <c r="CW52" i="19" s="1"/>
  <c r="CX52" i="19" s="1"/>
  <c r="CU52" i="19"/>
  <c r="CP52" i="19"/>
  <c r="CQ52" i="19" s="1"/>
  <c r="CR52" i="19" s="1"/>
  <c r="CO52" i="19"/>
  <c r="CJ52" i="19"/>
  <c r="CK52" i="19" s="1"/>
  <c r="CL52" i="19" s="1"/>
  <c r="CI52" i="19"/>
  <c r="CD52" i="19"/>
  <c r="CE52" i="19" s="1"/>
  <c r="CF52" i="19" s="1"/>
  <c r="CC52" i="19"/>
  <c r="BX52" i="19"/>
  <c r="BY52" i="19" s="1"/>
  <c r="BZ52" i="19" s="1"/>
  <c r="BW52" i="19"/>
  <c r="BR52" i="19"/>
  <c r="BS52" i="19" s="1"/>
  <c r="BT52" i="19" s="1"/>
  <c r="BQ52" i="19"/>
  <c r="BL52" i="19"/>
  <c r="BM52" i="19" s="1"/>
  <c r="BN52" i="19" s="1"/>
  <c r="BK52" i="19"/>
  <c r="BF52" i="19"/>
  <c r="BG52" i="19" s="1"/>
  <c r="BH52" i="19" s="1"/>
  <c r="BE52" i="19"/>
  <c r="AZ52" i="19"/>
  <c r="BA52" i="19" s="1"/>
  <c r="BB52" i="19" s="1"/>
  <c r="AY52" i="19"/>
  <c r="AT52" i="19"/>
  <c r="AU52" i="19" s="1"/>
  <c r="AV52" i="19" s="1"/>
  <c r="AS52" i="19"/>
  <c r="AN52" i="19"/>
  <c r="AO52" i="19" s="1"/>
  <c r="AP52" i="19" s="1"/>
  <c r="AM52" i="19"/>
  <c r="AH52" i="19"/>
  <c r="AI52" i="19" s="1"/>
  <c r="AJ52" i="19" s="1"/>
  <c r="AG52" i="19"/>
  <c r="AB52" i="19"/>
  <c r="AC52" i="19" s="1"/>
  <c r="AD52" i="19" s="1"/>
  <c r="AA52" i="19"/>
  <c r="V52" i="19"/>
  <c r="W52" i="19" s="1"/>
  <c r="X52" i="19" s="1"/>
  <c r="U52" i="19"/>
  <c r="P52" i="19"/>
  <c r="Q52" i="19" s="1"/>
  <c r="R52" i="19" s="1"/>
  <c r="O52" i="19"/>
  <c r="JN51" i="19"/>
  <c r="JM51" i="19"/>
  <c r="JH51" i="19"/>
  <c r="JG51" i="19"/>
  <c r="JB51" i="19"/>
  <c r="JA51" i="19"/>
  <c r="IV51" i="19"/>
  <c r="IU51" i="19"/>
  <c r="IP51" i="19"/>
  <c r="IO51" i="19"/>
  <c r="IJ51" i="19"/>
  <c r="II51" i="19"/>
  <c r="ID51" i="19"/>
  <c r="IC51" i="19"/>
  <c r="HX51" i="19"/>
  <c r="HW51" i="19"/>
  <c r="HR51" i="19"/>
  <c r="HQ51" i="19"/>
  <c r="HL51" i="19"/>
  <c r="HK51" i="19"/>
  <c r="HF51" i="19"/>
  <c r="HE51" i="19"/>
  <c r="GZ51" i="19"/>
  <c r="GY51" i="19"/>
  <c r="GT51" i="19"/>
  <c r="GS51" i="19"/>
  <c r="GN51" i="19"/>
  <c r="GM51" i="19"/>
  <c r="GH51" i="19"/>
  <c r="GG51" i="19"/>
  <c r="GB51" i="19"/>
  <c r="GA51" i="19"/>
  <c r="FV51" i="19"/>
  <c r="FU51" i="19"/>
  <c r="FP51" i="19"/>
  <c r="FO51" i="19"/>
  <c r="FJ51" i="19"/>
  <c r="FI51" i="19"/>
  <c r="FD51" i="19"/>
  <c r="FC51" i="19"/>
  <c r="EX51" i="19"/>
  <c r="EW51" i="19"/>
  <c r="ER51" i="19"/>
  <c r="EQ51" i="19"/>
  <c r="EL51" i="19"/>
  <c r="EK51" i="19"/>
  <c r="EF51" i="19"/>
  <c r="EE51" i="19"/>
  <c r="DZ51" i="19"/>
  <c r="DY51" i="19"/>
  <c r="DT51" i="19"/>
  <c r="DS51" i="19"/>
  <c r="DN51" i="19"/>
  <c r="DM51" i="19"/>
  <c r="DH51" i="19"/>
  <c r="DG51" i="19"/>
  <c r="DB51" i="19"/>
  <c r="DA51" i="19"/>
  <c r="CV51" i="19"/>
  <c r="CU51" i="19"/>
  <c r="CP51" i="19"/>
  <c r="CO51" i="19"/>
  <c r="CJ51" i="19"/>
  <c r="CI51" i="19"/>
  <c r="CD51" i="19"/>
  <c r="CC51" i="19"/>
  <c r="BX51" i="19"/>
  <c r="BW51" i="19"/>
  <c r="BR51" i="19"/>
  <c r="BQ51" i="19"/>
  <c r="BL51" i="19"/>
  <c r="BK51" i="19"/>
  <c r="BF51" i="19"/>
  <c r="BE51" i="19"/>
  <c r="AZ51" i="19"/>
  <c r="AY51" i="19"/>
  <c r="AT51" i="19"/>
  <c r="AS51" i="19"/>
  <c r="AN51" i="19"/>
  <c r="AM51" i="19"/>
  <c r="AH51" i="19"/>
  <c r="AG51" i="19"/>
  <c r="AB51" i="19"/>
  <c r="AA51" i="19"/>
  <c r="V51" i="19"/>
  <c r="U51" i="19"/>
  <c r="P51" i="19"/>
  <c r="O51" i="19"/>
  <c r="JN50" i="19"/>
  <c r="JM50" i="19"/>
  <c r="JH50" i="19"/>
  <c r="JG50" i="19"/>
  <c r="JB50" i="19"/>
  <c r="JA50" i="19"/>
  <c r="IV50" i="19"/>
  <c r="IU50" i="19"/>
  <c r="IP50" i="19"/>
  <c r="IO50" i="19"/>
  <c r="IJ50" i="19"/>
  <c r="II50" i="19"/>
  <c r="ID50" i="19"/>
  <c r="IC50" i="19"/>
  <c r="HX50" i="19"/>
  <c r="HW50" i="19"/>
  <c r="HR50" i="19"/>
  <c r="HQ50" i="19"/>
  <c r="HL50" i="19"/>
  <c r="HK50" i="19"/>
  <c r="HF50" i="19"/>
  <c r="HE50" i="19"/>
  <c r="GZ50" i="19"/>
  <c r="GY50" i="19"/>
  <c r="GT50" i="19"/>
  <c r="GS50" i="19"/>
  <c r="GN50" i="19"/>
  <c r="GM50" i="19"/>
  <c r="GH50" i="19"/>
  <c r="GG50" i="19"/>
  <c r="GB50" i="19"/>
  <c r="GA50" i="19"/>
  <c r="FV50" i="19"/>
  <c r="FU50" i="19"/>
  <c r="FP50" i="19"/>
  <c r="FO50" i="19"/>
  <c r="FJ50" i="19"/>
  <c r="FI50" i="19"/>
  <c r="FD50" i="19"/>
  <c r="FC50" i="19"/>
  <c r="EX50" i="19"/>
  <c r="EW50" i="19"/>
  <c r="ER50" i="19"/>
  <c r="EQ50" i="19"/>
  <c r="EL50" i="19"/>
  <c r="EK50" i="19"/>
  <c r="EF50" i="19"/>
  <c r="EE50" i="19"/>
  <c r="DZ50" i="19"/>
  <c r="DY50" i="19"/>
  <c r="DT50" i="19"/>
  <c r="DS50" i="19"/>
  <c r="DN50" i="19"/>
  <c r="DM50" i="19"/>
  <c r="DH50" i="19"/>
  <c r="DG50" i="19"/>
  <c r="DB50" i="19"/>
  <c r="DA50" i="19"/>
  <c r="CV50" i="19"/>
  <c r="CU50" i="19"/>
  <c r="CP50" i="19"/>
  <c r="CO50" i="19"/>
  <c r="CJ50" i="19"/>
  <c r="CI50" i="19"/>
  <c r="CD50" i="19"/>
  <c r="CC50" i="19"/>
  <c r="BX50" i="19"/>
  <c r="BW50" i="19"/>
  <c r="BR50" i="19"/>
  <c r="BQ50" i="19"/>
  <c r="BL50" i="19"/>
  <c r="BK50" i="19"/>
  <c r="BF50" i="19"/>
  <c r="BE50" i="19"/>
  <c r="AZ50" i="19"/>
  <c r="AY50" i="19"/>
  <c r="AT50" i="19"/>
  <c r="AS50" i="19"/>
  <c r="AN50" i="19"/>
  <c r="AM50" i="19"/>
  <c r="AH50" i="19"/>
  <c r="AG50" i="19"/>
  <c r="AB50" i="19"/>
  <c r="AA50" i="19"/>
  <c r="V50" i="19"/>
  <c r="U50" i="19"/>
  <c r="P50" i="19"/>
  <c r="O50" i="19"/>
  <c r="JN49" i="19"/>
  <c r="JM49" i="19"/>
  <c r="JH49" i="19"/>
  <c r="JG49" i="19"/>
  <c r="JB49" i="19"/>
  <c r="JA49" i="19"/>
  <c r="IV49" i="19"/>
  <c r="IU49" i="19"/>
  <c r="IP49" i="19"/>
  <c r="IO49" i="19"/>
  <c r="IJ49" i="19"/>
  <c r="II49" i="19"/>
  <c r="ID49" i="19"/>
  <c r="IC49" i="19"/>
  <c r="HX49" i="19"/>
  <c r="HW49" i="19"/>
  <c r="HR49" i="19"/>
  <c r="HQ49" i="19"/>
  <c r="HL49" i="19"/>
  <c r="HK49" i="19"/>
  <c r="HF49" i="19"/>
  <c r="HE49" i="19"/>
  <c r="GZ49" i="19"/>
  <c r="GY49" i="19"/>
  <c r="GT49" i="19"/>
  <c r="GS49" i="19"/>
  <c r="GN49" i="19"/>
  <c r="GM49" i="19"/>
  <c r="GH49" i="19"/>
  <c r="GG49" i="19"/>
  <c r="GB49" i="19"/>
  <c r="GA49" i="19"/>
  <c r="FV49" i="19"/>
  <c r="FU49" i="19"/>
  <c r="FP49" i="19"/>
  <c r="FO49" i="19"/>
  <c r="FJ49" i="19"/>
  <c r="FI49" i="19"/>
  <c r="FD49" i="19"/>
  <c r="FC49" i="19"/>
  <c r="EX49" i="19"/>
  <c r="EW49" i="19"/>
  <c r="ER49" i="19"/>
  <c r="EQ49" i="19"/>
  <c r="EL49" i="19"/>
  <c r="EK49" i="19"/>
  <c r="EF49" i="19"/>
  <c r="EE49" i="19"/>
  <c r="DZ49" i="19"/>
  <c r="DY49" i="19"/>
  <c r="DT49" i="19"/>
  <c r="DS49" i="19"/>
  <c r="DN49" i="19"/>
  <c r="DM49" i="19"/>
  <c r="DH49" i="19"/>
  <c r="DG49" i="19"/>
  <c r="DB49" i="19"/>
  <c r="DA49" i="19"/>
  <c r="CV49" i="19"/>
  <c r="CU49" i="19"/>
  <c r="CP49" i="19"/>
  <c r="CO49" i="19"/>
  <c r="CJ49" i="19"/>
  <c r="CI49" i="19"/>
  <c r="CD49" i="19"/>
  <c r="CC49" i="19"/>
  <c r="BX49" i="19"/>
  <c r="BW49" i="19"/>
  <c r="BR49" i="19"/>
  <c r="BQ49" i="19"/>
  <c r="BL49" i="19"/>
  <c r="BK49" i="19"/>
  <c r="BF49" i="19"/>
  <c r="BE49" i="19"/>
  <c r="AZ49" i="19"/>
  <c r="AY49" i="19"/>
  <c r="AT49" i="19"/>
  <c r="AS49" i="19"/>
  <c r="AN49" i="19"/>
  <c r="AM49" i="19"/>
  <c r="AH49" i="19"/>
  <c r="AG49" i="19"/>
  <c r="AB49" i="19"/>
  <c r="AA49" i="19"/>
  <c r="V49" i="19"/>
  <c r="U49" i="19"/>
  <c r="P49" i="19"/>
  <c r="O49" i="19"/>
  <c r="JN48" i="19"/>
  <c r="JM48" i="19"/>
  <c r="JH48" i="19"/>
  <c r="JG48" i="19"/>
  <c r="JB48" i="19"/>
  <c r="JA48" i="19"/>
  <c r="IV48" i="19"/>
  <c r="IU48" i="19"/>
  <c r="IP48" i="19"/>
  <c r="IO48" i="19"/>
  <c r="IJ48" i="19"/>
  <c r="II48" i="19"/>
  <c r="ID48" i="19"/>
  <c r="IC48" i="19"/>
  <c r="HX48" i="19"/>
  <c r="HW48" i="19"/>
  <c r="HR48" i="19"/>
  <c r="HQ48" i="19"/>
  <c r="HL48" i="19"/>
  <c r="HK48" i="19"/>
  <c r="HF48" i="19"/>
  <c r="HE48" i="19"/>
  <c r="GZ48" i="19"/>
  <c r="GY48" i="19"/>
  <c r="GT48" i="19"/>
  <c r="GS48" i="19"/>
  <c r="GN48" i="19"/>
  <c r="GM48" i="19"/>
  <c r="GH48" i="19"/>
  <c r="GG48" i="19"/>
  <c r="GB48" i="19"/>
  <c r="GA48" i="19"/>
  <c r="FV48" i="19"/>
  <c r="FU48" i="19"/>
  <c r="FP48" i="19"/>
  <c r="FO48" i="19"/>
  <c r="FJ48" i="19"/>
  <c r="FI48" i="19"/>
  <c r="FD48" i="19"/>
  <c r="FC48" i="19"/>
  <c r="EX48" i="19"/>
  <c r="EW48" i="19"/>
  <c r="ER48" i="19"/>
  <c r="EQ48" i="19"/>
  <c r="EL48" i="19"/>
  <c r="EK48" i="19"/>
  <c r="EF48" i="19"/>
  <c r="EE48" i="19"/>
  <c r="DZ48" i="19"/>
  <c r="DY48" i="19"/>
  <c r="DT48" i="19"/>
  <c r="DS48" i="19"/>
  <c r="DN48" i="19"/>
  <c r="DM48" i="19"/>
  <c r="DH48" i="19"/>
  <c r="DG48" i="19"/>
  <c r="DB48" i="19"/>
  <c r="DA48" i="19"/>
  <c r="CV48" i="19"/>
  <c r="CU48" i="19"/>
  <c r="CP48" i="19"/>
  <c r="CO48" i="19"/>
  <c r="CJ48" i="19"/>
  <c r="CI48" i="19"/>
  <c r="CD48" i="19"/>
  <c r="CC48" i="19"/>
  <c r="BX48" i="19"/>
  <c r="BW48" i="19"/>
  <c r="BR48" i="19"/>
  <c r="BQ48" i="19"/>
  <c r="BL48" i="19"/>
  <c r="BK48" i="19"/>
  <c r="BF48" i="19"/>
  <c r="BE48" i="19"/>
  <c r="AZ48" i="19"/>
  <c r="AY48" i="19"/>
  <c r="AT48" i="19"/>
  <c r="AS48" i="19"/>
  <c r="AN48" i="19"/>
  <c r="AM48" i="19"/>
  <c r="AH48" i="19"/>
  <c r="AG48" i="19"/>
  <c r="AB48" i="19"/>
  <c r="AA48" i="19"/>
  <c r="V48" i="19"/>
  <c r="U48" i="19"/>
  <c r="P48" i="19"/>
  <c r="O48" i="19"/>
  <c r="JN47" i="19"/>
  <c r="JM47" i="19"/>
  <c r="JH47" i="19"/>
  <c r="JG47" i="19"/>
  <c r="JB47" i="19"/>
  <c r="JA47" i="19"/>
  <c r="IV47" i="19"/>
  <c r="IU47" i="19"/>
  <c r="IP47" i="19"/>
  <c r="IO47" i="19"/>
  <c r="IJ47" i="19"/>
  <c r="II47" i="19"/>
  <c r="ID47" i="19"/>
  <c r="IC47" i="19"/>
  <c r="HX47" i="19"/>
  <c r="HW47" i="19"/>
  <c r="HR47" i="19"/>
  <c r="HQ47" i="19"/>
  <c r="HL47" i="19"/>
  <c r="HK47" i="19"/>
  <c r="HF47" i="19"/>
  <c r="HE47" i="19"/>
  <c r="GZ47" i="19"/>
  <c r="GY47" i="19"/>
  <c r="GT47" i="19"/>
  <c r="GS47" i="19"/>
  <c r="GN47" i="19"/>
  <c r="GM47" i="19"/>
  <c r="GH47" i="19"/>
  <c r="GG47" i="19"/>
  <c r="GB47" i="19"/>
  <c r="GA47" i="19"/>
  <c r="FV47" i="19"/>
  <c r="FU47" i="19"/>
  <c r="FP47" i="19"/>
  <c r="FO47" i="19"/>
  <c r="FJ47" i="19"/>
  <c r="FI47" i="19"/>
  <c r="FD47" i="19"/>
  <c r="FC47" i="19"/>
  <c r="EX47" i="19"/>
  <c r="EW47" i="19"/>
  <c r="ER47" i="19"/>
  <c r="EQ47" i="19"/>
  <c r="EL47" i="19"/>
  <c r="EK47" i="19"/>
  <c r="EF47" i="19"/>
  <c r="EE47" i="19"/>
  <c r="DZ47" i="19"/>
  <c r="DY47" i="19"/>
  <c r="DT47" i="19"/>
  <c r="DS47" i="19"/>
  <c r="DN47" i="19"/>
  <c r="DM47" i="19"/>
  <c r="DH47" i="19"/>
  <c r="DG47" i="19"/>
  <c r="DB47" i="19"/>
  <c r="DA47" i="19"/>
  <c r="CV47" i="19"/>
  <c r="CU47" i="19"/>
  <c r="CP47" i="19"/>
  <c r="CO47" i="19"/>
  <c r="CJ47" i="19"/>
  <c r="CI47" i="19"/>
  <c r="CD47" i="19"/>
  <c r="CC47" i="19"/>
  <c r="BX47" i="19"/>
  <c r="BW47" i="19"/>
  <c r="BR47" i="19"/>
  <c r="BQ47" i="19"/>
  <c r="BL47" i="19"/>
  <c r="BK47" i="19"/>
  <c r="BF47" i="19"/>
  <c r="BE47" i="19"/>
  <c r="AZ47" i="19"/>
  <c r="AY47" i="19"/>
  <c r="AT47" i="19"/>
  <c r="AS47" i="19"/>
  <c r="AN47" i="19"/>
  <c r="AM47" i="19"/>
  <c r="AH47" i="19"/>
  <c r="AG47" i="19"/>
  <c r="AB47" i="19"/>
  <c r="AA47" i="19"/>
  <c r="V47" i="19"/>
  <c r="U47" i="19"/>
  <c r="P47" i="19"/>
  <c r="O47" i="19"/>
  <c r="JN46" i="19"/>
  <c r="JO46" i="19" s="1"/>
  <c r="JP46" i="19" s="1"/>
  <c r="JM46" i="19"/>
  <c r="JH46" i="19"/>
  <c r="JI46" i="19" s="1"/>
  <c r="JJ46" i="19" s="1"/>
  <c r="JG46" i="19"/>
  <c r="JB46" i="19"/>
  <c r="JC46" i="19" s="1"/>
  <c r="JD46" i="19" s="1"/>
  <c r="JA46" i="19"/>
  <c r="IV46" i="19"/>
  <c r="IW46" i="19" s="1"/>
  <c r="IX46" i="19" s="1"/>
  <c r="IU46" i="19"/>
  <c r="IP46" i="19"/>
  <c r="IQ46" i="19" s="1"/>
  <c r="IR46" i="19" s="1"/>
  <c r="IO46" i="19"/>
  <c r="IJ46" i="19"/>
  <c r="IK46" i="19" s="1"/>
  <c r="IL46" i="19" s="1"/>
  <c r="II46" i="19"/>
  <c r="ID46" i="19"/>
  <c r="IE46" i="19" s="1"/>
  <c r="IF46" i="19" s="1"/>
  <c r="IC46" i="19"/>
  <c r="HX46" i="19"/>
  <c r="HY46" i="19" s="1"/>
  <c r="HZ46" i="19" s="1"/>
  <c r="HW46" i="19"/>
  <c r="HR46" i="19"/>
  <c r="HS46" i="19" s="1"/>
  <c r="HT46" i="19" s="1"/>
  <c r="HQ46" i="19"/>
  <c r="HL46" i="19"/>
  <c r="HM46" i="19" s="1"/>
  <c r="HN46" i="19" s="1"/>
  <c r="HK46" i="19"/>
  <c r="HF46" i="19"/>
  <c r="HG46" i="19" s="1"/>
  <c r="HH46" i="19" s="1"/>
  <c r="HE46" i="19"/>
  <c r="GZ46" i="19"/>
  <c r="HA46" i="19" s="1"/>
  <c r="HB46" i="19" s="1"/>
  <c r="GY46" i="19"/>
  <c r="GT46" i="19"/>
  <c r="GU46" i="19" s="1"/>
  <c r="GV46" i="19" s="1"/>
  <c r="GS46" i="19"/>
  <c r="GN46" i="19"/>
  <c r="GO46" i="19" s="1"/>
  <c r="GP46" i="19" s="1"/>
  <c r="GM46" i="19"/>
  <c r="GH46" i="19"/>
  <c r="GI46" i="19" s="1"/>
  <c r="GJ46" i="19" s="1"/>
  <c r="GG46" i="19"/>
  <c r="GB46" i="19"/>
  <c r="GC46" i="19" s="1"/>
  <c r="GD46" i="19" s="1"/>
  <c r="GA46" i="19"/>
  <c r="FV46" i="19"/>
  <c r="FW46" i="19" s="1"/>
  <c r="FX46" i="19" s="1"/>
  <c r="FU46" i="19"/>
  <c r="FP46" i="19"/>
  <c r="FQ46" i="19" s="1"/>
  <c r="FR46" i="19" s="1"/>
  <c r="FO46" i="19"/>
  <c r="FJ46" i="19"/>
  <c r="FK46" i="19" s="1"/>
  <c r="FL46" i="19" s="1"/>
  <c r="FI46" i="19"/>
  <c r="FD46" i="19"/>
  <c r="FE46" i="19" s="1"/>
  <c r="FF46" i="19" s="1"/>
  <c r="FC46" i="19"/>
  <c r="EX46" i="19"/>
  <c r="EY46" i="19" s="1"/>
  <c r="EZ46" i="19" s="1"/>
  <c r="EW46" i="19"/>
  <c r="ER46" i="19"/>
  <c r="ES46" i="19" s="1"/>
  <c r="ET46" i="19" s="1"/>
  <c r="EQ46" i="19"/>
  <c r="EL46" i="19"/>
  <c r="EM46" i="19" s="1"/>
  <c r="EN46" i="19" s="1"/>
  <c r="EK46" i="19"/>
  <c r="EF46" i="19"/>
  <c r="EG46" i="19" s="1"/>
  <c r="EH46" i="19" s="1"/>
  <c r="EE46" i="19"/>
  <c r="DZ46" i="19"/>
  <c r="EA46" i="19" s="1"/>
  <c r="EB46" i="19" s="1"/>
  <c r="DY46" i="19"/>
  <c r="DT46" i="19"/>
  <c r="DU46" i="19" s="1"/>
  <c r="DV46" i="19" s="1"/>
  <c r="DS46" i="19"/>
  <c r="DN46" i="19"/>
  <c r="DO46" i="19" s="1"/>
  <c r="DP46" i="19" s="1"/>
  <c r="DM46" i="19"/>
  <c r="DH46" i="19"/>
  <c r="DI46" i="19" s="1"/>
  <c r="DJ46" i="19" s="1"/>
  <c r="DG46" i="19"/>
  <c r="DB46" i="19"/>
  <c r="DC46" i="19" s="1"/>
  <c r="DD46" i="19" s="1"/>
  <c r="DA46" i="19"/>
  <c r="CV46" i="19"/>
  <c r="CW46" i="19" s="1"/>
  <c r="CX46" i="19" s="1"/>
  <c r="CU46" i="19"/>
  <c r="CP46" i="19"/>
  <c r="CQ46" i="19" s="1"/>
  <c r="CR46" i="19" s="1"/>
  <c r="CO46" i="19"/>
  <c r="CJ46" i="19"/>
  <c r="CK46" i="19" s="1"/>
  <c r="CL46" i="19" s="1"/>
  <c r="CI46" i="19"/>
  <c r="CD46" i="19"/>
  <c r="CE46" i="19" s="1"/>
  <c r="CF46" i="19" s="1"/>
  <c r="CC46" i="19"/>
  <c r="BX46" i="19"/>
  <c r="BY46" i="19" s="1"/>
  <c r="BZ46" i="19" s="1"/>
  <c r="BW46" i="19"/>
  <c r="BR46" i="19"/>
  <c r="BS46" i="19" s="1"/>
  <c r="BT46" i="19" s="1"/>
  <c r="BQ46" i="19"/>
  <c r="BL46" i="19"/>
  <c r="BM46" i="19" s="1"/>
  <c r="BN46" i="19" s="1"/>
  <c r="BK46" i="19"/>
  <c r="BF46" i="19"/>
  <c r="BG46" i="19" s="1"/>
  <c r="BH46" i="19" s="1"/>
  <c r="BE46" i="19"/>
  <c r="AZ46" i="19"/>
  <c r="BA46" i="19" s="1"/>
  <c r="BB46" i="19" s="1"/>
  <c r="AY46" i="19"/>
  <c r="AT46" i="19"/>
  <c r="AU46" i="19" s="1"/>
  <c r="AV46" i="19" s="1"/>
  <c r="AS46" i="19"/>
  <c r="AN46" i="19"/>
  <c r="AO46" i="19" s="1"/>
  <c r="AP46" i="19" s="1"/>
  <c r="AM46" i="19"/>
  <c r="AH46" i="19"/>
  <c r="AI46" i="19" s="1"/>
  <c r="AJ46" i="19" s="1"/>
  <c r="AG46" i="19"/>
  <c r="AB46" i="19"/>
  <c r="AC46" i="19" s="1"/>
  <c r="AD46" i="19" s="1"/>
  <c r="AA46" i="19"/>
  <c r="V46" i="19"/>
  <c r="W46" i="19" s="1"/>
  <c r="X46" i="19" s="1"/>
  <c r="U46" i="19"/>
  <c r="P46" i="19"/>
  <c r="Q46" i="19" s="1"/>
  <c r="R46" i="19" s="1"/>
  <c r="O46" i="19"/>
  <c r="JN45" i="19"/>
  <c r="JM45" i="19"/>
  <c r="JH45" i="19"/>
  <c r="JG45" i="19"/>
  <c r="JB45" i="19"/>
  <c r="JA45" i="19"/>
  <c r="IV45" i="19"/>
  <c r="IU45" i="19"/>
  <c r="IP45" i="19"/>
  <c r="IO45" i="19"/>
  <c r="IJ45" i="19"/>
  <c r="II45" i="19"/>
  <c r="ID45" i="19"/>
  <c r="IC45" i="19"/>
  <c r="HX45" i="19"/>
  <c r="HW45" i="19"/>
  <c r="HR45" i="19"/>
  <c r="HQ45" i="19"/>
  <c r="HL45" i="19"/>
  <c r="HK45" i="19"/>
  <c r="HF45" i="19"/>
  <c r="HE45" i="19"/>
  <c r="GZ45" i="19"/>
  <c r="GY45" i="19"/>
  <c r="GT45" i="19"/>
  <c r="GS45" i="19"/>
  <c r="GN45" i="19"/>
  <c r="GM45" i="19"/>
  <c r="GH45" i="19"/>
  <c r="GG45" i="19"/>
  <c r="GB45" i="19"/>
  <c r="GA45" i="19"/>
  <c r="FV45" i="19"/>
  <c r="FU45" i="19"/>
  <c r="FP45" i="19"/>
  <c r="FO45" i="19"/>
  <c r="FJ45" i="19"/>
  <c r="FI45" i="19"/>
  <c r="FD45" i="19"/>
  <c r="FC45" i="19"/>
  <c r="EX45" i="19"/>
  <c r="EW45" i="19"/>
  <c r="ER45" i="19"/>
  <c r="EQ45" i="19"/>
  <c r="EL45" i="19"/>
  <c r="EK45" i="19"/>
  <c r="EF45" i="19"/>
  <c r="EE45" i="19"/>
  <c r="DZ45" i="19"/>
  <c r="DY45" i="19"/>
  <c r="DT45" i="19"/>
  <c r="DS45" i="19"/>
  <c r="DN45" i="19"/>
  <c r="DM45" i="19"/>
  <c r="DH45" i="19"/>
  <c r="DG45" i="19"/>
  <c r="DB45" i="19"/>
  <c r="DA45" i="19"/>
  <c r="CV45" i="19"/>
  <c r="CU45" i="19"/>
  <c r="CP45" i="19"/>
  <c r="CO45" i="19"/>
  <c r="CJ45" i="19"/>
  <c r="CI45" i="19"/>
  <c r="CD45" i="19"/>
  <c r="CC45" i="19"/>
  <c r="BX45" i="19"/>
  <c r="BW45" i="19"/>
  <c r="BR45" i="19"/>
  <c r="BQ45" i="19"/>
  <c r="BL45" i="19"/>
  <c r="BK45" i="19"/>
  <c r="BF45" i="19"/>
  <c r="BE45" i="19"/>
  <c r="AZ45" i="19"/>
  <c r="AY45" i="19"/>
  <c r="AT45" i="19"/>
  <c r="AS45" i="19"/>
  <c r="AN45" i="19"/>
  <c r="AM45" i="19"/>
  <c r="AH45" i="19"/>
  <c r="AG45" i="19"/>
  <c r="AB45" i="19"/>
  <c r="AA45" i="19"/>
  <c r="V45" i="19"/>
  <c r="U45" i="19"/>
  <c r="P45" i="19"/>
  <c r="O45" i="19"/>
  <c r="JN44" i="19"/>
  <c r="JM44" i="19"/>
  <c r="JH44" i="19"/>
  <c r="JG44" i="19"/>
  <c r="JB44" i="19"/>
  <c r="JA44" i="19"/>
  <c r="IV44" i="19"/>
  <c r="IU44" i="19"/>
  <c r="IP44" i="19"/>
  <c r="IO44" i="19"/>
  <c r="IJ44" i="19"/>
  <c r="II44" i="19"/>
  <c r="ID44" i="19"/>
  <c r="IC44" i="19"/>
  <c r="HX44" i="19"/>
  <c r="HW44" i="19"/>
  <c r="HR44" i="19"/>
  <c r="HQ44" i="19"/>
  <c r="HL44" i="19"/>
  <c r="HK44" i="19"/>
  <c r="HF44" i="19"/>
  <c r="HE44" i="19"/>
  <c r="GZ44" i="19"/>
  <c r="GY44" i="19"/>
  <c r="GT44" i="19"/>
  <c r="GS44" i="19"/>
  <c r="GN44" i="19"/>
  <c r="GM44" i="19"/>
  <c r="GH44" i="19"/>
  <c r="GG44" i="19"/>
  <c r="GB44" i="19"/>
  <c r="GA44" i="19"/>
  <c r="FV44" i="19"/>
  <c r="FU44" i="19"/>
  <c r="FP44" i="19"/>
  <c r="FO44" i="19"/>
  <c r="FJ44" i="19"/>
  <c r="FI44" i="19"/>
  <c r="FD44" i="19"/>
  <c r="FC44" i="19"/>
  <c r="EX44" i="19"/>
  <c r="EW44" i="19"/>
  <c r="ER44" i="19"/>
  <c r="EQ44" i="19"/>
  <c r="EL44" i="19"/>
  <c r="EK44" i="19"/>
  <c r="EF44" i="19"/>
  <c r="EE44" i="19"/>
  <c r="DZ44" i="19"/>
  <c r="DY44" i="19"/>
  <c r="DT44" i="19"/>
  <c r="DS44" i="19"/>
  <c r="DN44" i="19"/>
  <c r="DM44" i="19"/>
  <c r="DH44" i="19"/>
  <c r="DG44" i="19"/>
  <c r="DB44" i="19"/>
  <c r="DA44" i="19"/>
  <c r="CV44" i="19"/>
  <c r="CU44" i="19"/>
  <c r="CP44" i="19"/>
  <c r="CO44" i="19"/>
  <c r="CJ44" i="19"/>
  <c r="CI44" i="19"/>
  <c r="CD44" i="19"/>
  <c r="CC44" i="19"/>
  <c r="BX44" i="19"/>
  <c r="BW44" i="19"/>
  <c r="BR44" i="19"/>
  <c r="BQ44" i="19"/>
  <c r="BL44" i="19"/>
  <c r="BK44" i="19"/>
  <c r="BF44" i="19"/>
  <c r="BE44" i="19"/>
  <c r="AZ44" i="19"/>
  <c r="AY44" i="19"/>
  <c r="AT44" i="19"/>
  <c r="AS44" i="19"/>
  <c r="AN44" i="19"/>
  <c r="AM44" i="19"/>
  <c r="AH44" i="19"/>
  <c r="AG44" i="19"/>
  <c r="AB44" i="19"/>
  <c r="AA44" i="19"/>
  <c r="V44" i="19"/>
  <c r="U44" i="19"/>
  <c r="P44" i="19"/>
  <c r="O44" i="19"/>
  <c r="JN43" i="19"/>
  <c r="JM43" i="19"/>
  <c r="JH43" i="19"/>
  <c r="JG43" i="19"/>
  <c r="JB43" i="19"/>
  <c r="JA43" i="19"/>
  <c r="IV43" i="19"/>
  <c r="IU43" i="19"/>
  <c r="IP43" i="19"/>
  <c r="IO43" i="19"/>
  <c r="IJ43" i="19"/>
  <c r="II43" i="19"/>
  <c r="ID43" i="19"/>
  <c r="IC43" i="19"/>
  <c r="HX43" i="19"/>
  <c r="HW43" i="19"/>
  <c r="HR43" i="19"/>
  <c r="HQ43" i="19"/>
  <c r="HL43" i="19"/>
  <c r="HK43" i="19"/>
  <c r="HF43" i="19"/>
  <c r="HE43" i="19"/>
  <c r="GZ43" i="19"/>
  <c r="GY43" i="19"/>
  <c r="GT43" i="19"/>
  <c r="GS43" i="19"/>
  <c r="GN43" i="19"/>
  <c r="GM43" i="19"/>
  <c r="GH43" i="19"/>
  <c r="GG43" i="19"/>
  <c r="GB43" i="19"/>
  <c r="GA43" i="19"/>
  <c r="FV43" i="19"/>
  <c r="FU43" i="19"/>
  <c r="FP43" i="19"/>
  <c r="FO43" i="19"/>
  <c r="FJ43" i="19"/>
  <c r="FI43" i="19"/>
  <c r="FD43" i="19"/>
  <c r="FC43" i="19"/>
  <c r="EX43" i="19"/>
  <c r="EW43" i="19"/>
  <c r="ER43" i="19"/>
  <c r="EQ43" i="19"/>
  <c r="EL43" i="19"/>
  <c r="EK43" i="19"/>
  <c r="EF43" i="19"/>
  <c r="EE43" i="19"/>
  <c r="DZ43" i="19"/>
  <c r="DY43" i="19"/>
  <c r="DT43" i="19"/>
  <c r="DS43" i="19"/>
  <c r="DN43" i="19"/>
  <c r="DM43" i="19"/>
  <c r="DH43" i="19"/>
  <c r="DG43" i="19"/>
  <c r="DB43" i="19"/>
  <c r="DA43" i="19"/>
  <c r="CV43" i="19"/>
  <c r="CU43" i="19"/>
  <c r="CP43" i="19"/>
  <c r="CO43" i="19"/>
  <c r="CJ43" i="19"/>
  <c r="CI43" i="19"/>
  <c r="CD43" i="19"/>
  <c r="CC43" i="19"/>
  <c r="BX43" i="19"/>
  <c r="BW43" i="19"/>
  <c r="BR43" i="19"/>
  <c r="BQ43" i="19"/>
  <c r="BL43" i="19"/>
  <c r="BK43" i="19"/>
  <c r="BF43" i="19"/>
  <c r="BE43" i="19"/>
  <c r="AZ43" i="19"/>
  <c r="AY43" i="19"/>
  <c r="AT43" i="19"/>
  <c r="AS43" i="19"/>
  <c r="AN43" i="19"/>
  <c r="AM43" i="19"/>
  <c r="AH43" i="19"/>
  <c r="AG43" i="19"/>
  <c r="AB43" i="19"/>
  <c r="AA43" i="19"/>
  <c r="V43" i="19"/>
  <c r="U43" i="19"/>
  <c r="P43" i="19"/>
  <c r="O43" i="19"/>
  <c r="JN42" i="19"/>
  <c r="JM42" i="19"/>
  <c r="JH42" i="19"/>
  <c r="JG42" i="19"/>
  <c r="JB42" i="19"/>
  <c r="JA42" i="19"/>
  <c r="IV42" i="19"/>
  <c r="IU42" i="19"/>
  <c r="IP42" i="19"/>
  <c r="IO42" i="19"/>
  <c r="IJ42" i="19"/>
  <c r="II42" i="19"/>
  <c r="ID42" i="19"/>
  <c r="IC42" i="19"/>
  <c r="HX42" i="19"/>
  <c r="HW42" i="19"/>
  <c r="HR42" i="19"/>
  <c r="HQ42" i="19"/>
  <c r="HL42" i="19"/>
  <c r="HK42" i="19"/>
  <c r="HF42" i="19"/>
  <c r="HE42" i="19"/>
  <c r="GZ42" i="19"/>
  <c r="GY42" i="19"/>
  <c r="GT42" i="19"/>
  <c r="GS42" i="19"/>
  <c r="GN42" i="19"/>
  <c r="GM42" i="19"/>
  <c r="GH42" i="19"/>
  <c r="GG42" i="19"/>
  <c r="GB42" i="19"/>
  <c r="GA42" i="19"/>
  <c r="FV42" i="19"/>
  <c r="FU42" i="19"/>
  <c r="FP42" i="19"/>
  <c r="FO42" i="19"/>
  <c r="FJ42" i="19"/>
  <c r="FI42" i="19"/>
  <c r="FD42" i="19"/>
  <c r="FC42" i="19"/>
  <c r="EX42" i="19"/>
  <c r="EW42" i="19"/>
  <c r="ER42" i="19"/>
  <c r="EQ42" i="19"/>
  <c r="EL42" i="19"/>
  <c r="EK42" i="19"/>
  <c r="EF42" i="19"/>
  <c r="EE42" i="19"/>
  <c r="DZ42" i="19"/>
  <c r="DY42" i="19"/>
  <c r="DT42" i="19"/>
  <c r="DS42" i="19"/>
  <c r="DN42" i="19"/>
  <c r="DM42" i="19"/>
  <c r="DH42" i="19"/>
  <c r="DG42" i="19"/>
  <c r="DB42" i="19"/>
  <c r="DA42" i="19"/>
  <c r="CV42" i="19"/>
  <c r="CU42" i="19"/>
  <c r="CP42" i="19"/>
  <c r="CO42" i="19"/>
  <c r="CJ42" i="19"/>
  <c r="CI42" i="19"/>
  <c r="CD42" i="19"/>
  <c r="CC42" i="19"/>
  <c r="BX42" i="19"/>
  <c r="BW42" i="19"/>
  <c r="BR42" i="19"/>
  <c r="BQ42" i="19"/>
  <c r="BL42" i="19"/>
  <c r="BK42" i="19"/>
  <c r="BF42" i="19"/>
  <c r="BE42" i="19"/>
  <c r="AZ42" i="19"/>
  <c r="AY42" i="19"/>
  <c r="AT42" i="19"/>
  <c r="AS42" i="19"/>
  <c r="AN42" i="19"/>
  <c r="AM42" i="19"/>
  <c r="AH42" i="19"/>
  <c r="AG42" i="19"/>
  <c r="AB42" i="19"/>
  <c r="AA42" i="19"/>
  <c r="V42" i="19"/>
  <c r="U42" i="19"/>
  <c r="P42" i="19"/>
  <c r="O42" i="19"/>
  <c r="JN41" i="19"/>
  <c r="JO41" i="19" s="1"/>
  <c r="JP41" i="19" s="1"/>
  <c r="JM41" i="19"/>
  <c r="JH41" i="19"/>
  <c r="JI41" i="19" s="1"/>
  <c r="JJ41" i="19" s="1"/>
  <c r="JG41" i="19"/>
  <c r="JB41" i="19"/>
  <c r="JC41" i="19" s="1"/>
  <c r="JD41" i="19" s="1"/>
  <c r="JA41" i="19"/>
  <c r="IV41" i="19"/>
  <c r="IW41" i="19" s="1"/>
  <c r="IX41" i="19" s="1"/>
  <c r="IU41" i="19"/>
  <c r="IP41" i="19"/>
  <c r="IQ41" i="19" s="1"/>
  <c r="IR41" i="19" s="1"/>
  <c r="IO41" i="19"/>
  <c r="IJ41" i="19"/>
  <c r="IK41" i="19" s="1"/>
  <c r="IL41" i="19" s="1"/>
  <c r="II41" i="19"/>
  <c r="ID41" i="19"/>
  <c r="IE41" i="19" s="1"/>
  <c r="IF41" i="19" s="1"/>
  <c r="IC41" i="19"/>
  <c r="HX41" i="19"/>
  <c r="HY41" i="19" s="1"/>
  <c r="HZ41" i="19" s="1"/>
  <c r="HW41" i="19"/>
  <c r="HR41" i="19"/>
  <c r="HS41" i="19" s="1"/>
  <c r="HT41" i="19" s="1"/>
  <c r="HQ41" i="19"/>
  <c r="HL41" i="19"/>
  <c r="HM41" i="19" s="1"/>
  <c r="HN41" i="19" s="1"/>
  <c r="HK41" i="19"/>
  <c r="HF41" i="19"/>
  <c r="HG41" i="19" s="1"/>
  <c r="HH41" i="19" s="1"/>
  <c r="HE41" i="19"/>
  <c r="GZ41" i="19"/>
  <c r="HA41" i="19" s="1"/>
  <c r="HB41" i="19" s="1"/>
  <c r="GY41" i="19"/>
  <c r="GT41" i="19"/>
  <c r="GU41" i="19" s="1"/>
  <c r="GV41" i="19" s="1"/>
  <c r="GS41" i="19"/>
  <c r="GN41" i="19"/>
  <c r="GO41" i="19" s="1"/>
  <c r="GP41" i="19" s="1"/>
  <c r="GM41" i="19"/>
  <c r="GH41" i="19"/>
  <c r="GI41" i="19" s="1"/>
  <c r="GJ41" i="19" s="1"/>
  <c r="GG41" i="19"/>
  <c r="GB41" i="19"/>
  <c r="GC41" i="19" s="1"/>
  <c r="GD41" i="19" s="1"/>
  <c r="GA41" i="19"/>
  <c r="FV41" i="19"/>
  <c r="FW41" i="19" s="1"/>
  <c r="FX41" i="19" s="1"/>
  <c r="FU41" i="19"/>
  <c r="FP41" i="19"/>
  <c r="FQ41" i="19" s="1"/>
  <c r="FR41" i="19" s="1"/>
  <c r="FO41" i="19"/>
  <c r="FJ41" i="19"/>
  <c r="FK41" i="19" s="1"/>
  <c r="FL41" i="19" s="1"/>
  <c r="FI41" i="19"/>
  <c r="FD41" i="19"/>
  <c r="FE41" i="19" s="1"/>
  <c r="FF41" i="19" s="1"/>
  <c r="FC41" i="19"/>
  <c r="EX41" i="19"/>
  <c r="EY41" i="19" s="1"/>
  <c r="EZ41" i="19" s="1"/>
  <c r="EW41" i="19"/>
  <c r="ER41" i="19"/>
  <c r="ES41" i="19" s="1"/>
  <c r="ET41" i="19" s="1"/>
  <c r="EQ41" i="19"/>
  <c r="EL41" i="19"/>
  <c r="EM41" i="19" s="1"/>
  <c r="EN41" i="19" s="1"/>
  <c r="EK41" i="19"/>
  <c r="EF41" i="19"/>
  <c r="EG41" i="19" s="1"/>
  <c r="EH41" i="19" s="1"/>
  <c r="EE41" i="19"/>
  <c r="DZ41" i="19"/>
  <c r="EA41" i="19" s="1"/>
  <c r="EB41" i="19" s="1"/>
  <c r="DY41" i="19"/>
  <c r="DT41" i="19"/>
  <c r="DU41" i="19" s="1"/>
  <c r="DV41" i="19" s="1"/>
  <c r="DS41" i="19"/>
  <c r="DN41" i="19"/>
  <c r="DO41" i="19" s="1"/>
  <c r="DP41" i="19" s="1"/>
  <c r="DM41" i="19"/>
  <c r="DH41" i="19"/>
  <c r="DI41" i="19" s="1"/>
  <c r="DJ41" i="19" s="1"/>
  <c r="DG41" i="19"/>
  <c r="DB41" i="19"/>
  <c r="DC41" i="19" s="1"/>
  <c r="DD41" i="19" s="1"/>
  <c r="DA41" i="19"/>
  <c r="CV41" i="19"/>
  <c r="CW41" i="19" s="1"/>
  <c r="CX41" i="19" s="1"/>
  <c r="CU41" i="19"/>
  <c r="CP41" i="19"/>
  <c r="CQ41" i="19" s="1"/>
  <c r="CR41" i="19" s="1"/>
  <c r="CO41" i="19"/>
  <c r="CJ41" i="19"/>
  <c r="CK41" i="19" s="1"/>
  <c r="CL41" i="19" s="1"/>
  <c r="CI41" i="19"/>
  <c r="CD41" i="19"/>
  <c r="CE41" i="19" s="1"/>
  <c r="CF41" i="19" s="1"/>
  <c r="CC41" i="19"/>
  <c r="BX41" i="19"/>
  <c r="BY41" i="19" s="1"/>
  <c r="BZ41" i="19" s="1"/>
  <c r="BW41" i="19"/>
  <c r="BR41" i="19"/>
  <c r="BS41" i="19" s="1"/>
  <c r="BT41" i="19" s="1"/>
  <c r="BQ41" i="19"/>
  <c r="BL41" i="19"/>
  <c r="BM41" i="19" s="1"/>
  <c r="BN41" i="19" s="1"/>
  <c r="BK41" i="19"/>
  <c r="BF41" i="19"/>
  <c r="BG41" i="19" s="1"/>
  <c r="BH41" i="19" s="1"/>
  <c r="BE41" i="19"/>
  <c r="AZ41" i="19"/>
  <c r="BA41" i="19" s="1"/>
  <c r="BB41" i="19" s="1"/>
  <c r="AY41" i="19"/>
  <c r="AT41" i="19"/>
  <c r="AS41" i="19"/>
  <c r="AN41" i="19"/>
  <c r="AO41" i="19" s="1"/>
  <c r="AP41" i="19" s="1"/>
  <c r="AM41" i="19"/>
  <c r="AH41" i="19"/>
  <c r="AI41" i="19" s="1"/>
  <c r="AJ41" i="19" s="1"/>
  <c r="AG41" i="19"/>
  <c r="AB41" i="19"/>
  <c r="AC41" i="19" s="1"/>
  <c r="AD41" i="19" s="1"/>
  <c r="AA41" i="19"/>
  <c r="V41" i="19"/>
  <c r="W41" i="19" s="1"/>
  <c r="X41" i="19" s="1"/>
  <c r="U41" i="19"/>
  <c r="P41" i="19"/>
  <c r="Q41" i="19" s="1"/>
  <c r="R41" i="19" s="1"/>
  <c r="O41" i="19"/>
  <c r="JN40" i="19"/>
  <c r="JM40" i="19"/>
  <c r="JH40" i="19"/>
  <c r="JG40" i="19"/>
  <c r="JB40" i="19"/>
  <c r="JA40" i="19"/>
  <c r="IV40" i="19"/>
  <c r="IU40" i="19"/>
  <c r="IP40" i="19"/>
  <c r="IO40" i="19"/>
  <c r="IJ40" i="19"/>
  <c r="II40" i="19"/>
  <c r="ID40" i="19"/>
  <c r="IC40" i="19"/>
  <c r="HX40" i="19"/>
  <c r="HW40" i="19"/>
  <c r="HR40" i="19"/>
  <c r="HQ40" i="19"/>
  <c r="HL40" i="19"/>
  <c r="HK40" i="19"/>
  <c r="HF40" i="19"/>
  <c r="HE40" i="19"/>
  <c r="GZ40" i="19"/>
  <c r="GY40" i="19"/>
  <c r="GT40" i="19"/>
  <c r="GS40" i="19"/>
  <c r="GN40" i="19"/>
  <c r="GM40" i="19"/>
  <c r="GH40" i="19"/>
  <c r="GG40" i="19"/>
  <c r="GB40" i="19"/>
  <c r="GA40" i="19"/>
  <c r="FV40" i="19"/>
  <c r="FU40" i="19"/>
  <c r="FP40" i="19"/>
  <c r="FO40" i="19"/>
  <c r="FJ40" i="19"/>
  <c r="FI40" i="19"/>
  <c r="FD40" i="19"/>
  <c r="FC40" i="19"/>
  <c r="EX40" i="19"/>
  <c r="EW40" i="19"/>
  <c r="ER40" i="19"/>
  <c r="EQ40" i="19"/>
  <c r="EL40" i="19"/>
  <c r="EK40" i="19"/>
  <c r="EF40" i="19"/>
  <c r="EE40" i="19"/>
  <c r="DZ40" i="19"/>
  <c r="DY40" i="19"/>
  <c r="DT40" i="19"/>
  <c r="DS40" i="19"/>
  <c r="DN40" i="19"/>
  <c r="DM40" i="19"/>
  <c r="DH40" i="19"/>
  <c r="DG40" i="19"/>
  <c r="DB40" i="19"/>
  <c r="DA40" i="19"/>
  <c r="CV40" i="19"/>
  <c r="CU40" i="19"/>
  <c r="CP40" i="19"/>
  <c r="CO40" i="19"/>
  <c r="CJ40" i="19"/>
  <c r="CI40" i="19"/>
  <c r="CD40" i="19"/>
  <c r="CC40" i="19"/>
  <c r="BX40" i="19"/>
  <c r="BW40" i="19"/>
  <c r="BR40" i="19"/>
  <c r="BQ40" i="19"/>
  <c r="BL40" i="19"/>
  <c r="BK40" i="19"/>
  <c r="BF40" i="19"/>
  <c r="BE40" i="19"/>
  <c r="AZ40" i="19"/>
  <c r="AY40" i="19"/>
  <c r="AT40" i="19"/>
  <c r="AS40" i="19"/>
  <c r="AN40" i="19"/>
  <c r="AM40" i="19"/>
  <c r="AH40" i="19"/>
  <c r="AG40" i="19"/>
  <c r="AB40" i="19"/>
  <c r="AA40" i="19"/>
  <c r="V40" i="19"/>
  <c r="U40" i="19"/>
  <c r="P40" i="19"/>
  <c r="O40" i="19"/>
  <c r="JN39" i="19"/>
  <c r="JM39" i="19"/>
  <c r="JH39" i="19"/>
  <c r="JG39" i="19"/>
  <c r="JB39" i="19"/>
  <c r="JA39" i="19"/>
  <c r="IV39" i="19"/>
  <c r="IU39" i="19"/>
  <c r="IP39" i="19"/>
  <c r="IO39" i="19"/>
  <c r="IJ39" i="19"/>
  <c r="II39" i="19"/>
  <c r="ID39" i="19"/>
  <c r="IC39" i="19"/>
  <c r="HX39" i="19"/>
  <c r="HW39" i="19"/>
  <c r="HR39" i="19"/>
  <c r="HQ39" i="19"/>
  <c r="HL39" i="19"/>
  <c r="HK39" i="19"/>
  <c r="HF39" i="19"/>
  <c r="HE39" i="19"/>
  <c r="GZ39" i="19"/>
  <c r="GY39" i="19"/>
  <c r="GT39" i="19"/>
  <c r="GS39" i="19"/>
  <c r="GN39" i="19"/>
  <c r="GM39" i="19"/>
  <c r="GH39" i="19"/>
  <c r="GG39" i="19"/>
  <c r="GB39" i="19"/>
  <c r="GA39" i="19"/>
  <c r="FV39" i="19"/>
  <c r="FU39" i="19"/>
  <c r="FP39" i="19"/>
  <c r="FO39" i="19"/>
  <c r="FJ39" i="19"/>
  <c r="FI39" i="19"/>
  <c r="FD39" i="19"/>
  <c r="FC39" i="19"/>
  <c r="EX39" i="19"/>
  <c r="EW39" i="19"/>
  <c r="ER39" i="19"/>
  <c r="EQ39" i="19"/>
  <c r="EL39" i="19"/>
  <c r="EK39" i="19"/>
  <c r="EF39" i="19"/>
  <c r="EE39" i="19"/>
  <c r="DZ39" i="19"/>
  <c r="DY39" i="19"/>
  <c r="DT39" i="19"/>
  <c r="DS39" i="19"/>
  <c r="DN39" i="19"/>
  <c r="DM39" i="19"/>
  <c r="DH39" i="19"/>
  <c r="DG39" i="19"/>
  <c r="DB39" i="19"/>
  <c r="DA39" i="19"/>
  <c r="CV39" i="19"/>
  <c r="CU39" i="19"/>
  <c r="CP39" i="19"/>
  <c r="CO39" i="19"/>
  <c r="CJ39" i="19"/>
  <c r="CI39" i="19"/>
  <c r="CD39" i="19"/>
  <c r="CC39" i="19"/>
  <c r="BX39" i="19"/>
  <c r="BW39" i="19"/>
  <c r="BR39" i="19"/>
  <c r="BQ39" i="19"/>
  <c r="BL39" i="19"/>
  <c r="BK39" i="19"/>
  <c r="BF39" i="19"/>
  <c r="BE39" i="19"/>
  <c r="AZ39" i="19"/>
  <c r="AY39" i="19"/>
  <c r="AT39" i="19"/>
  <c r="AS39" i="19"/>
  <c r="AN39" i="19"/>
  <c r="AM39" i="19"/>
  <c r="AH39" i="19"/>
  <c r="AG39" i="19"/>
  <c r="AB39" i="19"/>
  <c r="AA39" i="19"/>
  <c r="V39" i="19"/>
  <c r="U39" i="19"/>
  <c r="P39" i="19"/>
  <c r="O39" i="19"/>
  <c r="JN38" i="19"/>
  <c r="JO38" i="19" s="1"/>
  <c r="JP38" i="19" s="1"/>
  <c r="JM38" i="19"/>
  <c r="JH38" i="19"/>
  <c r="JG38" i="19"/>
  <c r="JB38" i="19"/>
  <c r="JC38" i="19" s="1"/>
  <c r="JD38" i="19" s="1"/>
  <c r="JA38" i="19"/>
  <c r="IV38" i="19"/>
  <c r="IU38" i="19"/>
  <c r="IP38" i="19"/>
  <c r="IQ38" i="19" s="1"/>
  <c r="IR38" i="19" s="1"/>
  <c r="IO38" i="19"/>
  <c r="IJ38" i="19"/>
  <c r="II38" i="19"/>
  <c r="ID38" i="19"/>
  <c r="IC38" i="19"/>
  <c r="HX38" i="19"/>
  <c r="HW38" i="19"/>
  <c r="HR38" i="19"/>
  <c r="HQ38" i="19"/>
  <c r="HL38" i="19"/>
  <c r="HK38" i="19"/>
  <c r="HF38" i="19"/>
  <c r="HE38" i="19"/>
  <c r="GZ38" i="19"/>
  <c r="GY38" i="19"/>
  <c r="GT38" i="19"/>
  <c r="GS38" i="19"/>
  <c r="GN38" i="19"/>
  <c r="GM38" i="19"/>
  <c r="GH38" i="19"/>
  <c r="GG38" i="19"/>
  <c r="GB38" i="19"/>
  <c r="GA38" i="19"/>
  <c r="FV38" i="19"/>
  <c r="FU38" i="19"/>
  <c r="FP38" i="19"/>
  <c r="FO38" i="19"/>
  <c r="FJ38" i="19"/>
  <c r="FI38" i="19"/>
  <c r="FD38" i="19"/>
  <c r="FC38" i="19"/>
  <c r="EX38" i="19"/>
  <c r="EW38" i="19"/>
  <c r="ER38" i="19"/>
  <c r="EQ38" i="19"/>
  <c r="EL38" i="19"/>
  <c r="EK38" i="19"/>
  <c r="EF38" i="19"/>
  <c r="EE38" i="19"/>
  <c r="DZ38" i="19"/>
  <c r="DY38" i="19"/>
  <c r="DT38" i="19"/>
  <c r="DS38" i="19"/>
  <c r="DN38" i="19"/>
  <c r="DM38" i="19"/>
  <c r="DH38" i="19"/>
  <c r="DG38" i="19"/>
  <c r="DB38" i="19"/>
  <c r="DA38" i="19"/>
  <c r="CV38" i="19"/>
  <c r="CU38" i="19"/>
  <c r="CP38" i="19"/>
  <c r="CO38" i="19"/>
  <c r="CJ38" i="19"/>
  <c r="CI38" i="19"/>
  <c r="CD38" i="19"/>
  <c r="CC38" i="19"/>
  <c r="BX38" i="19"/>
  <c r="BW38" i="19"/>
  <c r="BR38" i="19"/>
  <c r="BQ38" i="19"/>
  <c r="BL38" i="19"/>
  <c r="BK38" i="19"/>
  <c r="BF38" i="19"/>
  <c r="BE38" i="19"/>
  <c r="AZ38" i="19"/>
  <c r="AY38" i="19"/>
  <c r="AT38" i="19"/>
  <c r="AS38" i="19"/>
  <c r="AN38" i="19"/>
  <c r="AM38" i="19"/>
  <c r="AH38" i="19"/>
  <c r="AG38" i="19"/>
  <c r="AB38" i="19"/>
  <c r="AA38" i="19"/>
  <c r="V38" i="19"/>
  <c r="U38" i="19"/>
  <c r="P38" i="19"/>
  <c r="O38" i="19"/>
  <c r="JN37" i="19"/>
  <c r="JM37" i="19"/>
  <c r="JH37" i="19"/>
  <c r="JG37" i="19"/>
  <c r="JB37" i="19"/>
  <c r="JA37" i="19"/>
  <c r="IV37" i="19"/>
  <c r="IU37" i="19"/>
  <c r="IP37" i="19"/>
  <c r="IO37" i="19"/>
  <c r="IJ37" i="19"/>
  <c r="II37" i="19"/>
  <c r="ID37" i="19"/>
  <c r="IC37" i="19"/>
  <c r="HX37" i="19"/>
  <c r="HW37" i="19"/>
  <c r="HR37" i="19"/>
  <c r="HQ37" i="19"/>
  <c r="HL37" i="19"/>
  <c r="HK37" i="19"/>
  <c r="HF37" i="19"/>
  <c r="HE37" i="19"/>
  <c r="GZ37" i="19"/>
  <c r="GY37" i="19"/>
  <c r="GT37" i="19"/>
  <c r="GS37" i="19"/>
  <c r="GN37" i="19"/>
  <c r="GM37" i="19"/>
  <c r="GH37" i="19"/>
  <c r="GG37" i="19"/>
  <c r="GB37" i="19"/>
  <c r="GA37" i="19"/>
  <c r="FV37" i="19"/>
  <c r="FU37" i="19"/>
  <c r="FP37" i="19"/>
  <c r="FO37" i="19"/>
  <c r="FJ37" i="19"/>
  <c r="FI37" i="19"/>
  <c r="FD37" i="19"/>
  <c r="FC37" i="19"/>
  <c r="EX37" i="19"/>
  <c r="EW37" i="19"/>
  <c r="ER37" i="19"/>
  <c r="EQ37" i="19"/>
  <c r="EL37" i="19"/>
  <c r="EK37" i="19"/>
  <c r="EF37" i="19"/>
  <c r="EE37" i="19"/>
  <c r="DZ37" i="19"/>
  <c r="DY37" i="19"/>
  <c r="DT37" i="19"/>
  <c r="DS37" i="19"/>
  <c r="DN37" i="19"/>
  <c r="DM37" i="19"/>
  <c r="DH37" i="19"/>
  <c r="DG37" i="19"/>
  <c r="DB37" i="19"/>
  <c r="DA37" i="19"/>
  <c r="CV37" i="19"/>
  <c r="CU37" i="19"/>
  <c r="CP37" i="19"/>
  <c r="CO37" i="19"/>
  <c r="CJ37" i="19"/>
  <c r="CI37" i="19"/>
  <c r="CD37" i="19"/>
  <c r="CC37" i="19"/>
  <c r="BX37" i="19"/>
  <c r="BW37" i="19"/>
  <c r="BR37" i="19"/>
  <c r="BQ37" i="19"/>
  <c r="BL37" i="19"/>
  <c r="BK37" i="19"/>
  <c r="BF37" i="19"/>
  <c r="BE37" i="19"/>
  <c r="AZ37" i="19"/>
  <c r="AY37" i="19"/>
  <c r="AT37" i="19"/>
  <c r="AS37" i="19"/>
  <c r="AN37" i="19"/>
  <c r="AM37" i="19"/>
  <c r="AH37" i="19"/>
  <c r="AG37" i="19"/>
  <c r="AB37" i="19"/>
  <c r="AA37" i="19"/>
  <c r="V37" i="19"/>
  <c r="U37" i="19"/>
  <c r="P37" i="19"/>
  <c r="O37" i="19"/>
  <c r="JN36" i="19"/>
  <c r="JM36" i="19"/>
  <c r="JH36" i="19"/>
  <c r="JG36" i="19"/>
  <c r="JB36" i="19"/>
  <c r="JA36" i="19"/>
  <c r="IV36" i="19"/>
  <c r="IU36" i="19"/>
  <c r="IP36" i="19"/>
  <c r="IO36" i="19"/>
  <c r="IJ36" i="19"/>
  <c r="II36" i="19"/>
  <c r="ID36" i="19"/>
  <c r="IC36" i="19"/>
  <c r="HX36" i="19"/>
  <c r="HW36" i="19"/>
  <c r="HR36" i="19"/>
  <c r="HQ36" i="19"/>
  <c r="HL36" i="19"/>
  <c r="HK36" i="19"/>
  <c r="HF36" i="19"/>
  <c r="HE36" i="19"/>
  <c r="GZ36" i="19"/>
  <c r="GY36" i="19"/>
  <c r="GT36" i="19"/>
  <c r="GS36" i="19"/>
  <c r="GN36" i="19"/>
  <c r="GM36" i="19"/>
  <c r="GH36" i="19"/>
  <c r="GG36" i="19"/>
  <c r="GB36" i="19"/>
  <c r="GA36" i="19"/>
  <c r="FV36" i="19"/>
  <c r="FU36" i="19"/>
  <c r="FP36" i="19"/>
  <c r="FO36" i="19"/>
  <c r="FJ36" i="19"/>
  <c r="FI36" i="19"/>
  <c r="FD36" i="19"/>
  <c r="FC36" i="19"/>
  <c r="EX36" i="19"/>
  <c r="EW36" i="19"/>
  <c r="ER36" i="19"/>
  <c r="EQ36" i="19"/>
  <c r="EL36" i="19"/>
  <c r="EK36" i="19"/>
  <c r="EF36" i="19"/>
  <c r="EE36" i="19"/>
  <c r="DZ36" i="19"/>
  <c r="DY36" i="19"/>
  <c r="DT36" i="19"/>
  <c r="DS36" i="19"/>
  <c r="DN36" i="19"/>
  <c r="DM36" i="19"/>
  <c r="DH36" i="19"/>
  <c r="DG36" i="19"/>
  <c r="DB36" i="19"/>
  <c r="DA36" i="19"/>
  <c r="CV36" i="19"/>
  <c r="CU36" i="19"/>
  <c r="CP36" i="19"/>
  <c r="CO36" i="19"/>
  <c r="CJ36" i="19"/>
  <c r="CI36" i="19"/>
  <c r="CD36" i="19"/>
  <c r="CC36" i="19"/>
  <c r="BX36" i="19"/>
  <c r="BW36" i="19"/>
  <c r="BR36" i="19"/>
  <c r="BQ36" i="19"/>
  <c r="BL36" i="19"/>
  <c r="BK36" i="19"/>
  <c r="BF36" i="19"/>
  <c r="BE36" i="19"/>
  <c r="AZ36" i="19"/>
  <c r="AY36" i="19"/>
  <c r="AT36" i="19"/>
  <c r="AS36" i="19"/>
  <c r="AN36" i="19"/>
  <c r="AM36" i="19"/>
  <c r="AH36" i="19"/>
  <c r="AG36" i="19"/>
  <c r="AB36" i="19"/>
  <c r="AA36" i="19"/>
  <c r="V36" i="19"/>
  <c r="U36" i="19"/>
  <c r="P36" i="19"/>
  <c r="O36" i="19"/>
  <c r="JN35" i="19"/>
  <c r="JO35" i="19" s="1"/>
  <c r="JP35" i="19" s="1"/>
  <c r="JM35" i="19"/>
  <c r="JH35" i="19"/>
  <c r="JI35" i="19" s="1"/>
  <c r="JJ35" i="19" s="1"/>
  <c r="JG35" i="19"/>
  <c r="JB35" i="19"/>
  <c r="JC35" i="19" s="1"/>
  <c r="JD35" i="19" s="1"/>
  <c r="JA35" i="19"/>
  <c r="IV35" i="19"/>
  <c r="IW35" i="19" s="1"/>
  <c r="IX35" i="19" s="1"/>
  <c r="IU35" i="19"/>
  <c r="IP35" i="19"/>
  <c r="IQ35" i="19" s="1"/>
  <c r="IR35" i="19" s="1"/>
  <c r="IO35" i="19"/>
  <c r="IJ35" i="19"/>
  <c r="IK35" i="19" s="1"/>
  <c r="IL35" i="19" s="1"/>
  <c r="II35" i="19"/>
  <c r="ID35" i="19"/>
  <c r="IE35" i="19" s="1"/>
  <c r="IF35" i="19" s="1"/>
  <c r="IC35" i="19"/>
  <c r="HX35" i="19"/>
  <c r="HY35" i="19" s="1"/>
  <c r="HZ35" i="19" s="1"/>
  <c r="HW35" i="19"/>
  <c r="HR35" i="19"/>
  <c r="HS35" i="19" s="1"/>
  <c r="HT35" i="19" s="1"/>
  <c r="HQ35" i="19"/>
  <c r="HL35" i="19"/>
  <c r="HM35" i="19" s="1"/>
  <c r="HN35" i="19" s="1"/>
  <c r="HK35" i="19"/>
  <c r="HF35" i="19"/>
  <c r="HG35" i="19" s="1"/>
  <c r="HH35" i="19" s="1"/>
  <c r="HE35" i="19"/>
  <c r="GZ35" i="19"/>
  <c r="HA35" i="19" s="1"/>
  <c r="HB35" i="19" s="1"/>
  <c r="GY35" i="19"/>
  <c r="GT35" i="19"/>
  <c r="GU35" i="19" s="1"/>
  <c r="GV35" i="19" s="1"/>
  <c r="GS35" i="19"/>
  <c r="GN35" i="19"/>
  <c r="GO35" i="19" s="1"/>
  <c r="GP35" i="19" s="1"/>
  <c r="GM35" i="19"/>
  <c r="GH35" i="19"/>
  <c r="GI35" i="19" s="1"/>
  <c r="GJ35" i="19" s="1"/>
  <c r="GG35" i="19"/>
  <c r="GB35" i="19"/>
  <c r="GC35" i="19" s="1"/>
  <c r="GD35" i="19" s="1"/>
  <c r="GA35" i="19"/>
  <c r="FV35" i="19"/>
  <c r="FW35" i="19" s="1"/>
  <c r="FX35" i="19" s="1"/>
  <c r="FU35" i="19"/>
  <c r="FP35" i="19"/>
  <c r="FQ35" i="19" s="1"/>
  <c r="FR35" i="19" s="1"/>
  <c r="FO35" i="19"/>
  <c r="FJ35" i="19"/>
  <c r="FK35" i="19" s="1"/>
  <c r="FL35" i="19" s="1"/>
  <c r="FI35" i="19"/>
  <c r="FD35" i="19"/>
  <c r="FE35" i="19" s="1"/>
  <c r="FF35" i="19" s="1"/>
  <c r="FC35" i="19"/>
  <c r="EX35" i="19"/>
  <c r="EY35" i="19" s="1"/>
  <c r="EZ35" i="19" s="1"/>
  <c r="EW35" i="19"/>
  <c r="ER35" i="19"/>
  <c r="ES35" i="19" s="1"/>
  <c r="ET35" i="19" s="1"/>
  <c r="EQ35" i="19"/>
  <c r="EL35" i="19"/>
  <c r="EM35" i="19" s="1"/>
  <c r="EN35" i="19" s="1"/>
  <c r="EK35" i="19"/>
  <c r="EF35" i="19"/>
  <c r="EG35" i="19" s="1"/>
  <c r="EH35" i="19" s="1"/>
  <c r="EE35" i="19"/>
  <c r="DZ35" i="19"/>
  <c r="EA35" i="19" s="1"/>
  <c r="EB35" i="19" s="1"/>
  <c r="DY35" i="19"/>
  <c r="DT35" i="19"/>
  <c r="DU35" i="19" s="1"/>
  <c r="DV35" i="19" s="1"/>
  <c r="DS35" i="19"/>
  <c r="DN35" i="19"/>
  <c r="DO35" i="19" s="1"/>
  <c r="DP35" i="19" s="1"/>
  <c r="DM35" i="19"/>
  <c r="DH35" i="19"/>
  <c r="DI35" i="19" s="1"/>
  <c r="DJ35" i="19" s="1"/>
  <c r="DG35" i="19"/>
  <c r="DB35" i="19"/>
  <c r="DC35" i="19" s="1"/>
  <c r="DD35" i="19" s="1"/>
  <c r="DA35" i="19"/>
  <c r="CV35" i="19"/>
  <c r="CW35" i="19" s="1"/>
  <c r="CX35" i="19" s="1"/>
  <c r="CU35" i="19"/>
  <c r="CP35" i="19"/>
  <c r="CQ35" i="19" s="1"/>
  <c r="CR35" i="19" s="1"/>
  <c r="CO35" i="19"/>
  <c r="CJ35" i="19"/>
  <c r="CK35" i="19" s="1"/>
  <c r="CL35" i="19" s="1"/>
  <c r="CI35" i="19"/>
  <c r="CD35" i="19"/>
  <c r="CE35" i="19" s="1"/>
  <c r="CF35" i="19" s="1"/>
  <c r="CC35" i="19"/>
  <c r="BX35" i="19"/>
  <c r="BY35" i="19" s="1"/>
  <c r="BZ35" i="19" s="1"/>
  <c r="BW35" i="19"/>
  <c r="BR35" i="19"/>
  <c r="BS35" i="19" s="1"/>
  <c r="BT35" i="19" s="1"/>
  <c r="BQ35" i="19"/>
  <c r="BL35" i="19"/>
  <c r="BM35" i="19" s="1"/>
  <c r="BN35" i="19" s="1"/>
  <c r="BK35" i="19"/>
  <c r="BF35" i="19"/>
  <c r="BG35" i="19" s="1"/>
  <c r="BH35" i="19" s="1"/>
  <c r="BE35" i="19"/>
  <c r="AZ35" i="19"/>
  <c r="BA35" i="19" s="1"/>
  <c r="BB35" i="19" s="1"/>
  <c r="AY35" i="19"/>
  <c r="AT35" i="19"/>
  <c r="AU35" i="19" s="1"/>
  <c r="AV35" i="19" s="1"/>
  <c r="AS35" i="19"/>
  <c r="AN35" i="19"/>
  <c r="AO35" i="19" s="1"/>
  <c r="AP35" i="19" s="1"/>
  <c r="AM35" i="19"/>
  <c r="AH35" i="19"/>
  <c r="AI35" i="19" s="1"/>
  <c r="AJ35" i="19" s="1"/>
  <c r="AG35" i="19"/>
  <c r="AB35" i="19"/>
  <c r="AC35" i="19" s="1"/>
  <c r="AD35" i="19" s="1"/>
  <c r="AA35" i="19"/>
  <c r="V35" i="19"/>
  <c r="W35" i="19" s="1"/>
  <c r="X35" i="19" s="1"/>
  <c r="U35" i="19"/>
  <c r="P35" i="19"/>
  <c r="Q35" i="19" s="1"/>
  <c r="R35" i="19" s="1"/>
  <c r="O35" i="19"/>
  <c r="JN34" i="19"/>
  <c r="JM34" i="19"/>
  <c r="JH34" i="19"/>
  <c r="JG34" i="19"/>
  <c r="JB34" i="19"/>
  <c r="JA34" i="19"/>
  <c r="IV34" i="19"/>
  <c r="IU34" i="19"/>
  <c r="IP34" i="19"/>
  <c r="IO34" i="19"/>
  <c r="IJ34" i="19"/>
  <c r="II34" i="19"/>
  <c r="ID34" i="19"/>
  <c r="IC34" i="19"/>
  <c r="HX34" i="19"/>
  <c r="HW34" i="19"/>
  <c r="HR34" i="19"/>
  <c r="HQ34" i="19"/>
  <c r="HL34" i="19"/>
  <c r="HK34" i="19"/>
  <c r="HF34" i="19"/>
  <c r="HE34" i="19"/>
  <c r="GZ34" i="19"/>
  <c r="GY34" i="19"/>
  <c r="GT34" i="19"/>
  <c r="GS34" i="19"/>
  <c r="GN34" i="19"/>
  <c r="GM34" i="19"/>
  <c r="GH34" i="19"/>
  <c r="GG34" i="19"/>
  <c r="GB34" i="19"/>
  <c r="GA34" i="19"/>
  <c r="FV34" i="19"/>
  <c r="FU34" i="19"/>
  <c r="FP34" i="19"/>
  <c r="FO34" i="19"/>
  <c r="FJ34" i="19"/>
  <c r="FI34" i="19"/>
  <c r="FD34" i="19"/>
  <c r="FC34" i="19"/>
  <c r="EX34" i="19"/>
  <c r="EW34" i="19"/>
  <c r="ER34" i="19"/>
  <c r="EQ34" i="19"/>
  <c r="EL34" i="19"/>
  <c r="EK34" i="19"/>
  <c r="EF34" i="19"/>
  <c r="EE34" i="19"/>
  <c r="DZ34" i="19"/>
  <c r="DY34" i="19"/>
  <c r="DT34" i="19"/>
  <c r="DS34" i="19"/>
  <c r="DN34" i="19"/>
  <c r="DM34" i="19"/>
  <c r="DH34" i="19"/>
  <c r="DG34" i="19"/>
  <c r="DB34" i="19"/>
  <c r="DA34" i="19"/>
  <c r="CV34" i="19"/>
  <c r="CU34" i="19"/>
  <c r="CP34" i="19"/>
  <c r="CO34" i="19"/>
  <c r="CJ34" i="19"/>
  <c r="CI34" i="19"/>
  <c r="CD34" i="19"/>
  <c r="CC34" i="19"/>
  <c r="BX34" i="19"/>
  <c r="BW34" i="19"/>
  <c r="BR34" i="19"/>
  <c r="BQ34" i="19"/>
  <c r="BL34" i="19"/>
  <c r="BK34" i="19"/>
  <c r="BF34" i="19"/>
  <c r="BE34" i="19"/>
  <c r="AZ34" i="19"/>
  <c r="AY34" i="19"/>
  <c r="AT34" i="19"/>
  <c r="AS34" i="19"/>
  <c r="AN34" i="19"/>
  <c r="AM34" i="19"/>
  <c r="AH34" i="19"/>
  <c r="AG34" i="19"/>
  <c r="AB34" i="19"/>
  <c r="AA34" i="19"/>
  <c r="V34" i="19"/>
  <c r="U34" i="19"/>
  <c r="P34" i="19"/>
  <c r="O34" i="19"/>
  <c r="JN33" i="19"/>
  <c r="JM33" i="19"/>
  <c r="JH33" i="19"/>
  <c r="JG33" i="19"/>
  <c r="JB33" i="19"/>
  <c r="JA33" i="19"/>
  <c r="IV33" i="19"/>
  <c r="IU33" i="19"/>
  <c r="IP33" i="19"/>
  <c r="IO33" i="19"/>
  <c r="IJ33" i="19"/>
  <c r="II33" i="19"/>
  <c r="ID33" i="19"/>
  <c r="IC33" i="19"/>
  <c r="HX33" i="19"/>
  <c r="HW33" i="19"/>
  <c r="HR33" i="19"/>
  <c r="HQ33" i="19"/>
  <c r="HL33" i="19"/>
  <c r="HK33" i="19"/>
  <c r="HF33" i="19"/>
  <c r="HE33" i="19"/>
  <c r="GZ33" i="19"/>
  <c r="GY33" i="19"/>
  <c r="GT33" i="19"/>
  <c r="GS33" i="19"/>
  <c r="GN33" i="19"/>
  <c r="GM33" i="19"/>
  <c r="GH33" i="19"/>
  <c r="GG33" i="19"/>
  <c r="GB33" i="19"/>
  <c r="GA33" i="19"/>
  <c r="FV33" i="19"/>
  <c r="FU33" i="19"/>
  <c r="FP33" i="19"/>
  <c r="FO33" i="19"/>
  <c r="FJ33" i="19"/>
  <c r="FI33" i="19"/>
  <c r="FD33" i="19"/>
  <c r="FC33" i="19"/>
  <c r="EX33" i="19"/>
  <c r="EW33" i="19"/>
  <c r="ER33" i="19"/>
  <c r="EQ33" i="19"/>
  <c r="EL33" i="19"/>
  <c r="EK33" i="19"/>
  <c r="EF33" i="19"/>
  <c r="EE33" i="19"/>
  <c r="DZ33" i="19"/>
  <c r="DY33" i="19"/>
  <c r="DT33" i="19"/>
  <c r="DS33" i="19"/>
  <c r="DN33" i="19"/>
  <c r="DM33" i="19"/>
  <c r="DH33" i="19"/>
  <c r="DG33" i="19"/>
  <c r="DB33" i="19"/>
  <c r="DA33" i="19"/>
  <c r="CV33" i="19"/>
  <c r="CU33" i="19"/>
  <c r="CP33" i="19"/>
  <c r="CO33" i="19"/>
  <c r="CJ33" i="19"/>
  <c r="CI33" i="19"/>
  <c r="CD33" i="19"/>
  <c r="CC33" i="19"/>
  <c r="BX33" i="19"/>
  <c r="BW33" i="19"/>
  <c r="BR33" i="19"/>
  <c r="BQ33" i="19"/>
  <c r="BL33" i="19"/>
  <c r="BK33" i="19"/>
  <c r="BF33" i="19"/>
  <c r="BE33" i="19"/>
  <c r="AZ33" i="19"/>
  <c r="AY33" i="19"/>
  <c r="AT33" i="19"/>
  <c r="AS33" i="19"/>
  <c r="AN33" i="19"/>
  <c r="AM33" i="19"/>
  <c r="AH33" i="19"/>
  <c r="AG33" i="19"/>
  <c r="AB33" i="19"/>
  <c r="AA33" i="19"/>
  <c r="V33" i="19"/>
  <c r="U33" i="19"/>
  <c r="P33" i="19"/>
  <c r="O33" i="19"/>
  <c r="JN32" i="19"/>
  <c r="JO32" i="19" s="1"/>
  <c r="JP32" i="19" s="1"/>
  <c r="JM32" i="19"/>
  <c r="JH32" i="19"/>
  <c r="JI32" i="19" s="1"/>
  <c r="JJ32" i="19" s="1"/>
  <c r="JG32" i="19"/>
  <c r="JB32" i="19"/>
  <c r="JC32" i="19" s="1"/>
  <c r="JD32" i="19" s="1"/>
  <c r="JA32" i="19"/>
  <c r="IV32" i="19"/>
  <c r="IU32" i="19"/>
  <c r="IP32" i="19"/>
  <c r="IQ32" i="19" s="1"/>
  <c r="IR32" i="19" s="1"/>
  <c r="IO32" i="19"/>
  <c r="IJ32" i="19"/>
  <c r="II32" i="19"/>
  <c r="ID32" i="19"/>
  <c r="IE32" i="19" s="1"/>
  <c r="IF32" i="19" s="1"/>
  <c r="IC32" i="19"/>
  <c r="HX32" i="19"/>
  <c r="HW32" i="19"/>
  <c r="HR32" i="19"/>
  <c r="HS32" i="19" s="1"/>
  <c r="HT32" i="19" s="1"/>
  <c r="HQ32" i="19"/>
  <c r="HL32" i="19"/>
  <c r="HK32" i="19"/>
  <c r="HF32" i="19"/>
  <c r="HG32" i="19" s="1"/>
  <c r="HH32" i="19" s="1"/>
  <c r="HE32" i="19"/>
  <c r="GZ32" i="19"/>
  <c r="GY32" i="19"/>
  <c r="GT32" i="19"/>
  <c r="GU32" i="19" s="1"/>
  <c r="GV32" i="19" s="1"/>
  <c r="GS32" i="19"/>
  <c r="GN32" i="19"/>
  <c r="GO32" i="19" s="1"/>
  <c r="GP32" i="19" s="1"/>
  <c r="GM32" i="19"/>
  <c r="GH32" i="19"/>
  <c r="GI32" i="19" s="1"/>
  <c r="GJ32" i="19" s="1"/>
  <c r="GG32" i="19"/>
  <c r="GB32" i="19"/>
  <c r="GC32" i="19" s="1"/>
  <c r="GD32" i="19" s="1"/>
  <c r="GA32" i="19"/>
  <c r="FV32" i="19"/>
  <c r="FW32" i="19" s="1"/>
  <c r="FX32" i="19" s="1"/>
  <c r="FU32" i="19"/>
  <c r="FP32" i="19"/>
  <c r="FQ32" i="19" s="1"/>
  <c r="FR32" i="19" s="1"/>
  <c r="FO32" i="19"/>
  <c r="FJ32" i="19"/>
  <c r="FI32" i="19"/>
  <c r="FD32" i="19"/>
  <c r="FC32" i="19"/>
  <c r="EX32" i="19"/>
  <c r="EW32" i="19"/>
  <c r="ER32" i="19"/>
  <c r="EQ32" i="19"/>
  <c r="EL32" i="19"/>
  <c r="EK32" i="19"/>
  <c r="EF32" i="19"/>
  <c r="EE32" i="19"/>
  <c r="DZ32" i="19"/>
  <c r="DY32" i="19"/>
  <c r="DT32" i="19"/>
  <c r="DS32" i="19"/>
  <c r="DN32" i="19"/>
  <c r="DO32" i="19" s="1"/>
  <c r="DP32" i="19" s="1"/>
  <c r="DM32" i="19"/>
  <c r="DH32" i="19"/>
  <c r="DG32" i="19"/>
  <c r="DB32" i="19"/>
  <c r="DC32" i="19" s="1"/>
  <c r="DD32" i="19" s="1"/>
  <c r="DA32" i="19"/>
  <c r="CV32" i="19"/>
  <c r="CU32" i="19"/>
  <c r="CP32" i="19"/>
  <c r="CO32" i="19"/>
  <c r="CJ32" i="19"/>
  <c r="CI32" i="19"/>
  <c r="CD32" i="19"/>
  <c r="CC32" i="19"/>
  <c r="BX32" i="19"/>
  <c r="BW32" i="19"/>
  <c r="BR32" i="19"/>
  <c r="BS32" i="19" s="1"/>
  <c r="BT32" i="19" s="1"/>
  <c r="BQ32" i="19"/>
  <c r="BL32" i="19"/>
  <c r="BK32" i="19"/>
  <c r="BF32" i="19"/>
  <c r="BG32" i="19" s="1"/>
  <c r="BH32" i="19" s="1"/>
  <c r="BE32" i="19"/>
  <c r="AZ32" i="19"/>
  <c r="AY32" i="19"/>
  <c r="AT32" i="19"/>
  <c r="AU32" i="19" s="1"/>
  <c r="AV32" i="19" s="1"/>
  <c r="AS32" i="19"/>
  <c r="AN32" i="19"/>
  <c r="AM32" i="19"/>
  <c r="AH32" i="19"/>
  <c r="AI32" i="19" s="1"/>
  <c r="AJ32" i="19" s="1"/>
  <c r="AG32" i="19"/>
  <c r="AB32" i="19"/>
  <c r="AA32" i="19"/>
  <c r="V32" i="19"/>
  <c r="W32" i="19" s="1"/>
  <c r="X32" i="19" s="1"/>
  <c r="U32" i="19"/>
  <c r="P32" i="19"/>
  <c r="O32" i="19"/>
  <c r="JN31" i="19"/>
  <c r="JO31" i="19" s="1"/>
  <c r="JP31" i="19" s="1"/>
  <c r="JM31" i="19"/>
  <c r="JH31" i="19"/>
  <c r="JI31" i="19" s="1"/>
  <c r="JJ31" i="19" s="1"/>
  <c r="JG31" i="19"/>
  <c r="JB31" i="19"/>
  <c r="JC31" i="19" s="1"/>
  <c r="JD31" i="19" s="1"/>
  <c r="JA31" i="19"/>
  <c r="IV31" i="19"/>
  <c r="IW31" i="19" s="1"/>
  <c r="IX31" i="19" s="1"/>
  <c r="IU31" i="19"/>
  <c r="IP31" i="19"/>
  <c r="IQ31" i="19" s="1"/>
  <c r="IR31" i="19" s="1"/>
  <c r="IO31" i="19"/>
  <c r="IJ31" i="19"/>
  <c r="IK31" i="19" s="1"/>
  <c r="IL31" i="19" s="1"/>
  <c r="II31" i="19"/>
  <c r="ID31" i="19"/>
  <c r="IE31" i="19" s="1"/>
  <c r="IF31" i="19" s="1"/>
  <c r="IC31" i="19"/>
  <c r="HX31" i="19"/>
  <c r="HY31" i="19" s="1"/>
  <c r="HZ31" i="19" s="1"/>
  <c r="HW31" i="19"/>
  <c r="HR31" i="19"/>
  <c r="HS31" i="19" s="1"/>
  <c r="HT31" i="19" s="1"/>
  <c r="HQ31" i="19"/>
  <c r="HL31" i="19"/>
  <c r="HM31" i="19" s="1"/>
  <c r="HN31" i="19" s="1"/>
  <c r="HK31" i="19"/>
  <c r="HF31" i="19"/>
  <c r="HG31" i="19" s="1"/>
  <c r="HH31" i="19" s="1"/>
  <c r="HE31" i="19"/>
  <c r="GZ31" i="19"/>
  <c r="HA31" i="19" s="1"/>
  <c r="HB31" i="19" s="1"/>
  <c r="GY31" i="19"/>
  <c r="GT31" i="19"/>
  <c r="GU31" i="19" s="1"/>
  <c r="GV31" i="19" s="1"/>
  <c r="GS31" i="19"/>
  <c r="GN31" i="19"/>
  <c r="GO31" i="19" s="1"/>
  <c r="GP31" i="19" s="1"/>
  <c r="GM31" i="19"/>
  <c r="GH31" i="19"/>
  <c r="GI31" i="19" s="1"/>
  <c r="GJ31" i="19" s="1"/>
  <c r="GG31" i="19"/>
  <c r="GB31" i="19"/>
  <c r="GC31" i="19" s="1"/>
  <c r="GD31" i="19" s="1"/>
  <c r="GA31" i="19"/>
  <c r="FV31" i="19"/>
  <c r="FW31" i="19" s="1"/>
  <c r="FX31" i="19" s="1"/>
  <c r="FU31" i="19"/>
  <c r="FP31" i="19"/>
  <c r="FQ31" i="19" s="1"/>
  <c r="FR31" i="19" s="1"/>
  <c r="FO31" i="19"/>
  <c r="FJ31" i="19"/>
  <c r="FK31" i="19" s="1"/>
  <c r="FL31" i="19" s="1"/>
  <c r="FI31" i="19"/>
  <c r="FD31" i="19"/>
  <c r="FE31" i="19" s="1"/>
  <c r="FF31" i="19" s="1"/>
  <c r="FC31" i="19"/>
  <c r="EX31" i="19"/>
  <c r="EY31" i="19" s="1"/>
  <c r="EZ31" i="19" s="1"/>
  <c r="EW31" i="19"/>
  <c r="ER31" i="19"/>
  <c r="ES31" i="19" s="1"/>
  <c r="ET31" i="19" s="1"/>
  <c r="EQ31" i="19"/>
  <c r="EL31" i="19"/>
  <c r="EM31" i="19" s="1"/>
  <c r="EN31" i="19" s="1"/>
  <c r="EK31" i="19"/>
  <c r="EF31" i="19"/>
  <c r="EG31" i="19" s="1"/>
  <c r="EH31" i="19" s="1"/>
  <c r="EE31" i="19"/>
  <c r="DZ31" i="19"/>
  <c r="EA31" i="19" s="1"/>
  <c r="EB31" i="19" s="1"/>
  <c r="DY31" i="19"/>
  <c r="DT31" i="19"/>
  <c r="DU31" i="19" s="1"/>
  <c r="DV31" i="19" s="1"/>
  <c r="DS31" i="19"/>
  <c r="DN31" i="19"/>
  <c r="DO31" i="19" s="1"/>
  <c r="DP31" i="19" s="1"/>
  <c r="DM31" i="19"/>
  <c r="DH31" i="19"/>
  <c r="DI31" i="19" s="1"/>
  <c r="DJ31" i="19" s="1"/>
  <c r="DG31" i="19"/>
  <c r="DB31" i="19"/>
  <c r="DC31" i="19" s="1"/>
  <c r="DD31" i="19" s="1"/>
  <c r="DA31" i="19"/>
  <c r="CV31" i="19"/>
  <c r="CW31" i="19" s="1"/>
  <c r="CX31" i="19" s="1"/>
  <c r="CU31" i="19"/>
  <c r="CP31" i="19"/>
  <c r="CQ31" i="19" s="1"/>
  <c r="CR31" i="19" s="1"/>
  <c r="CO31" i="19"/>
  <c r="CJ31" i="19"/>
  <c r="CK31" i="19" s="1"/>
  <c r="CL31" i="19" s="1"/>
  <c r="CI31" i="19"/>
  <c r="CD31" i="19"/>
  <c r="CE31" i="19" s="1"/>
  <c r="CF31" i="19" s="1"/>
  <c r="CC31" i="19"/>
  <c r="BX31" i="19"/>
  <c r="BY31" i="19" s="1"/>
  <c r="BZ31" i="19" s="1"/>
  <c r="BW31" i="19"/>
  <c r="BR31" i="19"/>
  <c r="BS31" i="19" s="1"/>
  <c r="BT31" i="19" s="1"/>
  <c r="BQ31" i="19"/>
  <c r="BL31" i="19"/>
  <c r="BM31" i="19" s="1"/>
  <c r="BN31" i="19" s="1"/>
  <c r="BK31" i="19"/>
  <c r="BF31" i="19"/>
  <c r="BG31" i="19" s="1"/>
  <c r="BH31" i="19" s="1"/>
  <c r="BE31" i="19"/>
  <c r="AZ31" i="19"/>
  <c r="BA31" i="19" s="1"/>
  <c r="BB31" i="19" s="1"/>
  <c r="AY31" i="19"/>
  <c r="AT31" i="19"/>
  <c r="AU31" i="19" s="1"/>
  <c r="AV31" i="19" s="1"/>
  <c r="AS31" i="19"/>
  <c r="AN31" i="19"/>
  <c r="AO31" i="19" s="1"/>
  <c r="AP31" i="19" s="1"/>
  <c r="AM31" i="19"/>
  <c r="AH31" i="19"/>
  <c r="AI31" i="19" s="1"/>
  <c r="AJ31" i="19" s="1"/>
  <c r="AG31" i="19"/>
  <c r="AB31" i="19"/>
  <c r="AC31" i="19" s="1"/>
  <c r="AD31" i="19" s="1"/>
  <c r="AA31" i="19"/>
  <c r="V31" i="19"/>
  <c r="W31" i="19" s="1"/>
  <c r="X31" i="19" s="1"/>
  <c r="U31" i="19"/>
  <c r="P31" i="19"/>
  <c r="Q31" i="19" s="1"/>
  <c r="R31" i="19" s="1"/>
  <c r="O31" i="19"/>
  <c r="JN30" i="19"/>
  <c r="JM30" i="19"/>
  <c r="JH30" i="19"/>
  <c r="JG30" i="19"/>
  <c r="JB30" i="19"/>
  <c r="JA30" i="19"/>
  <c r="IV30" i="19"/>
  <c r="IU30" i="19"/>
  <c r="IP30" i="19"/>
  <c r="IO30" i="19"/>
  <c r="IJ30" i="19"/>
  <c r="II30" i="19"/>
  <c r="ID30" i="19"/>
  <c r="IC30" i="19"/>
  <c r="HX30" i="19"/>
  <c r="HW30" i="19"/>
  <c r="HR30" i="19"/>
  <c r="HQ30" i="19"/>
  <c r="HL30" i="19"/>
  <c r="HK30" i="19"/>
  <c r="HF30" i="19"/>
  <c r="HE30" i="19"/>
  <c r="GZ30" i="19"/>
  <c r="GY30" i="19"/>
  <c r="GT30" i="19"/>
  <c r="GS30" i="19"/>
  <c r="GN30" i="19"/>
  <c r="GM30" i="19"/>
  <c r="GH30" i="19"/>
  <c r="GG30" i="19"/>
  <c r="GB30" i="19"/>
  <c r="GA30" i="19"/>
  <c r="FV30" i="19"/>
  <c r="FU30" i="19"/>
  <c r="FP30" i="19"/>
  <c r="FO30" i="19"/>
  <c r="FJ30" i="19"/>
  <c r="FI30" i="19"/>
  <c r="FD30" i="19"/>
  <c r="FC30" i="19"/>
  <c r="EX30" i="19"/>
  <c r="EW30" i="19"/>
  <c r="ER30" i="19"/>
  <c r="EQ30" i="19"/>
  <c r="EL30" i="19"/>
  <c r="EK30" i="19"/>
  <c r="EF30" i="19"/>
  <c r="EE30" i="19"/>
  <c r="DZ30" i="19"/>
  <c r="DY30" i="19"/>
  <c r="DT30" i="19"/>
  <c r="DS30" i="19"/>
  <c r="DN30" i="19"/>
  <c r="DM30" i="19"/>
  <c r="DH30" i="19"/>
  <c r="DG30" i="19"/>
  <c r="DB30" i="19"/>
  <c r="DA30" i="19"/>
  <c r="CV30" i="19"/>
  <c r="CU30" i="19"/>
  <c r="CP30" i="19"/>
  <c r="CO30" i="19"/>
  <c r="CJ30" i="19"/>
  <c r="CI30" i="19"/>
  <c r="CD30" i="19"/>
  <c r="CC30" i="19"/>
  <c r="BX30" i="19"/>
  <c r="BW30" i="19"/>
  <c r="BR30" i="19"/>
  <c r="BQ30" i="19"/>
  <c r="BL30" i="19"/>
  <c r="BK30" i="19"/>
  <c r="BF30" i="19"/>
  <c r="BE30" i="19"/>
  <c r="AZ30" i="19"/>
  <c r="AY30" i="19"/>
  <c r="AT30" i="19"/>
  <c r="AS30" i="19"/>
  <c r="AN30" i="19"/>
  <c r="AM30" i="19"/>
  <c r="AH30" i="19"/>
  <c r="AG30" i="19"/>
  <c r="AB30" i="19"/>
  <c r="AA30" i="19"/>
  <c r="V30" i="19"/>
  <c r="U30" i="19"/>
  <c r="P30" i="19"/>
  <c r="O30" i="19"/>
  <c r="JN29" i="19"/>
  <c r="JM29" i="19"/>
  <c r="JH29" i="19"/>
  <c r="JG29" i="19"/>
  <c r="JB29" i="19"/>
  <c r="JA29" i="19"/>
  <c r="IV29" i="19"/>
  <c r="IU29" i="19"/>
  <c r="IP29" i="19"/>
  <c r="IO29" i="19"/>
  <c r="IJ29" i="19"/>
  <c r="II29" i="19"/>
  <c r="ID29" i="19"/>
  <c r="IC29" i="19"/>
  <c r="HX29" i="19"/>
  <c r="HW29" i="19"/>
  <c r="HR29" i="19"/>
  <c r="HQ29" i="19"/>
  <c r="HL29" i="19"/>
  <c r="HK29" i="19"/>
  <c r="HF29" i="19"/>
  <c r="HE29" i="19"/>
  <c r="GZ29" i="19"/>
  <c r="GY29" i="19"/>
  <c r="GT29" i="19"/>
  <c r="GS29" i="19"/>
  <c r="GN29" i="19"/>
  <c r="GM29" i="19"/>
  <c r="GH29" i="19"/>
  <c r="GG29" i="19"/>
  <c r="GB29" i="19"/>
  <c r="GA29" i="19"/>
  <c r="FV29" i="19"/>
  <c r="FU29" i="19"/>
  <c r="FP29" i="19"/>
  <c r="FO29" i="19"/>
  <c r="FJ29" i="19"/>
  <c r="FI29" i="19"/>
  <c r="FD29" i="19"/>
  <c r="FC29" i="19"/>
  <c r="EX29" i="19"/>
  <c r="EW29" i="19"/>
  <c r="ER29" i="19"/>
  <c r="EQ29" i="19"/>
  <c r="EL29" i="19"/>
  <c r="EK29" i="19"/>
  <c r="EF29" i="19"/>
  <c r="EE29" i="19"/>
  <c r="DZ29" i="19"/>
  <c r="DY29" i="19"/>
  <c r="DT29" i="19"/>
  <c r="DS29" i="19"/>
  <c r="DN29" i="19"/>
  <c r="DM29" i="19"/>
  <c r="DH29" i="19"/>
  <c r="DG29" i="19"/>
  <c r="DB29" i="19"/>
  <c r="DA29" i="19"/>
  <c r="CV29" i="19"/>
  <c r="CU29" i="19"/>
  <c r="CP29" i="19"/>
  <c r="CO29" i="19"/>
  <c r="CJ29" i="19"/>
  <c r="CI29" i="19"/>
  <c r="CD29" i="19"/>
  <c r="CC29" i="19"/>
  <c r="BX29" i="19"/>
  <c r="BW29" i="19"/>
  <c r="BR29" i="19"/>
  <c r="BQ29" i="19"/>
  <c r="BL29" i="19"/>
  <c r="BK29" i="19"/>
  <c r="BF29" i="19"/>
  <c r="BE29" i="19"/>
  <c r="AZ29" i="19"/>
  <c r="AY29" i="19"/>
  <c r="AT29" i="19"/>
  <c r="AS29" i="19"/>
  <c r="AN29" i="19"/>
  <c r="AM29" i="19"/>
  <c r="AH29" i="19"/>
  <c r="AG29" i="19"/>
  <c r="AB29" i="19"/>
  <c r="AA29" i="19"/>
  <c r="V29" i="19"/>
  <c r="U29" i="19"/>
  <c r="P29" i="19"/>
  <c r="O29" i="19"/>
  <c r="JN28" i="19"/>
  <c r="JM28" i="19"/>
  <c r="JH28" i="19"/>
  <c r="JG28" i="19"/>
  <c r="JB28" i="19"/>
  <c r="JA28" i="19"/>
  <c r="IV28" i="19"/>
  <c r="IU28" i="19"/>
  <c r="IP28" i="19"/>
  <c r="IO28" i="19"/>
  <c r="IJ28" i="19"/>
  <c r="II28" i="19"/>
  <c r="ID28" i="19"/>
  <c r="IC28" i="19"/>
  <c r="HX28" i="19"/>
  <c r="HW28" i="19"/>
  <c r="HR28" i="19"/>
  <c r="HQ28" i="19"/>
  <c r="HL28" i="19"/>
  <c r="HK28" i="19"/>
  <c r="HF28" i="19"/>
  <c r="HE28" i="19"/>
  <c r="GZ28" i="19"/>
  <c r="GY28" i="19"/>
  <c r="GT28" i="19"/>
  <c r="GS28" i="19"/>
  <c r="GN28" i="19"/>
  <c r="GM28" i="19"/>
  <c r="GH28" i="19"/>
  <c r="GG28" i="19"/>
  <c r="GB28" i="19"/>
  <c r="GA28" i="19"/>
  <c r="FV28" i="19"/>
  <c r="FU28" i="19"/>
  <c r="FP28" i="19"/>
  <c r="FO28" i="19"/>
  <c r="FJ28" i="19"/>
  <c r="FI28" i="19"/>
  <c r="FD28" i="19"/>
  <c r="FC28" i="19"/>
  <c r="EX28" i="19"/>
  <c r="EW28" i="19"/>
  <c r="ER28" i="19"/>
  <c r="EQ28" i="19"/>
  <c r="EL28" i="19"/>
  <c r="EK28" i="19"/>
  <c r="EF28" i="19"/>
  <c r="EE28" i="19"/>
  <c r="DZ28" i="19"/>
  <c r="DY28" i="19"/>
  <c r="DT28" i="19"/>
  <c r="DS28" i="19"/>
  <c r="DN28" i="19"/>
  <c r="DM28" i="19"/>
  <c r="DH28" i="19"/>
  <c r="DG28" i="19"/>
  <c r="DB28" i="19"/>
  <c r="DA28" i="19"/>
  <c r="CV28" i="19"/>
  <c r="CU28" i="19"/>
  <c r="CP28" i="19"/>
  <c r="CO28" i="19"/>
  <c r="CJ28" i="19"/>
  <c r="CI28" i="19"/>
  <c r="CD28" i="19"/>
  <c r="CC28" i="19"/>
  <c r="BX28" i="19"/>
  <c r="BW28" i="19"/>
  <c r="BR28" i="19"/>
  <c r="BQ28" i="19"/>
  <c r="BL28" i="19"/>
  <c r="BK28" i="19"/>
  <c r="BF28" i="19"/>
  <c r="BE28" i="19"/>
  <c r="AZ28" i="19"/>
  <c r="AY28" i="19"/>
  <c r="AT28" i="19"/>
  <c r="AS28" i="19"/>
  <c r="AN28" i="19"/>
  <c r="AM28" i="19"/>
  <c r="AH28" i="19"/>
  <c r="AG28" i="19"/>
  <c r="AB28" i="19"/>
  <c r="AA28" i="19"/>
  <c r="V28" i="19"/>
  <c r="U28" i="19"/>
  <c r="P28" i="19"/>
  <c r="O28" i="19"/>
  <c r="JN27" i="19"/>
  <c r="JM27" i="19"/>
  <c r="JH27" i="19"/>
  <c r="JG27" i="19"/>
  <c r="JB27" i="19"/>
  <c r="JA27" i="19"/>
  <c r="IV27" i="19"/>
  <c r="IU27" i="19"/>
  <c r="IP27" i="19"/>
  <c r="IO27" i="19"/>
  <c r="IJ27" i="19"/>
  <c r="II27" i="19"/>
  <c r="ID27" i="19"/>
  <c r="IC27" i="19"/>
  <c r="HX27" i="19"/>
  <c r="HW27" i="19"/>
  <c r="HR27" i="19"/>
  <c r="HQ27" i="19"/>
  <c r="HL27" i="19"/>
  <c r="HK27" i="19"/>
  <c r="HF27" i="19"/>
  <c r="HE27" i="19"/>
  <c r="GZ27" i="19"/>
  <c r="GY27" i="19"/>
  <c r="GT27" i="19"/>
  <c r="GS27" i="19"/>
  <c r="GN27" i="19"/>
  <c r="GM27" i="19"/>
  <c r="GH27" i="19"/>
  <c r="GG27" i="19"/>
  <c r="GB27" i="19"/>
  <c r="GA27" i="19"/>
  <c r="FV27" i="19"/>
  <c r="FU27" i="19"/>
  <c r="FP27" i="19"/>
  <c r="FO27" i="19"/>
  <c r="FJ27" i="19"/>
  <c r="FI27" i="19"/>
  <c r="FD27" i="19"/>
  <c r="FC27" i="19"/>
  <c r="EX27" i="19"/>
  <c r="EW27" i="19"/>
  <c r="ER27" i="19"/>
  <c r="EQ27" i="19"/>
  <c r="EL27" i="19"/>
  <c r="EK27" i="19"/>
  <c r="EF27" i="19"/>
  <c r="EE27" i="19"/>
  <c r="DZ27" i="19"/>
  <c r="DY27" i="19"/>
  <c r="DT27" i="19"/>
  <c r="DS27" i="19"/>
  <c r="DN27" i="19"/>
  <c r="DM27" i="19"/>
  <c r="DH27" i="19"/>
  <c r="DG27" i="19"/>
  <c r="DB27" i="19"/>
  <c r="DA27" i="19"/>
  <c r="CV27" i="19"/>
  <c r="CU27" i="19"/>
  <c r="CP27" i="19"/>
  <c r="CO27" i="19"/>
  <c r="CJ27" i="19"/>
  <c r="CI27" i="19"/>
  <c r="CD27" i="19"/>
  <c r="CC27" i="19"/>
  <c r="BX27" i="19"/>
  <c r="BW27" i="19"/>
  <c r="BR27" i="19"/>
  <c r="BQ27" i="19"/>
  <c r="BL27" i="19"/>
  <c r="BK27" i="19"/>
  <c r="BF27" i="19"/>
  <c r="BE27" i="19"/>
  <c r="AZ27" i="19"/>
  <c r="AY27" i="19"/>
  <c r="AT27" i="19"/>
  <c r="AS27" i="19"/>
  <c r="AN27" i="19"/>
  <c r="AM27" i="19"/>
  <c r="AH27" i="19"/>
  <c r="AG27" i="19"/>
  <c r="AB27" i="19"/>
  <c r="AA27" i="19"/>
  <c r="V27" i="19"/>
  <c r="U27" i="19"/>
  <c r="P27" i="19"/>
  <c r="O27" i="19"/>
  <c r="JN26" i="19"/>
  <c r="JM26" i="19"/>
  <c r="JH26" i="19"/>
  <c r="JG26" i="19"/>
  <c r="JB26" i="19"/>
  <c r="JA26" i="19"/>
  <c r="IV26" i="19"/>
  <c r="IU26" i="19"/>
  <c r="IP26" i="19"/>
  <c r="IO26" i="19"/>
  <c r="IJ26" i="19"/>
  <c r="II26" i="19"/>
  <c r="ID26" i="19"/>
  <c r="IC26" i="19"/>
  <c r="HX26" i="19"/>
  <c r="HW26" i="19"/>
  <c r="HR26" i="19"/>
  <c r="HQ26" i="19"/>
  <c r="HL26" i="19"/>
  <c r="HK26" i="19"/>
  <c r="HF26" i="19"/>
  <c r="HE26" i="19"/>
  <c r="GZ26" i="19"/>
  <c r="GY26" i="19"/>
  <c r="GT26" i="19"/>
  <c r="GS26" i="19"/>
  <c r="GN26" i="19"/>
  <c r="GM26" i="19"/>
  <c r="GH26" i="19"/>
  <c r="GG26" i="19"/>
  <c r="GB26" i="19"/>
  <c r="GA26" i="19"/>
  <c r="FV26" i="19"/>
  <c r="FU26" i="19"/>
  <c r="FP26" i="19"/>
  <c r="FO26" i="19"/>
  <c r="FJ26" i="19"/>
  <c r="FI26" i="19"/>
  <c r="FD26" i="19"/>
  <c r="FC26" i="19"/>
  <c r="EX26" i="19"/>
  <c r="EW26" i="19"/>
  <c r="ER26" i="19"/>
  <c r="EQ26" i="19"/>
  <c r="EL26" i="19"/>
  <c r="EK26" i="19"/>
  <c r="EF26" i="19"/>
  <c r="EE26" i="19"/>
  <c r="DZ26" i="19"/>
  <c r="DY26" i="19"/>
  <c r="DT26" i="19"/>
  <c r="DS26" i="19"/>
  <c r="DN26" i="19"/>
  <c r="DM26" i="19"/>
  <c r="DH26" i="19"/>
  <c r="DG26" i="19"/>
  <c r="DB26" i="19"/>
  <c r="DA26" i="19"/>
  <c r="CV26" i="19"/>
  <c r="CU26" i="19"/>
  <c r="CP26" i="19"/>
  <c r="CO26" i="19"/>
  <c r="CJ26" i="19"/>
  <c r="CI26" i="19"/>
  <c r="CD26" i="19"/>
  <c r="CC26" i="19"/>
  <c r="BX26" i="19"/>
  <c r="BW26" i="19"/>
  <c r="BR26" i="19"/>
  <c r="BQ26" i="19"/>
  <c r="BL26" i="19"/>
  <c r="BK26" i="19"/>
  <c r="BF26" i="19"/>
  <c r="BE26" i="19"/>
  <c r="AZ26" i="19"/>
  <c r="AY26" i="19"/>
  <c r="AT26" i="19"/>
  <c r="AS26" i="19"/>
  <c r="AN26" i="19"/>
  <c r="AM26" i="19"/>
  <c r="AH26" i="19"/>
  <c r="AG26" i="19"/>
  <c r="AB26" i="19"/>
  <c r="AA26" i="19"/>
  <c r="V26" i="19"/>
  <c r="U26" i="19"/>
  <c r="P26" i="19"/>
  <c r="O26" i="19"/>
  <c r="JN25" i="19"/>
  <c r="JO25" i="19" s="1"/>
  <c r="JP25" i="19" s="1"/>
  <c r="JM25" i="19"/>
  <c r="JH25" i="19"/>
  <c r="JI25" i="19" s="1"/>
  <c r="JJ25" i="19" s="1"/>
  <c r="JG25" i="19"/>
  <c r="JB25" i="19"/>
  <c r="JA25" i="19"/>
  <c r="IV25" i="19"/>
  <c r="IU25" i="19"/>
  <c r="IP25" i="19"/>
  <c r="IO25" i="19"/>
  <c r="IJ25" i="19"/>
  <c r="II25" i="19"/>
  <c r="ID25" i="19"/>
  <c r="IE25" i="19" s="1"/>
  <c r="IF25" i="19" s="1"/>
  <c r="IC25" i="19"/>
  <c r="HX25" i="19"/>
  <c r="HW25" i="19"/>
  <c r="HR25" i="19"/>
  <c r="HQ25" i="19"/>
  <c r="HL25" i="19"/>
  <c r="HK25" i="19"/>
  <c r="HF25" i="19"/>
  <c r="HE25" i="19"/>
  <c r="GZ25" i="19"/>
  <c r="GY25" i="19"/>
  <c r="GT25" i="19"/>
  <c r="GS25" i="19"/>
  <c r="GN25" i="19"/>
  <c r="GO25" i="19" s="1"/>
  <c r="GP25" i="19" s="1"/>
  <c r="GM25" i="19"/>
  <c r="GH25" i="19"/>
  <c r="GI25" i="19" s="1"/>
  <c r="GJ25" i="19" s="1"/>
  <c r="GG25" i="19"/>
  <c r="GB25" i="19"/>
  <c r="GA25" i="19"/>
  <c r="FV25" i="19"/>
  <c r="FU25" i="19"/>
  <c r="FP25" i="19"/>
  <c r="FO25" i="19"/>
  <c r="FJ25" i="19"/>
  <c r="FI25" i="19"/>
  <c r="FD25" i="19"/>
  <c r="FC25" i="19"/>
  <c r="EX25" i="19"/>
  <c r="EW25" i="19"/>
  <c r="ER25" i="19"/>
  <c r="EQ25" i="19"/>
  <c r="EL25" i="19"/>
  <c r="EM25" i="19" s="1"/>
  <c r="EN25" i="19" s="1"/>
  <c r="EK25" i="19"/>
  <c r="EF25" i="19"/>
  <c r="EE25" i="19"/>
  <c r="DZ25" i="19"/>
  <c r="DY25" i="19"/>
  <c r="DT25" i="19"/>
  <c r="DS25" i="19"/>
  <c r="DN25" i="19"/>
  <c r="DM25" i="19"/>
  <c r="DH25" i="19"/>
  <c r="DG25" i="19"/>
  <c r="DB25" i="19"/>
  <c r="DA25" i="19"/>
  <c r="CV25" i="19"/>
  <c r="CU25" i="19"/>
  <c r="CP25" i="19"/>
  <c r="CQ25" i="19" s="1"/>
  <c r="CR25" i="19" s="1"/>
  <c r="CO25" i="19"/>
  <c r="CJ25" i="19"/>
  <c r="CI25" i="19"/>
  <c r="CD25" i="19"/>
  <c r="CC25" i="19"/>
  <c r="BX25" i="19"/>
  <c r="BW25" i="19"/>
  <c r="BR25" i="19"/>
  <c r="BQ25" i="19"/>
  <c r="BL25" i="19"/>
  <c r="BK25" i="19"/>
  <c r="BF25" i="19"/>
  <c r="BE25" i="19"/>
  <c r="AZ25" i="19"/>
  <c r="AY25" i="19"/>
  <c r="AT25" i="19"/>
  <c r="AU25" i="19" s="1"/>
  <c r="AV25" i="19" s="1"/>
  <c r="AS25" i="19"/>
  <c r="AN25" i="19"/>
  <c r="AM25" i="19"/>
  <c r="AH25" i="19"/>
  <c r="AG25" i="19"/>
  <c r="AB25" i="19"/>
  <c r="AA25" i="19"/>
  <c r="V25" i="19"/>
  <c r="U25" i="19"/>
  <c r="P25" i="19"/>
  <c r="O25" i="19"/>
  <c r="JN24" i="19"/>
  <c r="JM24" i="19"/>
  <c r="JH24" i="19"/>
  <c r="JG24" i="19"/>
  <c r="JB24" i="19"/>
  <c r="JA24" i="19"/>
  <c r="IV24" i="19"/>
  <c r="IU24" i="19"/>
  <c r="IP24" i="19"/>
  <c r="IO24" i="19"/>
  <c r="IJ24" i="19"/>
  <c r="II24" i="19"/>
  <c r="ID24" i="19"/>
  <c r="IC24" i="19"/>
  <c r="HX24" i="19"/>
  <c r="HW24" i="19"/>
  <c r="HR24" i="19"/>
  <c r="HQ24" i="19"/>
  <c r="HL24" i="19"/>
  <c r="HK24" i="19"/>
  <c r="HF24" i="19"/>
  <c r="HE24" i="19"/>
  <c r="GZ24" i="19"/>
  <c r="GY24" i="19"/>
  <c r="GT24" i="19"/>
  <c r="GS24" i="19"/>
  <c r="GN24" i="19"/>
  <c r="GM24" i="19"/>
  <c r="GH24" i="19"/>
  <c r="GG24" i="19"/>
  <c r="GB24" i="19"/>
  <c r="GA24" i="19"/>
  <c r="FV24" i="19"/>
  <c r="FU24" i="19"/>
  <c r="FP24" i="19"/>
  <c r="FO24" i="19"/>
  <c r="FJ24" i="19"/>
  <c r="FI24" i="19"/>
  <c r="FD24" i="19"/>
  <c r="FC24" i="19"/>
  <c r="EX24" i="19"/>
  <c r="EW24" i="19"/>
  <c r="ER24" i="19"/>
  <c r="EQ24" i="19"/>
  <c r="EL24" i="19"/>
  <c r="EK24" i="19"/>
  <c r="EF24" i="19"/>
  <c r="EE24" i="19"/>
  <c r="DZ24" i="19"/>
  <c r="DY24" i="19"/>
  <c r="DT24" i="19"/>
  <c r="DS24" i="19"/>
  <c r="DN24" i="19"/>
  <c r="DM24" i="19"/>
  <c r="DH24" i="19"/>
  <c r="DG24" i="19"/>
  <c r="DB24" i="19"/>
  <c r="DA24" i="19"/>
  <c r="CV24" i="19"/>
  <c r="CU24" i="19"/>
  <c r="CP24" i="19"/>
  <c r="CO24" i="19"/>
  <c r="CJ24" i="19"/>
  <c r="CI24" i="19"/>
  <c r="CD24" i="19"/>
  <c r="CC24" i="19"/>
  <c r="BX24" i="19"/>
  <c r="BW24" i="19"/>
  <c r="BR24" i="19"/>
  <c r="BQ24" i="19"/>
  <c r="BL24" i="19"/>
  <c r="BK24" i="19"/>
  <c r="BF24" i="19"/>
  <c r="BE24" i="19"/>
  <c r="AZ24" i="19"/>
  <c r="AY24" i="19"/>
  <c r="AT24" i="19"/>
  <c r="AS24" i="19"/>
  <c r="AN24" i="19"/>
  <c r="AM24" i="19"/>
  <c r="AH24" i="19"/>
  <c r="AG24" i="19"/>
  <c r="AB24" i="19"/>
  <c r="AA24" i="19"/>
  <c r="V24" i="19"/>
  <c r="U24" i="19"/>
  <c r="P24" i="19"/>
  <c r="O24" i="19"/>
  <c r="JN23" i="19"/>
  <c r="JM23" i="19"/>
  <c r="JH23" i="19"/>
  <c r="JG23" i="19"/>
  <c r="JB23" i="19"/>
  <c r="JA23" i="19"/>
  <c r="IV23" i="19"/>
  <c r="IU23" i="19"/>
  <c r="IP23" i="19"/>
  <c r="IO23" i="19"/>
  <c r="IJ23" i="19"/>
  <c r="II23" i="19"/>
  <c r="ID23" i="19"/>
  <c r="IC23" i="19"/>
  <c r="HX23" i="19"/>
  <c r="HW23" i="19"/>
  <c r="HR23" i="19"/>
  <c r="HQ23" i="19"/>
  <c r="HL23" i="19"/>
  <c r="HK23" i="19"/>
  <c r="HF23" i="19"/>
  <c r="HE23" i="19"/>
  <c r="GZ23" i="19"/>
  <c r="GY23" i="19"/>
  <c r="GT23" i="19"/>
  <c r="GS23" i="19"/>
  <c r="GN23" i="19"/>
  <c r="GM23" i="19"/>
  <c r="GH23" i="19"/>
  <c r="GG23" i="19"/>
  <c r="GB23" i="19"/>
  <c r="GA23" i="19"/>
  <c r="FV23" i="19"/>
  <c r="FU23" i="19"/>
  <c r="FP23" i="19"/>
  <c r="FO23" i="19"/>
  <c r="FJ23" i="19"/>
  <c r="FI23" i="19"/>
  <c r="FD23" i="19"/>
  <c r="FC23" i="19"/>
  <c r="EX23" i="19"/>
  <c r="EW23" i="19"/>
  <c r="ER23" i="19"/>
  <c r="EQ23" i="19"/>
  <c r="EL23" i="19"/>
  <c r="EK23" i="19"/>
  <c r="EF23" i="19"/>
  <c r="EE23" i="19"/>
  <c r="DZ23" i="19"/>
  <c r="DY23" i="19"/>
  <c r="DT23" i="19"/>
  <c r="DS23" i="19"/>
  <c r="DN23" i="19"/>
  <c r="DM23" i="19"/>
  <c r="DH23" i="19"/>
  <c r="DG23" i="19"/>
  <c r="DB23" i="19"/>
  <c r="DA23" i="19"/>
  <c r="CV23" i="19"/>
  <c r="CU23" i="19"/>
  <c r="CP23" i="19"/>
  <c r="CO23" i="19"/>
  <c r="CJ23" i="19"/>
  <c r="CI23" i="19"/>
  <c r="CD23" i="19"/>
  <c r="CC23" i="19"/>
  <c r="BX23" i="19"/>
  <c r="BW23" i="19"/>
  <c r="BR23" i="19"/>
  <c r="BQ23" i="19"/>
  <c r="BL23" i="19"/>
  <c r="BK23" i="19"/>
  <c r="BF23" i="19"/>
  <c r="BE23" i="19"/>
  <c r="AZ23" i="19"/>
  <c r="AY23" i="19"/>
  <c r="AT23" i="19"/>
  <c r="AS23" i="19"/>
  <c r="AN23" i="19"/>
  <c r="AM23" i="19"/>
  <c r="AH23" i="19"/>
  <c r="AG23" i="19"/>
  <c r="AB23" i="19"/>
  <c r="AA23" i="19"/>
  <c r="V23" i="19"/>
  <c r="U23" i="19"/>
  <c r="P23" i="19"/>
  <c r="O23" i="19"/>
  <c r="JN22" i="19"/>
  <c r="JM22" i="19"/>
  <c r="JH22" i="19"/>
  <c r="JG22" i="19"/>
  <c r="JB22" i="19"/>
  <c r="JA22" i="19"/>
  <c r="IV22" i="19"/>
  <c r="IU22" i="19"/>
  <c r="IP22" i="19"/>
  <c r="IO22" i="19"/>
  <c r="IJ22" i="19"/>
  <c r="II22" i="19"/>
  <c r="ID22" i="19"/>
  <c r="IC22" i="19"/>
  <c r="HX22" i="19"/>
  <c r="HW22" i="19"/>
  <c r="HR22" i="19"/>
  <c r="HQ22" i="19"/>
  <c r="HL22" i="19"/>
  <c r="HK22" i="19"/>
  <c r="HF22" i="19"/>
  <c r="HE22" i="19"/>
  <c r="GZ22" i="19"/>
  <c r="GY22" i="19"/>
  <c r="GT22" i="19"/>
  <c r="GS22" i="19"/>
  <c r="GN22" i="19"/>
  <c r="GM22" i="19"/>
  <c r="GH22" i="19"/>
  <c r="GG22" i="19"/>
  <c r="GB22" i="19"/>
  <c r="GA22" i="19"/>
  <c r="FV22" i="19"/>
  <c r="FU22" i="19"/>
  <c r="FP22" i="19"/>
  <c r="FO22" i="19"/>
  <c r="FJ22" i="19"/>
  <c r="FI22" i="19"/>
  <c r="FD22" i="19"/>
  <c r="FC22" i="19"/>
  <c r="EX22" i="19"/>
  <c r="EW22" i="19"/>
  <c r="ER22" i="19"/>
  <c r="EQ22" i="19"/>
  <c r="EL22" i="19"/>
  <c r="EK22" i="19"/>
  <c r="EF22" i="19"/>
  <c r="EE22" i="19"/>
  <c r="DZ22" i="19"/>
  <c r="DY22" i="19"/>
  <c r="DT22" i="19"/>
  <c r="DS22" i="19"/>
  <c r="DN22" i="19"/>
  <c r="DM22" i="19"/>
  <c r="DH22" i="19"/>
  <c r="DG22" i="19"/>
  <c r="DB22" i="19"/>
  <c r="DA22" i="19"/>
  <c r="CV22" i="19"/>
  <c r="CU22" i="19"/>
  <c r="CP22" i="19"/>
  <c r="CO22" i="19"/>
  <c r="CJ22" i="19"/>
  <c r="CI22" i="19"/>
  <c r="CD22" i="19"/>
  <c r="CC22" i="19"/>
  <c r="BX22" i="19"/>
  <c r="BW22" i="19"/>
  <c r="BR22" i="19"/>
  <c r="BQ22" i="19"/>
  <c r="BL22" i="19"/>
  <c r="BK22" i="19"/>
  <c r="BF22" i="19"/>
  <c r="BE22" i="19"/>
  <c r="AZ22" i="19"/>
  <c r="AY22" i="19"/>
  <c r="AT22" i="19"/>
  <c r="AS22" i="19"/>
  <c r="AN22" i="19"/>
  <c r="AM22" i="19"/>
  <c r="AH22" i="19"/>
  <c r="AG22" i="19"/>
  <c r="AB22" i="19"/>
  <c r="AA22" i="19"/>
  <c r="V22" i="19"/>
  <c r="U22" i="19"/>
  <c r="P22" i="19"/>
  <c r="O22" i="19"/>
  <c r="JN21" i="19"/>
  <c r="JM21" i="19"/>
  <c r="JH21" i="19"/>
  <c r="JG21" i="19"/>
  <c r="JB21" i="19"/>
  <c r="JA21" i="19"/>
  <c r="IV21" i="19"/>
  <c r="IU21" i="19"/>
  <c r="IP21" i="19"/>
  <c r="IO21" i="19"/>
  <c r="IJ21" i="19"/>
  <c r="II21" i="19"/>
  <c r="ID21" i="19"/>
  <c r="IC21" i="19"/>
  <c r="HX21" i="19"/>
  <c r="HW21" i="19"/>
  <c r="HR21" i="19"/>
  <c r="HQ21" i="19"/>
  <c r="HL21" i="19"/>
  <c r="HK21" i="19"/>
  <c r="HF21" i="19"/>
  <c r="HE21" i="19"/>
  <c r="GZ21" i="19"/>
  <c r="GY21" i="19"/>
  <c r="GT21" i="19"/>
  <c r="GS21" i="19"/>
  <c r="GN21" i="19"/>
  <c r="GM21" i="19"/>
  <c r="GH21" i="19"/>
  <c r="GG21" i="19"/>
  <c r="GB21" i="19"/>
  <c r="GA21" i="19"/>
  <c r="FV21" i="19"/>
  <c r="FU21" i="19"/>
  <c r="FP21" i="19"/>
  <c r="FO21" i="19"/>
  <c r="FJ21" i="19"/>
  <c r="FI21" i="19"/>
  <c r="FD21" i="19"/>
  <c r="FC21" i="19"/>
  <c r="EX21" i="19"/>
  <c r="EW21" i="19"/>
  <c r="ER21" i="19"/>
  <c r="EQ21" i="19"/>
  <c r="EL21" i="19"/>
  <c r="EK21" i="19"/>
  <c r="EF21" i="19"/>
  <c r="EE21" i="19"/>
  <c r="DZ21" i="19"/>
  <c r="DY21" i="19"/>
  <c r="DT21" i="19"/>
  <c r="DS21" i="19"/>
  <c r="DN21" i="19"/>
  <c r="DM21" i="19"/>
  <c r="DH21" i="19"/>
  <c r="DG21" i="19"/>
  <c r="DB21" i="19"/>
  <c r="DA21" i="19"/>
  <c r="CV21" i="19"/>
  <c r="CU21" i="19"/>
  <c r="CP21" i="19"/>
  <c r="CO21" i="19"/>
  <c r="CJ21" i="19"/>
  <c r="CI21" i="19"/>
  <c r="CD21" i="19"/>
  <c r="CC21" i="19"/>
  <c r="BX21" i="19"/>
  <c r="BW21" i="19"/>
  <c r="BR21" i="19"/>
  <c r="BQ21" i="19"/>
  <c r="BL21" i="19"/>
  <c r="BK21" i="19"/>
  <c r="BF21" i="19"/>
  <c r="BE21" i="19"/>
  <c r="AZ21" i="19"/>
  <c r="AY21" i="19"/>
  <c r="AT21" i="19"/>
  <c r="AS21" i="19"/>
  <c r="AN21" i="19"/>
  <c r="AM21" i="19"/>
  <c r="AH21" i="19"/>
  <c r="AG21" i="19"/>
  <c r="AB21" i="19"/>
  <c r="AA21" i="19"/>
  <c r="V21" i="19"/>
  <c r="U21" i="19"/>
  <c r="P21" i="19"/>
  <c r="O21" i="19"/>
  <c r="JN20" i="19"/>
  <c r="JO20" i="19" s="1"/>
  <c r="JP20" i="19" s="1"/>
  <c r="JM20" i="19"/>
  <c r="JH20" i="19"/>
  <c r="JG20" i="19"/>
  <c r="JB20" i="19"/>
  <c r="JC20" i="19" s="1"/>
  <c r="JD20" i="19" s="1"/>
  <c r="JA20" i="19"/>
  <c r="IV20" i="19"/>
  <c r="IU20" i="19"/>
  <c r="IP20" i="19"/>
  <c r="IQ20" i="19" s="1"/>
  <c r="IR20" i="19" s="1"/>
  <c r="IO20" i="19"/>
  <c r="IJ20" i="19"/>
  <c r="II20" i="19"/>
  <c r="ID20" i="19"/>
  <c r="IE20" i="19" s="1"/>
  <c r="IF20" i="19" s="1"/>
  <c r="IC20" i="19"/>
  <c r="HX20" i="19"/>
  <c r="HW20" i="19"/>
  <c r="HR20" i="19"/>
  <c r="HS20" i="19" s="1"/>
  <c r="HT20" i="19" s="1"/>
  <c r="HQ20" i="19"/>
  <c r="HL20" i="19"/>
  <c r="HK20" i="19"/>
  <c r="HF20" i="19"/>
  <c r="HG20" i="19" s="1"/>
  <c r="HH20" i="19" s="1"/>
  <c r="HE20" i="19"/>
  <c r="GZ20" i="19"/>
  <c r="GY20" i="19"/>
  <c r="GT20" i="19"/>
  <c r="GS20" i="19"/>
  <c r="GN20" i="19"/>
  <c r="GM20" i="19"/>
  <c r="GH20" i="19"/>
  <c r="GG20" i="19"/>
  <c r="GB20" i="19"/>
  <c r="GA20" i="19"/>
  <c r="FV20" i="19"/>
  <c r="FU20" i="19"/>
  <c r="FP20" i="19"/>
  <c r="FO20" i="19"/>
  <c r="FJ20" i="19"/>
  <c r="FI20" i="19"/>
  <c r="FD20" i="19"/>
  <c r="FC20" i="19"/>
  <c r="EX20" i="19"/>
  <c r="EW20" i="19"/>
  <c r="ER20" i="19"/>
  <c r="EQ20" i="19"/>
  <c r="EL20" i="19"/>
  <c r="EK20" i="19"/>
  <c r="EF20" i="19"/>
  <c r="EE20" i="19"/>
  <c r="DZ20" i="19"/>
  <c r="DY20" i="19"/>
  <c r="DT20" i="19"/>
  <c r="DS20" i="19"/>
  <c r="DN20" i="19"/>
  <c r="DM20" i="19"/>
  <c r="DH20" i="19"/>
  <c r="DG20" i="19"/>
  <c r="DB20" i="19"/>
  <c r="DA20" i="19"/>
  <c r="CV20" i="19"/>
  <c r="CU20" i="19"/>
  <c r="CP20" i="19"/>
  <c r="CO20" i="19"/>
  <c r="CJ20" i="19"/>
  <c r="CI20" i="19"/>
  <c r="CD20" i="19"/>
  <c r="CC20" i="19"/>
  <c r="BX20" i="19"/>
  <c r="BW20" i="19"/>
  <c r="BR20" i="19"/>
  <c r="BQ20" i="19"/>
  <c r="BL20" i="19"/>
  <c r="BK20" i="19"/>
  <c r="BF20" i="19"/>
  <c r="BE20" i="19"/>
  <c r="AZ20" i="19"/>
  <c r="AY20" i="19"/>
  <c r="AT20" i="19"/>
  <c r="AS20" i="19"/>
  <c r="AN20" i="19"/>
  <c r="AM20" i="19"/>
  <c r="AH20" i="19"/>
  <c r="AG20" i="19"/>
  <c r="AB20" i="19"/>
  <c r="AA20" i="19"/>
  <c r="V20" i="19"/>
  <c r="U20" i="19"/>
  <c r="P20" i="19"/>
  <c r="O20" i="19"/>
  <c r="JL19" i="19"/>
  <c r="JN19" i="19" s="1"/>
  <c r="JO19" i="19" s="1"/>
  <c r="JP19" i="19" s="1"/>
  <c r="JF19" i="19"/>
  <c r="JG19" i="19" s="1"/>
  <c r="IZ19" i="19"/>
  <c r="JB19" i="19" s="1"/>
  <c r="JC19" i="19" s="1"/>
  <c r="JD19" i="19" s="1"/>
  <c r="IT19" i="19"/>
  <c r="IU19" i="19" s="1"/>
  <c r="IN19" i="19"/>
  <c r="IH19" i="19"/>
  <c r="II19" i="19" s="1"/>
  <c r="IB19" i="19"/>
  <c r="IC19" i="19" s="1"/>
  <c r="HV19" i="19"/>
  <c r="HW19" i="19" s="1"/>
  <c r="HP19" i="19"/>
  <c r="HR19" i="19" s="1"/>
  <c r="HS19" i="19" s="1"/>
  <c r="HT19" i="19" s="1"/>
  <c r="HJ19" i="19"/>
  <c r="HK19" i="19" s="1"/>
  <c r="HD19" i="19"/>
  <c r="GX19" i="19"/>
  <c r="GY19" i="19" s="1"/>
  <c r="GR19" i="19"/>
  <c r="GT19" i="19" s="1"/>
  <c r="GU19" i="19" s="1"/>
  <c r="GV19" i="19" s="1"/>
  <c r="GL19" i="19"/>
  <c r="GF19" i="19"/>
  <c r="FZ19" i="19"/>
  <c r="GA19" i="19" s="1"/>
  <c r="FT19" i="19"/>
  <c r="FV19" i="19" s="1"/>
  <c r="FW19" i="19" s="1"/>
  <c r="FX19" i="19" s="1"/>
  <c r="FN19" i="19"/>
  <c r="FO19" i="19" s="1"/>
  <c r="FH19" i="19"/>
  <c r="FJ19" i="19" s="1"/>
  <c r="FK19" i="19" s="1"/>
  <c r="FL19" i="19" s="1"/>
  <c r="FB19" i="19"/>
  <c r="FC19" i="19" s="1"/>
  <c r="EV19" i="19"/>
  <c r="EP19" i="19"/>
  <c r="EQ19" i="19" s="1"/>
  <c r="EJ19" i="19"/>
  <c r="EK19" i="19" s="1"/>
  <c r="ED19" i="19"/>
  <c r="EE19" i="19" s="1"/>
  <c r="DX19" i="19"/>
  <c r="DZ19" i="19" s="1"/>
  <c r="EA19" i="19" s="1"/>
  <c r="EB19" i="19" s="1"/>
  <c r="DR19" i="19"/>
  <c r="DS19" i="19" s="1"/>
  <c r="DL19" i="19"/>
  <c r="DM19" i="19" s="1"/>
  <c r="DF19" i="19"/>
  <c r="DG19" i="19" s="1"/>
  <c r="CZ19" i="19"/>
  <c r="DB19" i="19" s="1"/>
  <c r="DC19" i="19" s="1"/>
  <c r="DD19" i="19" s="1"/>
  <c r="CT19" i="19"/>
  <c r="CN19" i="19"/>
  <c r="CH19" i="19"/>
  <c r="CI19" i="19" s="1"/>
  <c r="CB19" i="19"/>
  <c r="CD19" i="19" s="1"/>
  <c r="CE19" i="19" s="1"/>
  <c r="CF19" i="19" s="1"/>
  <c r="BV19" i="19"/>
  <c r="BW19" i="19" s="1"/>
  <c r="BP19" i="19"/>
  <c r="BR19" i="19" s="1"/>
  <c r="BS19" i="19" s="1"/>
  <c r="BT19" i="19" s="1"/>
  <c r="BJ19" i="19"/>
  <c r="BK19" i="19" s="1"/>
  <c r="BD19" i="19"/>
  <c r="AX19" i="19"/>
  <c r="AY19" i="19" s="1"/>
  <c r="AR19" i="19"/>
  <c r="AS19" i="19" s="1"/>
  <c r="AL19" i="19"/>
  <c r="AM19" i="19" s="1"/>
  <c r="AF19" i="19"/>
  <c r="Z19" i="19"/>
  <c r="AA19" i="19" s="1"/>
  <c r="T19" i="19"/>
  <c r="U19" i="19" s="1"/>
  <c r="N19" i="19"/>
  <c r="O19" i="19" s="1"/>
  <c r="DT68" i="13"/>
  <c r="DS68" i="13"/>
  <c r="DN68" i="13"/>
  <c r="DM68" i="13"/>
  <c r="DH68" i="13"/>
  <c r="DG68" i="13"/>
  <c r="DB68" i="13"/>
  <c r="DA68" i="13"/>
  <c r="CV68" i="13"/>
  <c r="CU68" i="13"/>
  <c r="CP68" i="13"/>
  <c r="CO68" i="13"/>
  <c r="CJ68" i="13"/>
  <c r="CI68" i="13"/>
  <c r="CD68" i="13"/>
  <c r="CC68" i="13"/>
  <c r="BX68" i="13"/>
  <c r="BW68" i="13"/>
  <c r="BR68" i="13"/>
  <c r="BQ68" i="13"/>
  <c r="BL68" i="13"/>
  <c r="BK68" i="13"/>
  <c r="BF68" i="13"/>
  <c r="BE68" i="13"/>
  <c r="AZ68" i="13"/>
  <c r="AY68" i="13"/>
  <c r="AT68" i="13"/>
  <c r="AS68" i="13"/>
  <c r="AN68" i="13"/>
  <c r="AM68" i="13"/>
  <c r="AH68" i="13"/>
  <c r="AG68" i="13"/>
  <c r="AB68" i="13"/>
  <c r="AA68" i="13"/>
  <c r="V68" i="13"/>
  <c r="U68" i="13"/>
  <c r="P68" i="13"/>
  <c r="O68" i="13"/>
  <c r="DT67" i="13"/>
  <c r="DS67" i="13"/>
  <c r="DN67" i="13"/>
  <c r="DM67" i="13"/>
  <c r="DH67" i="13"/>
  <c r="DG67" i="13"/>
  <c r="DB67" i="13"/>
  <c r="DA67" i="13"/>
  <c r="CV67" i="13"/>
  <c r="CU67" i="13"/>
  <c r="CP67" i="13"/>
  <c r="CO67" i="13"/>
  <c r="CJ67" i="13"/>
  <c r="CI67" i="13"/>
  <c r="CD67" i="13"/>
  <c r="CC67" i="13"/>
  <c r="BX67" i="13"/>
  <c r="BW67" i="13"/>
  <c r="BR67" i="13"/>
  <c r="BQ67" i="13"/>
  <c r="BL67" i="13"/>
  <c r="BK67" i="13"/>
  <c r="BF67" i="13"/>
  <c r="BE67" i="13"/>
  <c r="AZ67" i="13"/>
  <c r="AY67" i="13"/>
  <c r="AT67" i="13"/>
  <c r="AS67" i="13"/>
  <c r="AN67" i="13"/>
  <c r="AM67" i="13"/>
  <c r="AH67" i="13"/>
  <c r="AG67" i="13"/>
  <c r="AB67" i="13"/>
  <c r="AA67" i="13"/>
  <c r="V67" i="13"/>
  <c r="U67" i="13"/>
  <c r="P67" i="13"/>
  <c r="O67" i="13"/>
  <c r="DT66" i="13"/>
  <c r="DS66" i="13"/>
  <c r="DN66" i="13"/>
  <c r="DM66" i="13"/>
  <c r="DH66" i="13"/>
  <c r="DG66" i="13"/>
  <c r="DB66" i="13"/>
  <c r="DA66" i="13"/>
  <c r="CV66" i="13"/>
  <c r="CU66" i="13"/>
  <c r="CP66" i="13"/>
  <c r="CO66" i="13"/>
  <c r="CJ66" i="13"/>
  <c r="CI66" i="13"/>
  <c r="CD66" i="13"/>
  <c r="CC66" i="13"/>
  <c r="BX66" i="13"/>
  <c r="BW66" i="13"/>
  <c r="BR66" i="13"/>
  <c r="BQ66" i="13"/>
  <c r="BL66" i="13"/>
  <c r="BK66" i="13"/>
  <c r="BF66" i="13"/>
  <c r="BE66" i="13"/>
  <c r="AZ66" i="13"/>
  <c r="AY66" i="13"/>
  <c r="AT66" i="13"/>
  <c r="AS66" i="13"/>
  <c r="AN66" i="13"/>
  <c r="AM66" i="13"/>
  <c r="AH66" i="13"/>
  <c r="AG66" i="13"/>
  <c r="AB66" i="13"/>
  <c r="AA66" i="13"/>
  <c r="V66" i="13"/>
  <c r="U66" i="13"/>
  <c r="P66" i="13"/>
  <c r="O66" i="13"/>
  <c r="DT65" i="13"/>
  <c r="DU65" i="13" s="1"/>
  <c r="DV65" i="13" s="1"/>
  <c r="DS65" i="13"/>
  <c r="DN65" i="13"/>
  <c r="DO65" i="13" s="1"/>
  <c r="DP65" i="13" s="1"/>
  <c r="DM65" i="13"/>
  <c r="DH65" i="13"/>
  <c r="DI65" i="13" s="1"/>
  <c r="DJ65" i="13" s="1"/>
  <c r="DG65" i="13"/>
  <c r="DB65" i="13"/>
  <c r="DC65" i="13" s="1"/>
  <c r="DD65" i="13" s="1"/>
  <c r="DA65" i="13"/>
  <c r="CV65" i="13"/>
  <c r="CW65" i="13" s="1"/>
  <c r="CX65" i="13" s="1"/>
  <c r="CU65" i="13"/>
  <c r="CP65" i="13"/>
  <c r="CQ65" i="13" s="1"/>
  <c r="CR65" i="13" s="1"/>
  <c r="CO65" i="13"/>
  <c r="CJ65" i="13"/>
  <c r="CK65" i="13" s="1"/>
  <c r="CL65" i="13" s="1"/>
  <c r="CI65" i="13"/>
  <c r="CD65" i="13"/>
  <c r="CE65" i="13" s="1"/>
  <c r="CF65" i="13" s="1"/>
  <c r="CC65" i="13"/>
  <c r="BX65" i="13"/>
  <c r="BY65" i="13" s="1"/>
  <c r="BZ65" i="13" s="1"/>
  <c r="BW65" i="13"/>
  <c r="BR65" i="13"/>
  <c r="BS65" i="13" s="1"/>
  <c r="BT65" i="13" s="1"/>
  <c r="BQ65" i="13"/>
  <c r="BL65" i="13"/>
  <c r="BM65" i="13" s="1"/>
  <c r="BN65" i="13" s="1"/>
  <c r="BK65" i="13"/>
  <c r="BF65" i="13"/>
  <c r="BG65" i="13" s="1"/>
  <c r="BH65" i="13" s="1"/>
  <c r="BE65" i="13"/>
  <c r="AZ65" i="13"/>
  <c r="BA65" i="13" s="1"/>
  <c r="BB65" i="13" s="1"/>
  <c r="AY65" i="13"/>
  <c r="AT65" i="13"/>
  <c r="AU65" i="13" s="1"/>
  <c r="AV65" i="13" s="1"/>
  <c r="AS65" i="13"/>
  <c r="AN65" i="13"/>
  <c r="AO65" i="13" s="1"/>
  <c r="AP65" i="13" s="1"/>
  <c r="AM65" i="13"/>
  <c r="AH65" i="13"/>
  <c r="AI65" i="13" s="1"/>
  <c r="AJ65" i="13" s="1"/>
  <c r="AG65" i="13"/>
  <c r="AB65" i="13"/>
  <c r="AC65" i="13" s="1"/>
  <c r="AD65" i="13" s="1"/>
  <c r="AA65" i="13"/>
  <c r="V65" i="13"/>
  <c r="W65" i="13" s="1"/>
  <c r="X65" i="13" s="1"/>
  <c r="U65" i="13"/>
  <c r="P65" i="13"/>
  <c r="Q65" i="13" s="1"/>
  <c r="R65" i="13" s="1"/>
  <c r="O65" i="13"/>
  <c r="DT64" i="13"/>
  <c r="DS64" i="13"/>
  <c r="DN64" i="13"/>
  <c r="DM64" i="13"/>
  <c r="DH64" i="13"/>
  <c r="DG64" i="13"/>
  <c r="DB64" i="13"/>
  <c r="DA64" i="13"/>
  <c r="CV64" i="13"/>
  <c r="CU64" i="13"/>
  <c r="CP64" i="13"/>
  <c r="CO64" i="13"/>
  <c r="CJ64" i="13"/>
  <c r="CI64" i="13"/>
  <c r="CD64" i="13"/>
  <c r="CC64" i="13"/>
  <c r="BX64" i="13"/>
  <c r="BW64" i="13"/>
  <c r="BR64" i="13"/>
  <c r="BQ64" i="13"/>
  <c r="BL64" i="13"/>
  <c r="BK64" i="13"/>
  <c r="BF64" i="13"/>
  <c r="BE64" i="13"/>
  <c r="AZ64" i="13"/>
  <c r="AY64" i="13"/>
  <c r="AT64" i="13"/>
  <c r="AS64" i="13"/>
  <c r="AN64" i="13"/>
  <c r="AM64" i="13"/>
  <c r="AH64" i="13"/>
  <c r="AG64" i="13"/>
  <c r="AB64" i="13"/>
  <c r="AA64" i="13"/>
  <c r="V64" i="13"/>
  <c r="U64" i="13"/>
  <c r="P64" i="13"/>
  <c r="O64" i="13"/>
  <c r="DT63" i="13"/>
  <c r="DS63" i="13"/>
  <c r="DN63" i="13"/>
  <c r="DM63" i="13"/>
  <c r="DH63" i="13"/>
  <c r="DG63" i="13"/>
  <c r="DB63" i="13"/>
  <c r="DA63" i="13"/>
  <c r="CV63" i="13"/>
  <c r="CU63" i="13"/>
  <c r="CP63" i="13"/>
  <c r="CO63" i="13"/>
  <c r="CJ63" i="13"/>
  <c r="CI63" i="13"/>
  <c r="CD63" i="13"/>
  <c r="CC63" i="13"/>
  <c r="BX63" i="13"/>
  <c r="BW63" i="13"/>
  <c r="BR63" i="13"/>
  <c r="BQ63" i="13"/>
  <c r="BL63" i="13"/>
  <c r="BK63" i="13"/>
  <c r="BF63" i="13"/>
  <c r="BE63" i="13"/>
  <c r="AZ63" i="13"/>
  <c r="AY63" i="13"/>
  <c r="AT63" i="13"/>
  <c r="AS63" i="13"/>
  <c r="AN63" i="13"/>
  <c r="AM63" i="13"/>
  <c r="AH63" i="13"/>
  <c r="AG63" i="13"/>
  <c r="AB63" i="13"/>
  <c r="AA63" i="13"/>
  <c r="V63" i="13"/>
  <c r="U63" i="13"/>
  <c r="P63" i="13"/>
  <c r="O63" i="13"/>
  <c r="DT62" i="13"/>
  <c r="DS62" i="13"/>
  <c r="DN62" i="13"/>
  <c r="DM62" i="13"/>
  <c r="DH62" i="13"/>
  <c r="DG62" i="13"/>
  <c r="DB62" i="13"/>
  <c r="DA62" i="13"/>
  <c r="CV62" i="13"/>
  <c r="CU62" i="13"/>
  <c r="CP62" i="13"/>
  <c r="CO62" i="13"/>
  <c r="CJ62" i="13"/>
  <c r="CI62" i="13"/>
  <c r="CD62" i="13"/>
  <c r="CC62" i="13"/>
  <c r="BX62" i="13"/>
  <c r="BW62" i="13"/>
  <c r="BR62" i="13"/>
  <c r="BQ62" i="13"/>
  <c r="BL62" i="13"/>
  <c r="BK62" i="13"/>
  <c r="BF62" i="13"/>
  <c r="BE62" i="13"/>
  <c r="AZ62" i="13"/>
  <c r="AY62" i="13"/>
  <c r="AT62" i="13"/>
  <c r="AS62" i="13"/>
  <c r="AN62" i="13"/>
  <c r="AM62" i="13"/>
  <c r="AH62" i="13"/>
  <c r="AG62" i="13"/>
  <c r="AB62" i="13"/>
  <c r="AA62" i="13"/>
  <c r="V62" i="13"/>
  <c r="U62" i="13"/>
  <c r="P62" i="13"/>
  <c r="O62" i="13"/>
  <c r="DT61" i="13"/>
  <c r="DS61" i="13"/>
  <c r="DN61" i="13"/>
  <c r="DM61" i="13"/>
  <c r="DH61" i="13"/>
  <c r="DG61" i="13"/>
  <c r="DB61" i="13"/>
  <c r="DA61" i="13"/>
  <c r="CV61" i="13"/>
  <c r="CU61" i="13"/>
  <c r="CP61" i="13"/>
  <c r="CO61" i="13"/>
  <c r="CJ61" i="13"/>
  <c r="CI61" i="13"/>
  <c r="CD61" i="13"/>
  <c r="CC61" i="13"/>
  <c r="BX61" i="13"/>
  <c r="BW61" i="13"/>
  <c r="BR61" i="13"/>
  <c r="BQ61" i="13"/>
  <c r="BL61" i="13"/>
  <c r="BK61" i="13"/>
  <c r="BF61" i="13"/>
  <c r="BE61" i="13"/>
  <c r="AZ61" i="13"/>
  <c r="AY61" i="13"/>
  <c r="AT61" i="13"/>
  <c r="AS61" i="13"/>
  <c r="AN61" i="13"/>
  <c r="AM61" i="13"/>
  <c r="AH61" i="13"/>
  <c r="AG61" i="13"/>
  <c r="AB61" i="13"/>
  <c r="AA61" i="13"/>
  <c r="V61" i="13"/>
  <c r="U61" i="13"/>
  <c r="P61" i="13"/>
  <c r="O61" i="13"/>
  <c r="DT60" i="13"/>
  <c r="DU60" i="13" s="1"/>
  <c r="DV60" i="13" s="1"/>
  <c r="DS60" i="13"/>
  <c r="DN60" i="13"/>
  <c r="DO60" i="13" s="1"/>
  <c r="DP60" i="13" s="1"/>
  <c r="DM60" i="13"/>
  <c r="DH60" i="13"/>
  <c r="DI60" i="13" s="1"/>
  <c r="DJ60" i="13" s="1"/>
  <c r="DG60" i="13"/>
  <c r="DB60" i="13"/>
  <c r="DC60" i="13" s="1"/>
  <c r="DD60" i="13" s="1"/>
  <c r="DA60" i="13"/>
  <c r="CV60" i="13"/>
  <c r="CW60" i="13" s="1"/>
  <c r="CX60" i="13" s="1"/>
  <c r="CU60" i="13"/>
  <c r="CP60" i="13"/>
  <c r="CQ60" i="13" s="1"/>
  <c r="CR60" i="13" s="1"/>
  <c r="CO60" i="13"/>
  <c r="CJ60" i="13"/>
  <c r="CK60" i="13" s="1"/>
  <c r="CL60" i="13" s="1"/>
  <c r="CI60" i="13"/>
  <c r="CD60" i="13"/>
  <c r="CE60" i="13" s="1"/>
  <c r="CF60" i="13" s="1"/>
  <c r="CC60" i="13"/>
  <c r="BX60" i="13"/>
  <c r="BY60" i="13" s="1"/>
  <c r="BZ60" i="13" s="1"/>
  <c r="BW60" i="13"/>
  <c r="BR60" i="13"/>
  <c r="BS60" i="13" s="1"/>
  <c r="BT60" i="13" s="1"/>
  <c r="BQ60" i="13"/>
  <c r="BL60" i="13"/>
  <c r="BM60" i="13" s="1"/>
  <c r="BN60" i="13" s="1"/>
  <c r="BK60" i="13"/>
  <c r="BF60" i="13"/>
  <c r="BG60" i="13" s="1"/>
  <c r="BH60" i="13" s="1"/>
  <c r="BE60" i="13"/>
  <c r="AZ60" i="13"/>
  <c r="BA60" i="13" s="1"/>
  <c r="BB60" i="13" s="1"/>
  <c r="AY60" i="13"/>
  <c r="AT60" i="13"/>
  <c r="AU60" i="13" s="1"/>
  <c r="AV60" i="13" s="1"/>
  <c r="AS60" i="13"/>
  <c r="AN60" i="13"/>
  <c r="AO60" i="13" s="1"/>
  <c r="AP60" i="13" s="1"/>
  <c r="AM60" i="13"/>
  <c r="AH60" i="13"/>
  <c r="AI60" i="13" s="1"/>
  <c r="AJ60" i="13" s="1"/>
  <c r="AG60" i="13"/>
  <c r="AB60" i="13"/>
  <c r="AC60" i="13" s="1"/>
  <c r="AD60" i="13" s="1"/>
  <c r="AA60" i="13"/>
  <c r="V60" i="13"/>
  <c r="W60" i="13" s="1"/>
  <c r="X60" i="13" s="1"/>
  <c r="U60" i="13"/>
  <c r="P60" i="13"/>
  <c r="Q60" i="13" s="1"/>
  <c r="R60" i="13" s="1"/>
  <c r="O60" i="13"/>
  <c r="DT59" i="13"/>
  <c r="DS59" i="13"/>
  <c r="DN59" i="13"/>
  <c r="DM59" i="13"/>
  <c r="DH59" i="13"/>
  <c r="DG59" i="13"/>
  <c r="DB59" i="13"/>
  <c r="DA59" i="13"/>
  <c r="CV59" i="13"/>
  <c r="CU59" i="13"/>
  <c r="CP59" i="13"/>
  <c r="CO59" i="13"/>
  <c r="CJ59" i="13"/>
  <c r="CI59" i="13"/>
  <c r="CD59" i="13"/>
  <c r="CC59" i="13"/>
  <c r="BX59" i="13"/>
  <c r="BW59" i="13"/>
  <c r="BR59" i="13"/>
  <c r="BQ59" i="13"/>
  <c r="BL59" i="13"/>
  <c r="BK59" i="13"/>
  <c r="BF59" i="13"/>
  <c r="BE59" i="13"/>
  <c r="AZ59" i="13"/>
  <c r="AY59" i="13"/>
  <c r="AT59" i="13"/>
  <c r="AS59" i="13"/>
  <c r="AN59" i="13"/>
  <c r="AM59" i="13"/>
  <c r="AH59" i="13"/>
  <c r="AG59" i="13"/>
  <c r="AB59" i="13"/>
  <c r="AA59" i="13"/>
  <c r="V59" i="13"/>
  <c r="U59" i="13"/>
  <c r="P59" i="13"/>
  <c r="O59" i="13"/>
  <c r="DT58" i="13"/>
  <c r="DS58" i="13"/>
  <c r="DN58" i="13"/>
  <c r="DM58" i="13"/>
  <c r="DH58" i="13"/>
  <c r="DG58" i="13"/>
  <c r="DB58" i="13"/>
  <c r="DA58" i="13"/>
  <c r="CV58" i="13"/>
  <c r="CU58" i="13"/>
  <c r="CP58" i="13"/>
  <c r="CO58" i="13"/>
  <c r="CJ58" i="13"/>
  <c r="CI58" i="13"/>
  <c r="CD58" i="13"/>
  <c r="CC58" i="13"/>
  <c r="BX58" i="13"/>
  <c r="BW58" i="13"/>
  <c r="BR58" i="13"/>
  <c r="BQ58" i="13"/>
  <c r="BL58" i="13"/>
  <c r="BK58" i="13"/>
  <c r="BF58" i="13"/>
  <c r="BE58" i="13"/>
  <c r="AZ58" i="13"/>
  <c r="AY58" i="13"/>
  <c r="AT58" i="13"/>
  <c r="AS58" i="13"/>
  <c r="AN58" i="13"/>
  <c r="AM58" i="13"/>
  <c r="AH58" i="13"/>
  <c r="AG58" i="13"/>
  <c r="AB58" i="13"/>
  <c r="AA58" i="13"/>
  <c r="V58" i="13"/>
  <c r="U58" i="13"/>
  <c r="P58" i="13"/>
  <c r="O58" i="13"/>
  <c r="DT57" i="13"/>
  <c r="DU57" i="13" s="1"/>
  <c r="DV57" i="13" s="1"/>
  <c r="DS57" i="13"/>
  <c r="DN57" i="13"/>
  <c r="DO57" i="13" s="1"/>
  <c r="DP57" i="13" s="1"/>
  <c r="DM57" i="13"/>
  <c r="DH57" i="13"/>
  <c r="DI57" i="13" s="1"/>
  <c r="DJ57" i="13" s="1"/>
  <c r="DG57" i="13"/>
  <c r="DB57" i="13"/>
  <c r="DC57" i="13" s="1"/>
  <c r="DD57" i="13" s="1"/>
  <c r="DA57" i="13"/>
  <c r="CV57" i="13"/>
  <c r="CW57" i="13" s="1"/>
  <c r="CX57" i="13" s="1"/>
  <c r="CU57" i="13"/>
  <c r="CP57" i="13"/>
  <c r="CQ57" i="13" s="1"/>
  <c r="CR57" i="13" s="1"/>
  <c r="CO57" i="13"/>
  <c r="CJ57" i="13"/>
  <c r="CK57" i="13" s="1"/>
  <c r="CL57" i="13" s="1"/>
  <c r="CI57" i="13"/>
  <c r="CD57" i="13"/>
  <c r="CE57" i="13" s="1"/>
  <c r="CF57" i="13" s="1"/>
  <c r="CC57" i="13"/>
  <c r="BX57" i="13"/>
  <c r="BY57" i="13" s="1"/>
  <c r="BZ57" i="13" s="1"/>
  <c r="BW57" i="13"/>
  <c r="BR57" i="13"/>
  <c r="BS57" i="13" s="1"/>
  <c r="BT57" i="13" s="1"/>
  <c r="BQ57" i="13"/>
  <c r="BL57" i="13"/>
  <c r="BM57" i="13" s="1"/>
  <c r="BN57" i="13" s="1"/>
  <c r="BK57" i="13"/>
  <c r="BF57" i="13"/>
  <c r="BG57" i="13" s="1"/>
  <c r="BH57" i="13" s="1"/>
  <c r="BE57" i="13"/>
  <c r="AZ57" i="13"/>
  <c r="BA57" i="13" s="1"/>
  <c r="BB57" i="13" s="1"/>
  <c r="AY57" i="13"/>
  <c r="AT57" i="13"/>
  <c r="AU57" i="13" s="1"/>
  <c r="AV57" i="13" s="1"/>
  <c r="AS57" i="13"/>
  <c r="AN57" i="13"/>
  <c r="AO57" i="13" s="1"/>
  <c r="AP57" i="13" s="1"/>
  <c r="AM57" i="13"/>
  <c r="AH57" i="13"/>
  <c r="AI57" i="13" s="1"/>
  <c r="AJ57" i="13" s="1"/>
  <c r="AG57" i="13"/>
  <c r="AB57" i="13"/>
  <c r="AC57" i="13" s="1"/>
  <c r="AD57" i="13" s="1"/>
  <c r="AA57" i="13"/>
  <c r="V57" i="13"/>
  <c r="W57" i="13" s="1"/>
  <c r="X57" i="13" s="1"/>
  <c r="U57" i="13"/>
  <c r="P57" i="13"/>
  <c r="Q57" i="13" s="1"/>
  <c r="R57" i="13" s="1"/>
  <c r="O57" i="13"/>
  <c r="DT56" i="13"/>
  <c r="DU56" i="13" s="1"/>
  <c r="DV56" i="13" s="1"/>
  <c r="DS56" i="13"/>
  <c r="DN56" i="13"/>
  <c r="DO56" i="13" s="1"/>
  <c r="DP56" i="13" s="1"/>
  <c r="DM56" i="13"/>
  <c r="DH56" i="13"/>
  <c r="DI56" i="13" s="1"/>
  <c r="DJ56" i="13" s="1"/>
  <c r="DG56" i="13"/>
  <c r="DB56" i="13"/>
  <c r="DC56" i="13" s="1"/>
  <c r="DD56" i="13" s="1"/>
  <c r="DA56" i="13"/>
  <c r="CV56" i="13"/>
  <c r="CW56" i="13" s="1"/>
  <c r="CX56" i="13" s="1"/>
  <c r="CU56" i="13"/>
  <c r="CP56" i="13"/>
  <c r="CQ56" i="13" s="1"/>
  <c r="CR56" i="13" s="1"/>
  <c r="CO56" i="13"/>
  <c r="CJ56" i="13"/>
  <c r="CK56" i="13" s="1"/>
  <c r="CL56" i="13" s="1"/>
  <c r="CI56" i="13"/>
  <c r="CD56" i="13"/>
  <c r="CE56" i="13" s="1"/>
  <c r="CF56" i="13" s="1"/>
  <c r="CC56" i="13"/>
  <c r="BX56" i="13"/>
  <c r="BY56" i="13" s="1"/>
  <c r="BZ56" i="13" s="1"/>
  <c r="BW56" i="13"/>
  <c r="BR56" i="13"/>
  <c r="BS56" i="13" s="1"/>
  <c r="BT56" i="13" s="1"/>
  <c r="BQ56" i="13"/>
  <c r="BL56" i="13"/>
  <c r="BM56" i="13" s="1"/>
  <c r="BN56" i="13" s="1"/>
  <c r="BK56" i="13"/>
  <c r="BF56" i="13"/>
  <c r="BG56" i="13" s="1"/>
  <c r="BH56" i="13" s="1"/>
  <c r="BE56" i="13"/>
  <c r="AZ56" i="13"/>
  <c r="BA56" i="13" s="1"/>
  <c r="BB56" i="13" s="1"/>
  <c r="AY56" i="13"/>
  <c r="AT56" i="13"/>
  <c r="AU56" i="13" s="1"/>
  <c r="AV56" i="13" s="1"/>
  <c r="AS56" i="13"/>
  <c r="AN56" i="13"/>
  <c r="AO56" i="13" s="1"/>
  <c r="AP56" i="13" s="1"/>
  <c r="AM56" i="13"/>
  <c r="AH56" i="13"/>
  <c r="AI56" i="13" s="1"/>
  <c r="AJ56" i="13" s="1"/>
  <c r="AG56" i="13"/>
  <c r="AB56" i="13"/>
  <c r="AC56" i="13" s="1"/>
  <c r="AD56" i="13" s="1"/>
  <c r="AA56" i="13"/>
  <c r="V56" i="13"/>
  <c r="W56" i="13" s="1"/>
  <c r="X56" i="13" s="1"/>
  <c r="U56" i="13"/>
  <c r="P56" i="13"/>
  <c r="Q56" i="13" s="1"/>
  <c r="R56" i="13" s="1"/>
  <c r="O56" i="13"/>
  <c r="DT55" i="13"/>
  <c r="DS55" i="13"/>
  <c r="DN55" i="13"/>
  <c r="DM55" i="13"/>
  <c r="DH55" i="13"/>
  <c r="DG55" i="13"/>
  <c r="DB55" i="13"/>
  <c r="DA55" i="13"/>
  <c r="CV55" i="13"/>
  <c r="CU55" i="13"/>
  <c r="CP55" i="13"/>
  <c r="CO55" i="13"/>
  <c r="CJ55" i="13"/>
  <c r="CI55" i="13"/>
  <c r="CD55" i="13"/>
  <c r="CC55" i="13"/>
  <c r="BX55" i="13"/>
  <c r="BW55" i="13"/>
  <c r="BR55" i="13"/>
  <c r="BQ55" i="13"/>
  <c r="BL55" i="13"/>
  <c r="BK55" i="13"/>
  <c r="BF55" i="13"/>
  <c r="BE55" i="13"/>
  <c r="AZ55" i="13"/>
  <c r="AY55" i="13"/>
  <c r="AT55" i="13"/>
  <c r="AS55" i="13"/>
  <c r="AN55" i="13"/>
  <c r="AM55" i="13"/>
  <c r="AH55" i="13"/>
  <c r="AG55" i="13"/>
  <c r="AB55" i="13"/>
  <c r="AA55" i="13"/>
  <c r="V55" i="13"/>
  <c r="U55" i="13"/>
  <c r="P55" i="13"/>
  <c r="O55" i="13"/>
  <c r="DT54" i="13"/>
  <c r="DS54" i="13"/>
  <c r="DN54" i="13"/>
  <c r="DM54" i="13"/>
  <c r="DH54" i="13"/>
  <c r="DG54" i="13"/>
  <c r="DB54" i="13"/>
  <c r="DA54" i="13"/>
  <c r="CV54" i="13"/>
  <c r="CU54" i="13"/>
  <c r="CP54" i="13"/>
  <c r="CO54" i="13"/>
  <c r="CJ54" i="13"/>
  <c r="CI54" i="13"/>
  <c r="CD54" i="13"/>
  <c r="CC54" i="13"/>
  <c r="BX54" i="13"/>
  <c r="BW54" i="13"/>
  <c r="BR54" i="13"/>
  <c r="BQ54" i="13"/>
  <c r="BL54" i="13"/>
  <c r="BK54" i="13"/>
  <c r="BF54" i="13"/>
  <c r="BE54" i="13"/>
  <c r="AZ54" i="13"/>
  <c r="AY54" i="13"/>
  <c r="AT54" i="13"/>
  <c r="AS54" i="13"/>
  <c r="AN54" i="13"/>
  <c r="AM54" i="13"/>
  <c r="AH54" i="13"/>
  <c r="AG54" i="13"/>
  <c r="AB54" i="13"/>
  <c r="AA54" i="13"/>
  <c r="V54" i="13"/>
  <c r="U54" i="13"/>
  <c r="P54" i="13"/>
  <c r="O54" i="13"/>
  <c r="DT53" i="13"/>
  <c r="DS53" i="13"/>
  <c r="DN53" i="13"/>
  <c r="DM53" i="13"/>
  <c r="DH53" i="13"/>
  <c r="DG53" i="13"/>
  <c r="DB53" i="13"/>
  <c r="DA53" i="13"/>
  <c r="CV53" i="13"/>
  <c r="CU53" i="13"/>
  <c r="CP53" i="13"/>
  <c r="CO53" i="13"/>
  <c r="CJ53" i="13"/>
  <c r="CI53" i="13"/>
  <c r="CD53" i="13"/>
  <c r="CC53" i="13"/>
  <c r="BX53" i="13"/>
  <c r="BW53" i="13"/>
  <c r="BR53" i="13"/>
  <c r="BQ53" i="13"/>
  <c r="BL53" i="13"/>
  <c r="BK53" i="13"/>
  <c r="BF53" i="13"/>
  <c r="BE53" i="13"/>
  <c r="AZ53" i="13"/>
  <c r="AY53" i="13"/>
  <c r="AT53" i="13"/>
  <c r="AS53" i="13"/>
  <c r="AN53" i="13"/>
  <c r="AM53" i="13"/>
  <c r="AH53" i="13"/>
  <c r="AG53" i="13"/>
  <c r="AB53" i="13"/>
  <c r="AA53" i="13"/>
  <c r="V53" i="13"/>
  <c r="U53" i="13"/>
  <c r="P53" i="13"/>
  <c r="O53" i="13"/>
  <c r="DT52" i="13"/>
  <c r="DS52" i="13"/>
  <c r="DN52" i="13"/>
  <c r="DM52" i="13"/>
  <c r="DH52" i="13"/>
  <c r="DG52" i="13"/>
  <c r="DB52" i="13"/>
  <c r="DA52" i="13"/>
  <c r="CV52" i="13"/>
  <c r="CU52" i="13"/>
  <c r="CP52" i="13"/>
  <c r="CO52" i="13"/>
  <c r="CJ52" i="13"/>
  <c r="CI52" i="13"/>
  <c r="CD52" i="13"/>
  <c r="CC52" i="13"/>
  <c r="BX52" i="13"/>
  <c r="BW52" i="13"/>
  <c r="BR52" i="13"/>
  <c r="BQ52" i="13"/>
  <c r="BL52" i="13"/>
  <c r="BK52" i="13"/>
  <c r="BF52" i="13"/>
  <c r="BE52" i="13"/>
  <c r="AZ52" i="13"/>
  <c r="AY52" i="13"/>
  <c r="AT52" i="13"/>
  <c r="AS52" i="13"/>
  <c r="AN52" i="13"/>
  <c r="AM52" i="13"/>
  <c r="AH52" i="13"/>
  <c r="AG52" i="13"/>
  <c r="AB52" i="13"/>
  <c r="AA52" i="13"/>
  <c r="V52" i="13"/>
  <c r="U52" i="13"/>
  <c r="P52" i="13"/>
  <c r="O52" i="13"/>
  <c r="DT51" i="13"/>
  <c r="DS51" i="13"/>
  <c r="DN51" i="13"/>
  <c r="DM51" i="13"/>
  <c r="DH51" i="13"/>
  <c r="DG51" i="13"/>
  <c r="DB51" i="13"/>
  <c r="DA51" i="13"/>
  <c r="CV51" i="13"/>
  <c r="CU51" i="13"/>
  <c r="CP51" i="13"/>
  <c r="CO51" i="13"/>
  <c r="CJ51" i="13"/>
  <c r="CI51" i="13"/>
  <c r="CD51" i="13"/>
  <c r="CC51" i="13"/>
  <c r="BX51" i="13"/>
  <c r="BW51" i="13"/>
  <c r="BR51" i="13"/>
  <c r="BQ51" i="13"/>
  <c r="BL51" i="13"/>
  <c r="BK51" i="13"/>
  <c r="BF51" i="13"/>
  <c r="BE51" i="13"/>
  <c r="AZ51" i="13"/>
  <c r="AY51" i="13"/>
  <c r="AT51" i="13"/>
  <c r="AS51" i="13"/>
  <c r="AN51" i="13"/>
  <c r="AM51" i="13"/>
  <c r="AH51" i="13"/>
  <c r="AG51" i="13"/>
  <c r="AB51" i="13"/>
  <c r="AA51" i="13"/>
  <c r="V51" i="13"/>
  <c r="U51" i="13"/>
  <c r="P51" i="13"/>
  <c r="O51" i="13"/>
  <c r="DT50" i="13"/>
  <c r="DS50" i="13"/>
  <c r="DN50" i="13"/>
  <c r="DM50" i="13"/>
  <c r="DH50" i="13"/>
  <c r="DG50" i="13"/>
  <c r="DB50" i="13"/>
  <c r="DA50" i="13"/>
  <c r="CV50" i="13"/>
  <c r="CU50" i="13"/>
  <c r="CP50" i="13"/>
  <c r="CO50" i="13"/>
  <c r="CJ50" i="13"/>
  <c r="CI50" i="13"/>
  <c r="CD50" i="13"/>
  <c r="CC50" i="13"/>
  <c r="BX50" i="13"/>
  <c r="BW50" i="13"/>
  <c r="BR50" i="13"/>
  <c r="BQ50" i="13"/>
  <c r="BL50" i="13"/>
  <c r="BK50" i="13"/>
  <c r="BF50" i="13"/>
  <c r="BE50" i="13"/>
  <c r="AZ50" i="13"/>
  <c r="AY50" i="13"/>
  <c r="AT50" i="13"/>
  <c r="AS50" i="13"/>
  <c r="AN50" i="13"/>
  <c r="AM50" i="13"/>
  <c r="AH50" i="13"/>
  <c r="AG50" i="13"/>
  <c r="AB50" i="13"/>
  <c r="AA50" i="13"/>
  <c r="V50" i="13"/>
  <c r="U50" i="13"/>
  <c r="P50" i="13"/>
  <c r="O50" i="13"/>
  <c r="DT49" i="13"/>
  <c r="DS49" i="13"/>
  <c r="DN49" i="13"/>
  <c r="DM49" i="13"/>
  <c r="DH49" i="13"/>
  <c r="DG49" i="13"/>
  <c r="DB49" i="13"/>
  <c r="DA49" i="13"/>
  <c r="CV49" i="13"/>
  <c r="CU49" i="13"/>
  <c r="CP49" i="13"/>
  <c r="CO49" i="13"/>
  <c r="CJ49" i="13"/>
  <c r="CI49" i="13"/>
  <c r="CD49" i="13"/>
  <c r="CC49" i="13"/>
  <c r="BX49" i="13"/>
  <c r="BW49" i="13"/>
  <c r="BR49" i="13"/>
  <c r="BQ49" i="13"/>
  <c r="BL49" i="13"/>
  <c r="BK49" i="13"/>
  <c r="BF49" i="13"/>
  <c r="BE49" i="13"/>
  <c r="AZ49" i="13"/>
  <c r="AY49" i="13"/>
  <c r="AT49" i="13"/>
  <c r="AS49" i="13"/>
  <c r="AN49" i="13"/>
  <c r="AM49" i="13"/>
  <c r="AH49" i="13"/>
  <c r="AG49" i="13"/>
  <c r="AB49" i="13"/>
  <c r="AA49" i="13"/>
  <c r="V49" i="13"/>
  <c r="U49" i="13"/>
  <c r="P49" i="13"/>
  <c r="O49" i="13"/>
  <c r="DT48" i="13"/>
  <c r="DS48" i="13"/>
  <c r="DN48" i="13"/>
  <c r="DM48" i="13"/>
  <c r="DH48" i="13"/>
  <c r="DG48" i="13"/>
  <c r="DB48" i="13"/>
  <c r="DA48" i="13"/>
  <c r="CV48" i="13"/>
  <c r="CU48" i="13"/>
  <c r="CP48" i="13"/>
  <c r="CO48" i="13"/>
  <c r="CJ48" i="13"/>
  <c r="CI48" i="13"/>
  <c r="CD48" i="13"/>
  <c r="CC48" i="13"/>
  <c r="BX48" i="13"/>
  <c r="BW48" i="13"/>
  <c r="BR48" i="13"/>
  <c r="BQ48" i="13"/>
  <c r="BL48" i="13"/>
  <c r="BK48" i="13"/>
  <c r="BF48" i="13"/>
  <c r="BE48" i="13"/>
  <c r="AZ48" i="13"/>
  <c r="AY48" i="13"/>
  <c r="AT48" i="13"/>
  <c r="AS48" i="13"/>
  <c r="AN48" i="13"/>
  <c r="AM48" i="13"/>
  <c r="AH48" i="13"/>
  <c r="AG48" i="13"/>
  <c r="AB48" i="13"/>
  <c r="AA48" i="13"/>
  <c r="V48" i="13"/>
  <c r="U48" i="13"/>
  <c r="P48" i="13"/>
  <c r="O48" i="13"/>
  <c r="DT47" i="13"/>
  <c r="DS47" i="13"/>
  <c r="DN47" i="13"/>
  <c r="DM47" i="13"/>
  <c r="DH47" i="13"/>
  <c r="DG47" i="13"/>
  <c r="DB47" i="13"/>
  <c r="DA47" i="13"/>
  <c r="CV47" i="13"/>
  <c r="CU47" i="13"/>
  <c r="CP47" i="13"/>
  <c r="CO47" i="13"/>
  <c r="CJ47" i="13"/>
  <c r="CI47" i="13"/>
  <c r="CD47" i="13"/>
  <c r="CC47" i="13"/>
  <c r="BX47" i="13"/>
  <c r="BW47" i="13"/>
  <c r="BR47" i="13"/>
  <c r="BQ47" i="13"/>
  <c r="BL47" i="13"/>
  <c r="BK47" i="13"/>
  <c r="BF47" i="13"/>
  <c r="BE47" i="13"/>
  <c r="AZ47" i="13"/>
  <c r="AY47" i="13"/>
  <c r="AT47" i="13"/>
  <c r="AS47" i="13"/>
  <c r="AN47" i="13"/>
  <c r="AM47" i="13"/>
  <c r="AH47" i="13"/>
  <c r="AG47" i="13"/>
  <c r="AB47" i="13"/>
  <c r="AA47" i="13"/>
  <c r="V47" i="13"/>
  <c r="U47" i="13"/>
  <c r="P47" i="13"/>
  <c r="O47" i="13"/>
  <c r="DT46" i="13"/>
  <c r="DS46" i="13"/>
  <c r="DN46" i="13"/>
  <c r="DM46" i="13"/>
  <c r="DH46" i="13"/>
  <c r="DG46" i="13"/>
  <c r="DB46" i="13"/>
  <c r="DA46" i="13"/>
  <c r="CV46" i="13"/>
  <c r="CU46" i="13"/>
  <c r="CP46" i="13"/>
  <c r="CO46" i="13"/>
  <c r="CJ46" i="13"/>
  <c r="CI46" i="13"/>
  <c r="CD46" i="13"/>
  <c r="CC46" i="13"/>
  <c r="BX46" i="13"/>
  <c r="BW46" i="13"/>
  <c r="BR46" i="13"/>
  <c r="BQ46" i="13"/>
  <c r="BL46" i="13"/>
  <c r="BK46" i="13"/>
  <c r="BF46" i="13"/>
  <c r="BE46" i="13"/>
  <c r="AZ46" i="13"/>
  <c r="AY46" i="13"/>
  <c r="AT46" i="13"/>
  <c r="AS46" i="13"/>
  <c r="AN46" i="13"/>
  <c r="AM46" i="13"/>
  <c r="AH46" i="13"/>
  <c r="AG46" i="13"/>
  <c r="AB46" i="13"/>
  <c r="AA46" i="13"/>
  <c r="V46" i="13"/>
  <c r="U46" i="13"/>
  <c r="P46" i="13"/>
  <c r="O46" i="13"/>
  <c r="DT45" i="13"/>
  <c r="DS45" i="13"/>
  <c r="DN45" i="13"/>
  <c r="DM45" i="13"/>
  <c r="DH45" i="13"/>
  <c r="DG45" i="13"/>
  <c r="DB45" i="13"/>
  <c r="DA45" i="13"/>
  <c r="CV45" i="13"/>
  <c r="CU45" i="13"/>
  <c r="CP45" i="13"/>
  <c r="CO45" i="13"/>
  <c r="CJ45" i="13"/>
  <c r="CI45" i="13"/>
  <c r="CD45" i="13"/>
  <c r="CC45" i="13"/>
  <c r="BX45" i="13"/>
  <c r="BW45" i="13"/>
  <c r="BR45" i="13"/>
  <c r="BQ45" i="13"/>
  <c r="BL45" i="13"/>
  <c r="BK45" i="13"/>
  <c r="BF45" i="13"/>
  <c r="BE45" i="13"/>
  <c r="AZ45" i="13"/>
  <c r="AY45" i="13"/>
  <c r="AT45" i="13"/>
  <c r="AS45" i="13"/>
  <c r="AN45" i="13"/>
  <c r="AM45" i="13"/>
  <c r="AH45" i="13"/>
  <c r="AG45" i="13"/>
  <c r="AB45" i="13"/>
  <c r="AA45" i="13"/>
  <c r="V45" i="13"/>
  <c r="U45" i="13"/>
  <c r="P45" i="13"/>
  <c r="O45" i="13"/>
  <c r="DT44" i="13"/>
  <c r="DS44" i="13"/>
  <c r="DN44" i="13"/>
  <c r="DM44" i="13"/>
  <c r="DH44" i="13"/>
  <c r="DG44" i="13"/>
  <c r="DB44" i="13"/>
  <c r="DA44" i="13"/>
  <c r="CV44" i="13"/>
  <c r="CU44" i="13"/>
  <c r="CP44" i="13"/>
  <c r="CO44" i="13"/>
  <c r="CJ44" i="13"/>
  <c r="CI44" i="13"/>
  <c r="CD44" i="13"/>
  <c r="CC44" i="13"/>
  <c r="BX44" i="13"/>
  <c r="BW44" i="13"/>
  <c r="BR44" i="13"/>
  <c r="BQ44" i="13"/>
  <c r="BL44" i="13"/>
  <c r="BK44" i="13"/>
  <c r="BF44" i="13"/>
  <c r="BE44" i="13"/>
  <c r="AZ44" i="13"/>
  <c r="AY44" i="13"/>
  <c r="AT44" i="13"/>
  <c r="AS44" i="13"/>
  <c r="AN44" i="13"/>
  <c r="AM44" i="13"/>
  <c r="AH44" i="13"/>
  <c r="AG44" i="13"/>
  <c r="AB44" i="13"/>
  <c r="AA44" i="13"/>
  <c r="V44" i="13"/>
  <c r="U44" i="13"/>
  <c r="P44" i="13"/>
  <c r="O44" i="13"/>
  <c r="DT43" i="13"/>
  <c r="DS43" i="13"/>
  <c r="DN43" i="13"/>
  <c r="DM43" i="13"/>
  <c r="DH43" i="13"/>
  <c r="DG43" i="13"/>
  <c r="DB43" i="13"/>
  <c r="DA43" i="13"/>
  <c r="CV43" i="13"/>
  <c r="CU43" i="13"/>
  <c r="CP43" i="13"/>
  <c r="CO43" i="13"/>
  <c r="CJ43" i="13"/>
  <c r="CI43" i="13"/>
  <c r="CD43" i="13"/>
  <c r="CC43" i="13"/>
  <c r="BX43" i="13"/>
  <c r="BW43" i="13"/>
  <c r="BR43" i="13"/>
  <c r="BQ43" i="13"/>
  <c r="BL43" i="13"/>
  <c r="BK43" i="13"/>
  <c r="BF43" i="13"/>
  <c r="BE43" i="13"/>
  <c r="AZ43" i="13"/>
  <c r="AY43" i="13"/>
  <c r="AT43" i="13"/>
  <c r="AS43" i="13"/>
  <c r="AN43" i="13"/>
  <c r="AM43" i="13"/>
  <c r="AH43" i="13"/>
  <c r="AG43" i="13"/>
  <c r="AB43" i="13"/>
  <c r="AA43" i="13"/>
  <c r="V43" i="13"/>
  <c r="U43" i="13"/>
  <c r="P43" i="13"/>
  <c r="O43" i="13"/>
  <c r="DT42" i="13"/>
  <c r="DS42" i="13"/>
  <c r="DN42" i="13"/>
  <c r="DM42" i="13"/>
  <c r="DH42" i="13"/>
  <c r="DG42" i="13"/>
  <c r="DB42" i="13"/>
  <c r="DA42" i="13"/>
  <c r="CV42" i="13"/>
  <c r="CU42" i="13"/>
  <c r="CP42" i="13"/>
  <c r="CO42" i="13"/>
  <c r="CJ42" i="13"/>
  <c r="CI42" i="13"/>
  <c r="CD42" i="13"/>
  <c r="CC42" i="13"/>
  <c r="BX42" i="13"/>
  <c r="BW42" i="13"/>
  <c r="BR42" i="13"/>
  <c r="BQ42" i="13"/>
  <c r="BL42" i="13"/>
  <c r="BK42" i="13"/>
  <c r="BF42" i="13"/>
  <c r="BE42" i="13"/>
  <c r="AZ42" i="13"/>
  <c r="AY42" i="13"/>
  <c r="AT42" i="13"/>
  <c r="AS42" i="13"/>
  <c r="AN42" i="13"/>
  <c r="AM42" i="13"/>
  <c r="AH42" i="13"/>
  <c r="AG42" i="13"/>
  <c r="AB42" i="13"/>
  <c r="AA42" i="13"/>
  <c r="V42" i="13"/>
  <c r="U42" i="13"/>
  <c r="P42" i="13"/>
  <c r="O42" i="13"/>
  <c r="DT41" i="13"/>
  <c r="DS41" i="13"/>
  <c r="DN41" i="13"/>
  <c r="DM41" i="13"/>
  <c r="DH41" i="13"/>
  <c r="DG41" i="13"/>
  <c r="DB41" i="13"/>
  <c r="DA41" i="13"/>
  <c r="CV41" i="13"/>
  <c r="CU41" i="13"/>
  <c r="CP41" i="13"/>
  <c r="CO41" i="13"/>
  <c r="CJ41" i="13"/>
  <c r="CI41" i="13"/>
  <c r="CD41" i="13"/>
  <c r="CC41" i="13"/>
  <c r="BX41" i="13"/>
  <c r="BW41" i="13"/>
  <c r="BR41" i="13"/>
  <c r="BS41" i="13" s="1"/>
  <c r="BT41" i="13" s="1"/>
  <c r="BQ41" i="13"/>
  <c r="BL41" i="13"/>
  <c r="BK41" i="13"/>
  <c r="BF41" i="13"/>
  <c r="BG41" i="13" s="1"/>
  <c r="BH41" i="13" s="1"/>
  <c r="BE41" i="13"/>
  <c r="AZ41" i="13"/>
  <c r="AY41" i="13"/>
  <c r="AT41" i="13"/>
  <c r="AS41" i="13"/>
  <c r="AN41" i="13"/>
  <c r="AM41" i="13"/>
  <c r="AH41" i="13"/>
  <c r="AG41" i="13"/>
  <c r="AB41" i="13"/>
  <c r="AA41" i="13"/>
  <c r="V41" i="13"/>
  <c r="W41" i="13" s="1"/>
  <c r="X41" i="13" s="1"/>
  <c r="U41" i="13"/>
  <c r="P41" i="13"/>
  <c r="O41" i="13"/>
  <c r="DT40" i="13"/>
  <c r="DS40" i="13"/>
  <c r="DN40" i="13"/>
  <c r="DM40" i="13"/>
  <c r="DH40" i="13"/>
  <c r="DG40" i="13"/>
  <c r="DB40" i="13"/>
  <c r="DA40" i="13"/>
  <c r="CV40" i="13"/>
  <c r="CU40" i="13"/>
  <c r="CP40" i="13"/>
  <c r="CO40" i="13"/>
  <c r="CJ40" i="13"/>
  <c r="CI40" i="13"/>
  <c r="CD40" i="13"/>
  <c r="CC40" i="13"/>
  <c r="BX40" i="13"/>
  <c r="BW40" i="13"/>
  <c r="BR40" i="13"/>
  <c r="BQ40" i="13"/>
  <c r="BL40" i="13"/>
  <c r="BK40" i="13"/>
  <c r="BF40" i="13"/>
  <c r="BE40" i="13"/>
  <c r="AZ40" i="13"/>
  <c r="AY40" i="13"/>
  <c r="AT40" i="13"/>
  <c r="AS40" i="13"/>
  <c r="AN40" i="13"/>
  <c r="AM40" i="13"/>
  <c r="AH40" i="13"/>
  <c r="AG40" i="13"/>
  <c r="AB40" i="13"/>
  <c r="AA40" i="13"/>
  <c r="V40" i="13"/>
  <c r="U40" i="13"/>
  <c r="P40" i="13"/>
  <c r="O40" i="13"/>
  <c r="DT39" i="13"/>
  <c r="DS39" i="13"/>
  <c r="DN39" i="13"/>
  <c r="DM39" i="13"/>
  <c r="DH39" i="13"/>
  <c r="DG39" i="13"/>
  <c r="DB39" i="13"/>
  <c r="DA39" i="13"/>
  <c r="CV39" i="13"/>
  <c r="CU39" i="13"/>
  <c r="CP39" i="13"/>
  <c r="CO39" i="13"/>
  <c r="CJ39" i="13"/>
  <c r="CI39" i="13"/>
  <c r="CD39" i="13"/>
  <c r="CC39" i="13"/>
  <c r="BX39" i="13"/>
  <c r="BW39" i="13"/>
  <c r="BR39" i="13"/>
  <c r="BQ39" i="13"/>
  <c r="BL39" i="13"/>
  <c r="BK39" i="13"/>
  <c r="BF39" i="13"/>
  <c r="BE39" i="13"/>
  <c r="AZ39" i="13"/>
  <c r="AY39" i="13"/>
  <c r="AT39" i="13"/>
  <c r="AS39" i="13"/>
  <c r="AN39" i="13"/>
  <c r="AM39" i="13"/>
  <c r="AH39" i="13"/>
  <c r="AG39" i="13"/>
  <c r="AB39" i="13"/>
  <c r="AA39" i="13"/>
  <c r="V39" i="13"/>
  <c r="U39" i="13"/>
  <c r="P39" i="13"/>
  <c r="O39" i="13"/>
  <c r="DT38" i="13"/>
  <c r="DU38" i="13" s="1"/>
  <c r="DV38" i="13" s="1"/>
  <c r="DS38" i="13"/>
  <c r="DN38" i="13"/>
  <c r="DM38" i="13"/>
  <c r="DH38" i="13"/>
  <c r="DG38" i="13"/>
  <c r="DB38" i="13"/>
  <c r="DA38" i="13"/>
  <c r="CV38" i="13"/>
  <c r="CW38" i="13" s="1"/>
  <c r="CX38" i="13" s="1"/>
  <c r="CU38" i="13"/>
  <c r="CP38" i="13"/>
  <c r="CO38" i="13"/>
  <c r="CJ38" i="13"/>
  <c r="CI38" i="13"/>
  <c r="CD38" i="13"/>
  <c r="CC38" i="13"/>
  <c r="BX38" i="13"/>
  <c r="BY38" i="13" s="1"/>
  <c r="BZ38" i="13" s="1"/>
  <c r="BW38" i="13"/>
  <c r="BR38" i="13"/>
  <c r="BQ38" i="13"/>
  <c r="BL38" i="13"/>
  <c r="BK38" i="13"/>
  <c r="BF38" i="13"/>
  <c r="BE38" i="13"/>
  <c r="AZ38" i="13"/>
  <c r="BA38" i="13" s="1"/>
  <c r="BB38" i="13" s="1"/>
  <c r="AY38" i="13"/>
  <c r="AT38" i="13"/>
  <c r="AS38" i="13"/>
  <c r="AN38" i="13"/>
  <c r="AM38" i="13"/>
  <c r="AH38" i="13"/>
  <c r="AG38" i="13"/>
  <c r="AB38" i="13"/>
  <c r="AC38" i="13" s="1"/>
  <c r="AD38" i="13" s="1"/>
  <c r="AA38" i="13"/>
  <c r="V38" i="13"/>
  <c r="U38" i="13"/>
  <c r="P38" i="13"/>
  <c r="O38" i="13"/>
  <c r="DT37" i="13"/>
  <c r="DS37" i="13"/>
  <c r="DN37" i="13"/>
  <c r="DM37" i="13"/>
  <c r="DH37" i="13"/>
  <c r="DG37" i="13"/>
  <c r="DB37" i="13"/>
  <c r="DA37" i="13"/>
  <c r="CV37" i="13"/>
  <c r="CU37" i="13"/>
  <c r="CP37" i="13"/>
  <c r="CO37" i="13"/>
  <c r="CJ37" i="13"/>
  <c r="CI37" i="13"/>
  <c r="CD37" i="13"/>
  <c r="CC37" i="13"/>
  <c r="BX37" i="13"/>
  <c r="BW37" i="13"/>
  <c r="BR37" i="13"/>
  <c r="BQ37" i="13"/>
  <c r="BL37" i="13"/>
  <c r="BK37" i="13"/>
  <c r="BF37" i="13"/>
  <c r="BE37" i="13"/>
  <c r="AZ37" i="13"/>
  <c r="AY37" i="13"/>
  <c r="AT37" i="13"/>
  <c r="AS37" i="13"/>
  <c r="AN37" i="13"/>
  <c r="AM37" i="13"/>
  <c r="AH37" i="13"/>
  <c r="AG37" i="13"/>
  <c r="AB37" i="13"/>
  <c r="AA37" i="13"/>
  <c r="V37" i="13"/>
  <c r="U37" i="13"/>
  <c r="P37" i="13"/>
  <c r="O37" i="13"/>
  <c r="DT36" i="13"/>
  <c r="DS36" i="13"/>
  <c r="DN36" i="13"/>
  <c r="DM36" i="13"/>
  <c r="DH36" i="13"/>
  <c r="DG36" i="13"/>
  <c r="DB36" i="13"/>
  <c r="DA36" i="13"/>
  <c r="CV36" i="13"/>
  <c r="CU36" i="13"/>
  <c r="CP36" i="13"/>
  <c r="CO36" i="13"/>
  <c r="CJ36" i="13"/>
  <c r="CI36" i="13"/>
  <c r="CD36" i="13"/>
  <c r="CC36" i="13"/>
  <c r="BX36" i="13"/>
  <c r="BW36" i="13"/>
  <c r="BR36" i="13"/>
  <c r="BQ36" i="13"/>
  <c r="BL36" i="13"/>
  <c r="BK36" i="13"/>
  <c r="BF36" i="13"/>
  <c r="BE36" i="13"/>
  <c r="AZ36" i="13"/>
  <c r="AY36" i="13"/>
  <c r="AT36" i="13"/>
  <c r="AS36" i="13"/>
  <c r="AN36" i="13"/>
  <c r="AM36" i="13"/>
  <c r="AH36" i="13"/>
  <c r="AG36" i="13"/>
  <c r="AB36" i="13"/>
  <c r="AA36" i="13"/>
  <c r="V36" i="13"/>
  <c r="U36" i="13"/>
  <c r="P36" i="13"/>
  <c r="O36" i="13"/>
  <c r="DT35" i="13"/>
  <c r="DS35" i="13"/>
  <c r="DN35" i="13"/>
  <c r="DO35" i="13" s="1"/>
  <c r="DP35" i="13" s="1"/>
  <c r="DM35" i="13"/>
  <c r="DH35" i="13"/>
  <c r="DG35" i="13"/>
  <c r="DB35" i="13"/>
  <c r="DA35" i="13"/>
  <c r="CV35" i="13"/>
  <c r="CU35" i="13"/>
  <c r="CP35" i="13"/>
  <c r="CQ35" i="13" s="1"/>
  <c r="CR35" i="13" s="1"/>
  <c r="CO35" i="13"/>
  <c r="CJ35" i="13"/>
  <c r="CI35" i="13"/>
  <c r="CD35" i="13"/>
  <c r="CC35" i="13"/>
  <c r="BX35" i="13"/>
  <c r="BW35" i="13"/>
  <c r="BR35" i="13"/>
  <c r="BS35" i="13" s="1"/>
  <c r="BT35" i="13" s="1"/>
  <c r="BQ35" i="13"/>
  <c r="BL35" i="13"/>
  <c r="BK35" i="13"/>
  <c r="BF35" i="13"/>
  <c r="BE35" i="13"/>
  <c r="AZ35" i="13"/>
  <c r="AY35" i="13"/>
  <c r="AT35" i="13"/>
  <c r="AU35" i="13" s="1"/>
  <c r="AV35" i="13" s="1"/>
  <c r="AS35" i="13"/>
  <c r="AN35" i="13"/>
  <c r="AM35" i="13"/>
  <c r="AH35" i="13"/>
  <c r="AG35" i="13"/>
  <c r="AB35" i="13"/>
  <c r="AA35" i="13"/>
  <c r="V35" i="13"/>
  <c r="W35" i="13" s="1"/>
  <c r="X35" i="13" s="1"/>
  <c r="U35" i="13"/>
  <c r="P35" i="13"/>
  <c r="O35" i="13"/>
  <c r="DT34" i="13"/>
  <c r="DS34" i="13"/>
  <c r="DN34" i="13"/>
  <c r="DM34" i="13"/>
  <c r="DH34" i="13"/>
  <c r="DG34" i="13"/>
  <c r="DB34" i="13"/>
  <c r="DA34" i="13"/>
  <c r="CV34" i="13"/>
  <c r="CU34" i="13"/>
  <c r="CP34" i="13"/>
  <c r="CO34" i="13"/>
  <c r="CJ34" i="13"/>
  <c r="CI34" i="13"/>
  <c r="CD34" i="13"/>
  <c r="CC34" i="13"/>
  <c r="BX34" i="13"/>
  <c r="BW34" i="13"/>
  <c r="BR34" i="13"/>
  <c r="BQ34" i="13"/>
  <c r="BL34" i="13"/>
  <c r="BK34" i="13"/>
  <c r="BF34" i="13"/>
  <c r="BE34" i="13"/>
  <c r="AZ34" i="13"/>
  <c r="AY34" i="13"/>
  <c r="AT34" i="13"/>
  <c r="AS34" i="13"/>
  <c r="AN34" i="13"/>
  <c r="AM34" i="13"/>
  <c r="AH34" i="13"/>
  <c r="AG34" i="13"/>
  <c r="AB34" i="13"/>
  <c r="AA34" i="13"/>
  <c r="V34" i="13"/>
  <c r="U34" i="13"/>
  <c r="P34" i="13"/>
  <c r="O34" i="13"/>
  <c r="DT33" i="13"/>
  <c r="DS33" i="13"/>
  <c r="DN33" i="13"/>
  <c r="DM33" i="13"/>
  <c r="DH33" i="13"/>
  <c r="DG33" i="13"/>
  <c r="DB33" i="13"/>
  <c r="DA33" i="13"/>
  <c r="CV33" i="13"/>
  <c r="CU33" i="13"/>
  <c r="CP33" i="13"/>
  <c r="CO33" i="13"/>
  <c r="CJ33" i="13"/>
  <c r="CI33" i="13"/>
  <c r="CD33" i="13"/>
  <c r="CC33" i="13"/>
  <c r="BX33" i="13"/>
  <c r="BW33" i="13"/>
  <c r="BR33" i="13"/>
  <c r="BQ33" i="13"/>
  <c r="BL33" i="13"/>
  <c r="BK33" i="13"/>
  <c r="BF33" i="13"/>
  <c r="BE33" i="13"/>
  <c r="AZ33" i="13"/>
  <c r="AY33" i="13"/>
  <c r="AT33" i="13"/>
  <c r="AS33" i="13"/>
  <c r="AN33" i="13"/>
  <c r="AM33" i="13"/>
  <c r="AH33" i="13"/>
  <c r="AG33" i="13"/>
  <c r="AB33" i="13"/>
  <c r="AA33" i="13"/>
  <c r="V33" i="13"/>
  <c r="U33" i="13"/>
  <c r="P33" i="13"/>
  <c r="O33" i="13"/>
  <c r="DT32" i="13"/>
  <c r="DS32" i="13"/>
  <c r="DN32" i="13"/>
  <c r="DM32" i="13"/>
  <c r="DH32" i="13"/>
  <c r="DG32" i="13"/>
  <c r="DB32" i="13"/>
  <c r="DA32" i="13"/>
  <c r="CV32" i="13"/>
  <c r="CU32" i="13"/>
  <c r="CP32" i="13"/>
  <c r="CO32" i="13"/>
  <c r="CJ32" i="13"/>
  <c r="CI32" i="13"/>
  <c r="CD32" i="13"/>
  <c r="CC32" i="13"/>
  <c r="BX32" i="13"/>
  <c r="BW32" i="13"/>
  <c r="BR32" i="13"/>
  <c r="BQ32" i="13"/>
  <c r="BL32" i="13"/>
  <c r="BK32" i="13"/>
  <c r="BF32" i="13"/>
  <c r="BE32" i="13"/>
  <c r="AZ32" i="13"/>
  <c r="AY32" i="13"/>
  <c r="AT32" i="13"/>
  <c r="AS32" i="13"/>
  <c r="AN32" i="13"/>
  <c r="AM32" i="13"/>
  <c r="AH32" i="13"/>
  <c r="AG32" i="13"/>
  <c r="AB32" i="13"/>
  <c r="AA32" i="13"/>
  <c r="V32" i="13"/>
  <c r="U32" i="13"/>
  <c r="P32" i="13"/>
  <c r="O32" i="13"/>
  <c r="DT31" i="13"/>
  <c r="DU31" i="13" s="1"/>
  <c r="DV31" i="13" s="1"/>
  <c r="DS31" i="13"/>
  <c r="DN31" i="13"/>
  <c r="DO31" i="13" s="1"/>
  <c r="DP31" i="13" s="1"/>
  <c r="DM31" i="13"/>
  <c r="DH31" i="13"/>
  <c r="DI31" i="13" s="1"/>
  <c r="DJ31" i="13" s="1"/>
  <c r="DG31" i="13"/>
  <c r="DB31" i="13"/>
  <c r="DC31" i="13" s="1"/>
  <c r="DD31" i="13" s="1"/>
  <c r="DA31" i="13"/>
  <c r="CV31" i="13"/>
  <c r="CW31" i="13" s="1"/>
  <c r="CX31" i="13" s="1"/>
  <c r="CU31" i="13"/>
  <c r="CP31" i="13"/>
  <c r="CQ31" i="13" s="1"/>
  <c r="CR31" i="13" s="1"/>
  <c r="CO31" i="13"/>
  <c r="CJ31" i="13"/>
  <c r="CK31" i="13" s="1"/>
  <c r="CL31" i="13" s="1"/>
  <c r="CI31" i="13"/>
  <c r="CD31" i="13"/>
  <c r="CE31" i="13" s="1"/>
  <c r="CF31" i="13" s="1"/>
  <c r="CC31" i="13"/>
  <c r="BX31" i="13"/>
  <c r="BY31" i="13" s="1"/>
  <c r="BZ31" i="13" s="1"/>
  <c r="BW31" i="13"/>
  <c r="BR31" i="13"/>
  <c r="BS31" i="13" s="1"/>
  <c r="BT31" i="13" s="1"/>
  <c r="BQ31" i="13"/>
  <c r="BL31" i="13"/>
  <c r="BM31" i="13" s="1"/>
  <c r="BN31" i="13" s="1"/>
  <c r="BK31" i="13"/>
  <c r="BF31" i="13"/>
  <c r="BG31" i="13" s="1"/>
  <c r="BH31" i="13" s="1"/>
  <c r="BE31" i="13"/>
  <c r="AZ31" i="13"/>
  <c r="BA31" i="13" s="1"/>
  <c r="BB31" i="13" s="1"/>
  <c r="AY31" i="13"/>
  <c r="AT31" i="13"/>
  <c r="AU31" i="13" s="1"/>
  <c r="AV31" i="13" s="1"/>
  <c r="AS31" i="13"/>
  <c r="AN31" i="13"/>
  <c r="AO31" i="13" s="1"/>
  <c r="AP31" i="13" s="1"/>
  <c r="AM31" i="13"/>
  <c r="AH31" i="13"/>
  <c r="AI31" i="13" s="1"/>
  <c r="AJ31" i="13" s="1"/>
  <c r="AG31" i="13"/>
  <c r="AB31" i="13"/>
  <c r="AC31" i="13" s="1"/>
  <c r="AD31" i="13" s="1"/>
  <c r="AA31" i="13"/>
  <c r="V31" i="13"/>
  <c r="W31" i="13" s="1"/>
  <c r="X31" i="13" s="1"/>
  <c r="U31" i="13"/>
  <c r="P31" i="13"/>
  <c r="Q31" i="13" s="1"/>
  <c r="R31" i="13" s="1"/>
  <c r="O31" i="13"/>
  <c r="DT30" i="13"/>
  <c r="DS30" i="13"/>
  <c r="DN30" i="13"/>
  <c r="DM30" i="13"/>
  <c r="DH30" i="13"/>
  <c r="DG30" i="13"/>
  <c r="DB30" i="13"/>
  <c r="DA30" i="13"/>
  <c r="CV30" i="13"/>
  <c r="CU30" i="13"/>
  <c r="CP30" i="13"/>
  <c r="CO30" i="13"/>
  <c r="CJ30" i="13"/>
  <c r="CI30" i="13"/>
  <c r="CD30" i="13"/>
  <c r="CC30" i="13"/>
  <c r="BX30" i="13"/>
  <c r="BW30" i="13"/>
  <c r="BR30" i="13"/>
  <c r="BQ30" i="13"/>
  <c r="BL30" i="13"/>
  <c r="BK30" i="13"/>
  <c r="BF30" i="13"/>
  <c r="BE30" i="13"/>
  <c r="AZ30" i="13"/>
  <c r="AY30" i="13"/>
  <c r="AT30" i="13"/>
  <c r="AS30" i="13"/>
  <c r="AN30" i="13"/>
  <c r="AM30" i="13"/>
  <c r="AH30" i="13"/>
  <c r="AG30" i="13"/>
  <c r="AB30" i="13"/>
  <c r="AA30" i="13"/>
  <c r="V30" i="13"/>
  <c r="U30" i="13"/>
  <c r="P30" i="13"/>
  <c r="O30" i="13"/>
  <c r="DT29" i="13"/>
  <c r="DS29" i="13"/>
  <c r="DN29" i="13"/>
  <c r="DM29" i="13"/>
  <c r="DH29" i="13"/>
  <c r="DG29" i="13"/>
  <c r="DB29" i="13"/>
  <c r="DA29" i="13"/>
  <c r="CV29" i="13"/>
  <c r="CU29" i="13"/>
  <c r="CP29" i="13"/>
  <c r="CO29" i="13"/>
  <c r="CJ29" i="13"/>
  <c r="CI29" i="13"/>
  <c r="CD29" i="13"/>
  <c r="CC29" i="13"/>
  <c r="BX29" i="13"/>
  <c r="BW29" i="13"/>
  <c r="BR29" i="13"/>
  <c r="BQ29" i="13"/>
  <c r="BL29" i="13"/>
  <c r="BK29" i="13"/>
  <c r="BF29" i="13"/>
  <c r="BE29" i="13"/>
  <c r="AZ29" i="13"/>
  <c r="AY29" i="13"/>
  <c r="AT29" i="13"/>
  <c r="AS29" i="13"/>
  <c r="AN29" i="13"/>
  <c r="AM29" i="13"/>
  <c r="AH29" i="13"/>
  <c r="AG29" i="13"/>
  <c r="AB29" i="13"/>
  <c r="AA29" i="13"/>
  <c r="V29" i="13"/>
  <c r="U29" i="13"/>
  <c r="P29" i="13"/>
  <c r="O29" i="13"/>
  <c r="DT28" i="13"/>
  <c r="DS28" i="13"/>
  <c r="DN28" i="13"/>
  <c r="DM28" i="13"/>
  <c r="DH28" i="13"/>
  <c r="DG28" i="13"/>
  <c r="DB28" i="13"/>
  <c r="DA28" i="13"/>
  <c r="CV28" i="13"/>
  <c r="CU28" i="13"/>
  <c r="CP28" i="13"/>
  <c r="CO28" i="13"/>
  <c r="CJ28" i="13"/>
  <c r="CI28" i="13"/>
  <c r="CD28" i="13"/>
  <c r="CC28" i="13"/>
  <c r="BX28" i="13"/>
  <c r="BW28" i="13"/>
  <c r="BR28" i="13"/>
  <c r="BQ28" i="13"/>
  <c r="BL28" i="13"/>
  <c r="BK28" i="13"/>
  <c r="BF28" i="13"/>
  <c r="BE28" i="13"/>
  <c r="AZ28" i="13"/>
  <c r="AY28" i="13"/>
  <c r="AT28" i="13"/>
  <c r="AS28" i="13"/>
  <c r="AN28" i="13"/>
  <c r="AM28" i="13"/>
  <c r="AH28" i="13"/>
  <c r="AG28" i="13"/>
  <c r="AB28" i="13"/>
  <c r="AA28" i="13"/>
  <c r="V28" i="13"/>
  <c r="U28" i="13"/>
  <c r="P28" i="13"/>
  <c r="O28" i="13"/>
  <c r="DT27" i="13"/>
  <c r="DS27" i="13"/>
  <c r="DN27" i="13"/>
  <c r="DM27" i="13"/>
  <c r="DH27" i="13"/>
  <c r="DG27" i="13"/>
  <c r="DB27" i="13"/>
  <c r="DA27" i="13"/>
  <c r="CV27" i="13"/>
  <c r="CU27" i="13"/>
  <c r="CP27" i="13"/>
  <c r="CO27" i="13"/>
  <c r="CJ27" i="13"/>
  <c r="CI27" i="13"/>
  <c r="CD27" i="13"/>
  <c r="CC27" i="13"/>
  <c r="BX27" i="13"/>
  <c r="BW27" i="13"/>
  <c r="BR27" i="13"/>
  <c r="BQ27" i="13"/>
  <c r="BL27" i="13"/>
  <c r="BK27" i="13"/>
  <c r="BF27" i="13"/>
  <c r="BE27" i="13"/>
  <c r="AZ27" i="13"/>
  <c r="AY27" i="13"/>
  <c r="AT27" i="13"/>
  <c r="AS27" i="13"/>
  <c r="AN27" i="13"/>
  <c r="AM27" i="13"/>
  <c r="AH27" i="13"/>
  <c r="AG27" i="13"/>
  <c r="AB27" i="13"/>
  <c r="AA27" i="13"/>
  <c r="V27" i="13"/>
  <c r="U27" i="13"/>
  <c r="P27" i="13"/>
  <c r="O27" i="13"/>
  <c r="DT26" i="13"/>
  <c r="DS26" i="13"/>
  <c r="DN26" i="13"/>
  <c r="DM26" i="13"/>
  <c r="DH26" i="13"/>
  <c r="DG26" i="13"/>
  <c r="DB26" i="13"/>
  <c r="DA26" i="13"/>
  <c r="CV26" i="13"/>
  <c r="CU26" i="13"/>
  <c r="CP26" i="13"/>
  <c r="CO26" i="13"/>
  <c r="CJ26" i="13"/>
  <c r="CI26" i="13"/>
  <c r="CD26" i="13"/>
  <c r="CC26" i="13"/>
  <c r="BX26" i="13"/>
  <c r="BW26" i="13"/>
  <c r="BR26" i="13"/>
  <c r="BQ26" i="13"/>
  <c r="BL26" i="13"/>
  <c r="BK26" i="13"/>
  <c r="BF26" i="13"/>
  <c r="BE26" i="13"/>
  <c r="AZ26" i="13"/>
  <c r="AY26" i="13"/>
  <c r="AT26" i="13"/>
  <c r="AS26" i="13"/>
  <c r="AN26" i="13"/>
  <c r="AM26" i="13"/>
  <c r="AH26" i="13"/>
  <c r="AG26" i="13"/>
  <c r="AB26" i="13"/>
  <c r="AA26" i="13"/>
  <c r="V26" i="13"/>
  <c r="U26" i="13"/>
  <c r="P26" i="13"/>
  <c r="O26" i="13"/>
  <c r="DT25" i="13"/>
  <c r="DS25" i="13"/>
  <c r="DN25" i="13"/>
  <c r="DO25" i="13" s="1"/>
  <c r="DP25" i="13" s="1"/>
  <c r="DM25" i="13"/>
  <c r="DH25" i="13"/>
  <c r="DG25" i="13"/>
  <c r="DB25" i="13"/>
  <c r="DC25" i="13" s="1"/>
  <c r="DD25" i="13" s="1"/>
  <c r="DA25" i="13"/>
  <c r="CV25" i="13"/>
  <c r="CU25" i="13"/>
  <c r="CP25" i="13"/>
  <c r="CO25" i="13"/>
  <c r="CJ25" i="13"/>
  <c r="CI25" i="13"/>
  <c r="CD25" i="13"/>
  <c r="CC25" i="13"/>
  <c r="BX25" i="13"/>
  <c r="BW25" i="13"/>
  <c r="BR25" i="13"/>
  <c r="BQ25" i="13"/>
  <c r="BL25" i="13"/>
  <c r="BK25" i="13"/>
  <c r="BF25" i="13"/>
  <c r="BE25" i="13"/>
  <c r="AZ25" i="13"/>
  <c r="AY25" i="13"/>
  <c r="AT25" i="13"/>
  <c r="AS25" i="13"/>
  <c r="AN25" i="13"/>
  <c r="AM25" i="13"/>
  <c r="AH25" i="13"/>
  <c r="AG25" i="13"/>
  <c r="AB25" i="13"/>
  <c r="AA25" i="13"/>
  <c r="V25" i="13"/>
  <c r="U25" i="13"/>
  <c r="P25" i="13"/>
  <c r="O25" i="13"/>
  <c r="DT24" i="13"/>
  <c r="DS24" i="13"/>
  <c r="DN24" i="13"/>
  <c r="DM24" i="13"/>
  <c r="DH24" i="13"/>
  <c r="DG24" i="13"/>
  <c r="DB24" i="13"/>
  <c r="DA24" i="13"/>
  <c r="CV24" i="13"/>
  <c r="CU24" i="13"/>
  <c r="CP24" i="13"/>
  <c r="CO24" i="13"/>
  <c r="CJ24" i="13"/>
  <c r="CI24" i="13"/>
  <c r="CD24" i="13"/>
  <c r="CC24" i="13"/>
  <c r="BX24" i="13"/>
  <c r="BW24" i="13"/>
  <c r="BR24" i="13"/>
  <c r="BQ24" i="13"/>
  <c r="BL24" i="13"/>
  <c r="BK24" i="13"/>
  <c r="BF24" i="13"/>
  <c r="BE24" i="13"/>
  <c r="AZ24" i="13"/>
  <c r="AY24" i="13"/>
  <c r="AT24" i="13"/>
  <c r="AS24" i="13"/>
  <c r="AN24" i="13"/>
  <c r="AM24" i="13"/>
  <c r="AH24" i="13"/>
  <c r="AG24" i="13"/>
  <c r="AB24" i="13"/>
  <c r="AA24" i="13"/>
  <c r="V24" i="13"/>
  <c r="U24" i="13"/>
  <c r="P24" i="13"/>
  <c r="O24" i="13"/>
  <c r="DT23" i="13"/>
  <c r="DS23" i="13"/>
  <c r="DN23" i="13"/>
  <c r="DM23" i="13"/>
  <c r="DH23" i="13"/>
  <c r="DG23" i="13"/>
  <c r="DB23" i="13"/>
  <c r="DA23" i="13"/>
  <c r="CV23" i="13"/>
  <c r="CU23" i="13"/>
  <c r="CP23" i="13"/>
  <c r="CO23" i="13"/>
  <c r="CJ23" i="13"/>
  <c r="CI23" i="13"/>
  <c r="CD23" i="13"/>
  <c r="CC23" i="13"/>
  <c r="BX23" i="13"/>
  <c r="BW23" i="13"/>
  <c r="BR23" i="13"/>
  <c r="BQ23" i="13"/>
  <c r="BL23" i="13"/>
  <c r="BK23" i="13"/>
  <c r="BF23" i="13"/>
  <c r="BE23" i="13"/>
  <c r="AZ23" i="13"/>
  <c r="AY23" i="13"/>
  <c r="AT23" i="13"/>
  <c r="AS23" i="13"/>
  <c r="AN23" i="13"/>
  <c r="AM23" i="13"/>
  <c r="AH23" i="13"/>
  <c r="AG23" i="13"/>
  <c r="AB23" i="13"/>
  <c r="AA23" i="13"/>
  <c r="V23" i="13"/>
  <c r="U23" i="13"/>
  <c r="P23" i="13"/>
  <c r="O23" i="13"/>
  <c r="DT22" i="13"/>
  <c r="DS22" i="13"/>
  <c r="DN22" i="13"/>
  <c r="DM22" i="13"/>
  <c r="DH22" i="13"/>
  <c r="DG22" i="13"/>
  <c r="DB22" i="13"/>
  <c r="DA22" i="13"/>
  <c r="CV22" i="13"/>
  <c r="CU22" i="13"/>
  <c r="CP22" i="13"/>
  <c r="CO22" i="13"/>
  <c r="CJ22" i="13"/>
  <c r="CI22" i="13"/>
  <c r="CD22" i="13"/>
  <c r="CC22" i="13"/>
  <c r="BX22" i="13"/>
  <c r="BW22" i="13"/>
  <c r="BR22" i="13"/>
  <c r="BQ22" i="13"/>
  <c r="BL22" i="13"/>
  <c r="BK22" i="13"/>
  <c r="BF22" i="13"/>
  <c r="BE22" i="13"/>
  <c r="AZ22" i="13"/>
  <c r="AY22" i="13"/>
  <c r="AT22" i="13"/>
  <c r="AS22" i="13"/>
  <c r="AN22" i="13"/>
  <c r="AM22" i="13"/>
  <c r="AH22" i="13"/>
  <c r="AG22" i="13"/>
  <c r="AB22" i="13"/>
  <c r="AA22" i="13"/>
  <c r="V22" i="13"/>
  <c r="U22" i="13"/>
  <c r="P22" i="13"/>
  <c r="O22" i="13"/>
  <c r="DT21" i="13"/>
  <c r="DS21" i="13"/>
  <c r="DN21" i="13"/>
  <c r="DM21" i="13"/>
  <c r="DH21" i="13"/>
  <c r="DG21" i="13"/>
  <c r="DB21" i="13"/>
  <c r="DA21" i="13"/>
  <c r="CV21" i="13"/>
  <c r="CU21" i="13"/>
  <c r="CP21" i="13"/>
  <c r="CO21" i="13"/>
  <c r="CJ21" i="13"/>
  <c r="CI21" i="13"/>
  <c r="CD21" i="13"/>
  <c r="CC21" i="13"/>
  <c r="BX21" i="13"/>
  <c r="BW21" i="13"/>
  <c r="BR21" i="13"/>
  <c r="BQ21" i="13"/>
  <c r="BL21" i="13"/>
  <c r="BK21" i="13"/>
  <c r="BF21" i="13"/>
  <c r="BE21" i="13"/>
  <c r="AZ21" i="13"/>
  <c r="AY21" i="13"/>
  <c r="AT21" i="13"/>
  <c r="AS21" i="13"/>
  <c r="AN21" i="13"/>
  <c r="AM21" i="13"/>
  <c r="AH21" i="13"/>
  <c r="AG21" i="13"/>
  <c r="AB21" i="13"/>
  <c r="AA21" i="13"/>
  <c r="V21" i="13"/>
  <c r="U21" i="13"/>
  <c r="P21" i="13"/>
  <c r="O21" i="13"/>
  <c r="DT20" i="13"/>
  <c r="DS20" i="13"/>
  <c r="DN20" i="13"/>
  <c r="DM20" i="13"/>
  <c r="DH20" i="13"/>
  <c r="DG20" i="13"/>
  <c r="DB20" i="13"/>
  <c r="DA20" i="13"/>
  <c r="CV20" i="13"/>
  <c r="CU20" i="13"/>
  <c r="CP20" i="13"/>
  <c r="CO20" i="13"/>
  <c r="CJ20" i="13"/>
  <c r="CI20" i="13"/>
  <c r="CD20" i="13"/>
  <c r="CC20" i="13"/>
  <c r="BX20" i="13"/>
  <c r="BW20" i="13"/>
  <c r="BR20" i="13"/>
  <c r="BQ20" i="13"/>
  <c r="BL20" i="13"/>
  <c r="BK20" i="13"/>
  <c r="BF20" i="13"/>
  <c r="BE20" i="13"/>
  <c r="AZ20" i="13"/>
  <c r="AY20" i="13"/>
  <c r="AT20" i="13"/>
  <c r="AS20" i="13"/>
  <c r="AN20" i="13"/>
  <c r="AM20" i="13"/>
  <c r="AH20" i="13"/>
  <c r="AG20" i="13"/>
  <c r="AB20" i="13"/>
  <c r="AA20" i="13"/>
  <c r="V20" i="13"/>
  <c r="U20" i="13"/>
  <c r="P20" i="13"/>
  <c r="O20" i="13"/>
  <c r="DR19" i="13"/>
  <c r="DL19" i="13"/>
  <c r="DM19" i="13" s="1"/>
  <c r="DF19" i="13"/>
  <c r="DH19" i="13" s="1"/>
  <c r="DI19" i="13" s="1"/>
  <c r="DJ19" i="13" s="1"/>
  <c r="CZ19" i="13"/>
  <c r="DA19" i="13" s="1"/>
  <c r="CT19" i="13"/>
  <c r="CU19" i="13" s="1"/>
  <c r="CN19" i="13"/>
  <c r="CO19" i="13" s="1"/>
  <c r="CH19" i="13"/>
  <c r="CJ19" i="13" s="1"/>
  <c r="CK19" i="13" s="1"/>
  <c r="CL19" i="13" s="1"/>
  <c r="CB19" i="13"/>
  <c r="CD19" i="13" s="1"/>
  <c r="CE19" i="13" s="1"/>
  <c r="CF19" i="13" s="1"/>
  <c r="BV19" i="13"/>
  <c r="BP19" i="13"/>
  <c r="BQ19" i="13" s="1"/>
  <c r="BJ19" i="13"/>
  <c r="BL19" i="13" s="1"/>
  <c r="BM19" i="13" s="1"/>
  <c r="BN19" i="13" s="1"/>
  <c r="BD19" i="13"/>
  <c r="BF19" i="13" s="1"/>
  <c r="BG19" i="13" s="1"/>
  <c r="BH19" i="13" s="1"/>
  <c r="AX19" i="13"/>
  <c r="AR19" i="13"/>
  <c r="AS19" i="13" s="1"/>
  <c r="AL19" i="13"/>
  <c r="AN19" i="13" s="1"/>
  <c r="AO19" i="13" s="1"/>
  <c r="AP19" i="13" s="1"/>
  <c r="AF19" i="13"/>
  <c r="AH19" i="13" s="1"/>
  <c r="AI19" i="13" s="1"/>
  <c r="AJ19" i="13" s="1"/>
  <c r="Z19" i="13"/>
  <c r="T19" i="13"/>
  <c r="U19" i="13" s="1"/>
  <c r="N19" i="13"/>
  <c r="P19" i="13" s="1"/>
  <c r="Q19" i="13" s="1"/>
  <c r="R19" i="13" s="1"/>
  <c r="BL68" i="12"/>
  <c r="BK68" i="12"/>
  <c r="BF68" i="12"/>
  <c r="BE68" i="12"/>
  <c r="AZ68" i="12"/>
  <c r="AY68" i="12"/>
  <c r="AT68" i="12"/>
  <c r="AS68" i="12"/>
  <c r="AN68" i="12"/>
  <c r="AM68" i="12"/>
  <c r="AH68" i="12"/>
  <c r="AG68" i="12"/>
  <c r="AB68" i="12"/>
  <c r="AA68" i="12"/>
  <c r="V68" i="12"/>
  <c r="U68" i="12"/>
  <c r="P68" i="12"/>
  <c r="O68" i="12"/>
  <c r="BL67" i="12"/>
  <c r="BK67" i="12"/>
  <c r="BF67" i="12"/>
  <c r="BE67" i="12"/>
  <c r="AZ67" i="12"/>
  <c r="AY67" i="12"/>
  <c r="AT67" i="12"/>
  <c r="AS67" i="12"/>
  <c r="AN67" i="12"/>
  <c r="AM67" i="12"/>
  <c r="AH67" i="12"/>
  <c r="AG67" i="12"/>
  <c r="AB67" i="12"/>
  <c r="AA67" i="12"/>
  <c r="V67" i="12"/>
  <c r="U67" i="12"/>
  <c r="P67" i="12"/>
  <c r="O67" i="12"/>
  <c r="BL66" i="12"/>
  <c r="BK66" i="12"/>
  <c r="BF66" i="12"/>
  <c r="BE66" i="12"/>
  <c r="AZ66" i="12"/>
  <c r="AY66" i="12"/>
  <c r="AT66" i="12"/>
  <c r="AS66" i="12"/>
  <c r="AN66" i="12"/>
  <c r="AM66" i="12"/>
  <c r="AH66" i="12"/>
  <c r="AG66" i="12"/>
  <c r="AB66" i="12"/>
  <c r="AA66" i="12"/>
  <c r="V66" i="12"/>
  <c r="U66" i="12"/>
  <c r="P66" i="12"/>
  <c r="O66" i="12"/>
  <c r="BL65" i="12"/>
  <c r="BK65" i="12"/>
  <c r="BF65" i="12"/>
  <c r="BE65" i="12"/>
  <c r="AZ65" i="12"/>
  <c r="AY65" i="12"/>
  <c r="AT65" i="12"/>
  <c r="AS65" i="12"/>
  <c r="AN65" i="12"/>
  <c r="AM65" i="12"/>
  <c r="AH65" i="12"/>
  <c r="AG65" i="12"/>
  <c r="AB65" i="12"/>
  <c r="AA65" i="12"/>
  <c r="V65" i="12"/>
  <c r="U65" i="12"/>
  <c r="P65" i="12"/>
  <c r="O65" i="12"/>
  <c r="BL64" i="12"/>
  <c r="BM64" i="12" s="1"/>
  <c r="BN64" i="12" s="1"/>
  <c r="BK64" i="12"/>
  <c r="BF64" i="12"/>
  <c r="BG64" i="12" s="1"/>
  <c r="BH64" i="12" s="1"/>
  <c r="BE64" i="12"/>
  <c r="AZ64" i="12"/>
  <c r="BA64" i="12" s="1"/>
  <c r="BB64" i="12" s="1"/>
  <c r="AY64" i="12"/>
  <c r="AT64" i="12"/>
  <c r="AU64" i="12" s="1"/>
  <c r="AV64" i="12" s="1"/>
  <c r="AS64" i="12"/>
  <c r="AN64" i="12"/>
  <c r="AO64" i="12" s="1"/>
  <c r="AP64" i="12" s="1"/>
  <c r="AM64" i="12"/>
  <c r="AH64" i="12"/>
  <c r="AI64" i="12" s="1"/>
  <c r="AJ64" i="12" s="1"/>
  <c r="AG64" i="12"/>
  <c r="AB64" i="12"/>
  <c r="AC64" i="12" s="1"/>
  <c r="AD64" i="12" s="1"/>
  <c r="AA64" i="12"/>
  <c r="V64" i="12"/>
  <c r="W64" i="12" s="1"/>
  <c r="X64" i="12" s="1"/>
  <c r="U64" i="12"/>
  <c r="P64" i="12"/>
  <c r="Q64" i="12" s="1"/>
  <c r="R64" i="12" s="1"/>
  <c r="O64" i="12"/>
  <c r="BL63" i="12"/>
  <c r="BK63" i="12"/>
  <c r="BF63" i="12"/>
  <c r="BE63" i="12"/>
  <c r="AZ63" i="12"/>
  <c r="AY63" i="12"/>
  <c r="AT63" i="12"/>
  <c r="AS63" i="12"/>
  <c r="AN63" i="12"/>
  <c r="AM63" i="12"/>
  <c r="AH63" i="12"/>
  <c r="AG63" i="12"/>
  <c r="AB63" i="12"/>
  <c r="AA63" i="12"/>
  <c r="V63" i="12"/>
  <c r="U63" i="12"/>
  <c r="P63" i="12"/>
  <c r="O63" i="12"/>
  <c r="BL62" i="12"/>
  <c r="BK62" i="12"/>
  <c r="BF62" i="12"/>
  <c r="BE62" i="12"/>
  <c r="AZ62" i="12"/>
  <c r="AY62" i="12"/>
  <c r="AT62" i="12"/>
  <c r="AS62" i="12"/>
  <c r="AN62" i="12"/>
  <c r="AM62" i="12"/>
  <c r="AH62" i="12"/>
  <c r="AG62" i="12"/>
  <c r="AB62" i="12"/>
  <c r="AA62" i="12"/>
  <c r="V62" i="12"/>
  <c r="U62" i="12"/>
  <c r="P62" i="12"/>
  <c r="O62" i="12"/>
  <c r="BL61" i="12"/>
  <c r="BK61" i="12"/>
  <c r="BF61" i="12"/>
  <c r="BE61" i="12"/>
  <c r="AZ61" i="12"/>
  <c r="AY61" i="12"/>
  <c r="AT61" i="12"/>
  <c r="AS61" i="12"/>
  <c r="AN61" i="12"/>
  <c r="AM61" i="12"/>
  <c r="AH61" i="12"/>
  <c r="AG61" i="12"/>
  <c r="AB61" i="12"/>
  <c r="AA61" i="12"/>
  <c r="V61" i="12"/>
  <c r="U61" i="12"/>
  <c r="P61" i="12"/>
  <c r="O61" i="12"/>
  <c r="BL60" i="12"/>
  <c r="BM60" i="12" s="1"/>
  <c r="BN60" i="12" s="1"/>
  <c r="BK60" i="12"/>
  <c r="BF60" i="12"/>
  <c r="BG60" i="12" s="1"/>
  <c r="BH60" i="12" s="1"/>
  <c r="BE60" i="12"/>
  <c r="AZ60" i="12"/>
  <c r="BA60" i="12" s="1"/>
  <c r="BB60" i="12" s="1"/>
  <c r="AY60" i="12"/>
  <c r="AT60" i="12"/>
  <c r="AU60" i="12" s="1"/>
  <c r="AV60" i="12" s="1"/>
  <c r="AS60" i="12"/>
  <c r="AN60" i="12"/>
  <c r="AO60" i="12" s="1"/>
  <c r="AP60" i="12" s="1"/>
  <c r="AM60" i="12"/>
  <c r="AH60" i="12"/>
  <c r="AI60" i="12" s="1"/>
  <c r="AJ60" i="12" s="1"/>
  <c r="AG60" i="12"/>
  <c r="AB60" i="12"/>
  <c r="AC60" i="12" s="1"/>
  <c r="AD60" i="12" s="1"/>
  <c r="AA60" i="12"/>
  <c r="V60" i="12"/>
  <c r="W60" i="12" s="1"/>
  <c r="X60" i="12" s="1"/>
  <c r="U60" i="12"/>
  <c r="P60" i="12"/>
  <c r="Q60" i="12" s="1"/>
  <c r="R60" i="12" s="1"/>
  <c r="O60" i="12"/>
  <c r="BL59" i="12"/>
  <c r="BK59" i="12"/>
  <c r="BF59" i="12"/>
  <c r="BE59" i="12"/>
  <c r="AZ59" i="12"/>
  <c r="AY59" i="12"/>
  <c r="AT59" i="12"/>
  <c r="AS59" i="12"/>
  <c r="AN59" i="12"/>
  <c r="AM59" i="12"/>
  <c r="AH59" i="12"/>
  <c r="AG59" i="12"/>
  <c r="AB59" i="12"/>
  <c r="AA59" i="12"/>
  <c r="V59" i="12"/>
  <c r="U59" i="12"/>
  <c r="P59" i="12"/>
  <c r="O59" i="12"/>
  <c r="BL58" i="12"/>
  <c r="BK58" i="12"/>
  <c r="BF58" i="12"/>
  <c r="BE58" i="12"/>
  <c r="AZ58" i="12"/>
  <c r="AY58" i="12"/>
  <c r="AT58" i="12"/>
  <c r="AS58" i="12"/>
  <c r="AN58" i="12"/>
  <c r="AM58" i="12"/>
  <c r="AH58" i="12"/>
  <c r="AG58" i="12"/>
  <c r="AB58" i="12"/>
  <c r="AA58" i="12"/>
  <c r="V58" i="12"/>
  <c r="U58" i="12"/>
  <c r="P58" i="12"/>
  <c r="O58" i="12"/>
  <c r="BL57" i="12"/>
  <c r="BK57" i="12"/>
  <c r="BF57" i="12"/>
  <c r="BE57" i="12"/>
  <c r="AZ57" i="12"/>
  <c r="AY57" i="12"/>
  <c r="AT57" i="12"/>
  <c r="AS57" i="12"/>
  <c r="AN57" i="12"/>
  <c r="AM57" i="12"/>
  <c r="AH57" i="12"/>
  <c r="AG57" i="12"/>
  <c r="AB57" i="12"/>
  <c r="AA57" i="12"/>
  <c r="V57" i="12"/>
  <c r="U57" i="12"/>
  <c r="P57" i="12"/>
  <c r="O57" i="12"/>
  <c r="BL56" i="12"/>
  <c r="BK56" i="12"/>
  <c r="BF56" i="12"/>
  <c r="BE56" i="12"/>
  <c r="AZ56" i="12"/>
  <c r="AY56" i="12"/>
  <c r="AT56" i="12"/>
  <c r="AS56" i="12"/>
  <c r="AN56" i="12"/>
  <c r="AM56" i="12"/>
  <c r="AH56" i="12"/>
  <c r="AG56" i="12"/>
  <c r="AB56" i="12"/>
  <c r="AA56" i="12"/>
  <c r="V56" i="12"/>
  <c r="U56" i="12"/>
  <c r="P56" i="12"/>
  <c r="O56" i="12"/>
  <c r="BL55" i="12"/>
  <c r="BK55" i="12"/>
  <c r="BF55" i="12"/>
  <c r="BE55" i="12"/>
  <c r="AZ55" i="12"/>
  <c r="AY55" i="12"/>
  <c r="AT55" i="12"/>
  <c r="AS55" i="12"/>
  <c r="AN55" i="12"/>
  <c r="AM55" i="12"/>
  <c r="AH55" i="12"/>
  <c r="AG55" i="12"/>
  <c r="AB55" i="12"/>
  <c r="AA55" i="12"/>
  <c r="V55" i="12"/>
  <c r="U55" i="12"/>
  <c r="P55" i="12"/>
  <c r="O55" i="12"/>
  <c r="BL54" i="12"/>
  <c r="BK54" i="12"/>
  <c r="BF54" i="12"/>
  <c r="BE54" i="12"/>
  <c r="AZ54" i="12"/>
  <c r="AY54" i="12"/>
  <c r="AT54" i="12"/>
  <c r="AS54" i="12"/>
  <c r="AN54" i="12"/>
  <c r="AM54" i="12"/>
  <c r="AH54" i="12"/>
  <c r="AG54" i="12"/>
  <c r="AB54" i="12"/>
  <c r="AA54" i="12"/>
  <c r="V54" i="12"/>
  <c r="U54" i="12"/>
  <c r="P54" i="12"/>
  <c r="O54" i="12"/>
  <c r="BL53" i="12"/>
  <c r="BK53" i="12"/>
  <c r="BF53" i="12"/>
  <c r="BE53" i="12"/>
  <c r="AZ53" i="12"/>
  <c r="AY53" i="12"/>
  <c r="AT53" i="12"/>
  <c r="AS53" i="12"/>
  <c r="AN53" i="12"/>
  <c r="AM53" i="12"/>
  <c r="AH53" i="12"/>
  <c r="AG53" i="12"/>
  <c r="AB53" i="12"/>
  <c r="AA53" i="12"/>
  <c r="V53" i="12"/>
  <c r="U53" i="12"/>
  <c r="P53" i="12"/>
  <c r="O53" i="12"/>
  <c r="BL52" i="12"/>
  <c r="BK52" i="12"/>
  <c r="BF52" i="12"/>
  <c r="BE52" i="12"/>
  <c r="AZ52" i="12"/>
  <c r="AY52" i="12"/>
  <c r="AT52" i="12"/>
  <c r="AS52" i="12"/>
  <c r="AN52" i="12"/>
  <c r="AM52" i="12"/>
  <c r="AH52" i="12"/>
  <c r="AG52" i="12"/>
  <c r="AB52" i="12"/>
  <c r="AA52" i="12"/>
  <c r="V52" i="12"/>
  <c r="U52" i="12"/>
  <c r="P52" i="12"/>
  <c r="O52" i="12"/>
  <c r="BL51" i="12"/>
  <c r="BK51" i="12"/>
  <c r="BF51" i="12"/>
  <c r="BE51" i="12"/>
  <c r="AZ51" i="12"/>
  <c r="AY51" i="12"/>
  <c r="AT51" i="12"/>
  <c r="AS51" i="12"/>
  <c r="AN51" i="12"/>
  <c r="AM51" i="12"/>
  <c r="AH51" i="12"/>
  <c r="AG51" i="12"/>
  <c r="AB51" i="12"/>
  <c r="AA51" i="12"/>
  <c r="V51" i="12"/>
  <c r="U51" i="12"/>
  <c r="P51" i="12"/>
  <c r="O51" i="12"/>
  <c r="BL50" i="12"/>
  <c r="BK50" i="12"/>
  <c r="BF50" i="12"/>
  <c r="BE50" i="12"/>
  <c r="AZ50" i="12"/>
  <c r="AY50" i="12"/>
  <c r="AT50" i="12"/>
  <c r="AS50" i="12"/>
  <c r="AN50" i="12"/>
  <c r="AM50" i="12"/>
  <c r="AH50" i="12"/>
  <c r="AG50" i="12"/>
  <c r="AB50" i="12"/>
  <c r="AA50" i="12"/>
  <c r="V50" i="12"/>
  <c r="U50" i="12"/>
  <c r="P50" i="12"/>
  <c r="O50" i="12"/>
  <c r="BL49" i="12"/>
  <c r="BK49" i="12"/>
  <c r="BF49" i="12"/>
  <c r="BE49" i="12"/>
  <c r="AZ49" i="12"/>
  <c r="AY49" i="12"/>
  <c r="AT49" i="12"/>
  <c r="AS49" i="12"/>
  <c r="AN49" i="12"/>
  <c r="AM49" i="12"/>
  <c r="AH49" i="12"/>
  <c r="AG49" i="12"/>
  <c r="AB49" i="12"/>
  <c r="AA49" i="12"/>
  <c r="V49" i="12"/>
  <c r="U49" i="12"/>
  <c r="P49" i="12"/>
  <c r="O49" i="12"/>
  <c r="BL48" i="12"/>
  <c r="BK48" i="12"/>
  <c r="BF48" i="12"/>
  <c r="BE48" i="12"/>
  <c r="AZ48" i="12"/>
  <c r="AY48" i="12"/>
  <c r="AT48" i="12"/>
  <c r="AS48" i="12"/>
  <c r="AN48" i="12"/>
  <c r="AM48" i="12"/>
  <c r="AH48" i="12"/>
  <c r="AG48" i="12"/>
  <c r="AB48" i="12"/>
  <c r="AA48" i="12"/>
  <c r="V48" i="12"/>
  <c r="U48" i="12"/>
  <c r="P48" i="12"/>
  <c r="O48" i="12"/>
  <c r="BL47" i="12"/>
  <c r="BK47" i="12"/>
  <c r="BF47" i="12"/>
  <c r="BE47" i="12"/>
  <c r="AZ47" i="12"/>
  <c r="AY47" i="12"/>
  <c r="AT47" i="12"/>
  <c r="AS47" i="12"/>
  <c r="AN47" i="12"/>
  <c r="AM47" i="12"/>
  <c r="AH47" i="12"/>
  <c r="AG47" i="12"/>
  <c r="AB47" i="12"/>
  <c r="AA47" i="12"/>
  <c r="V47" i="12"/>
  <c r="U47" i="12"/>
  <c r="P47" i="12"/>
  <c r="O47" i="12"/>
  <c r="BL46" i="12"/>
  <c r="BK46" i="12"/>
  <c r="BF46" i="12"/>
  <c r="BE46" i="12"/>
  <c r="AZ46" i="12"/>
  <c r="AY46" i="12"/>
  <c r="AT46" i="12"/>
  <c r="AS46" i="12"/>
  <c r="AN46" i="12"/>
  <c r="AM46" i="12"/>
  <c r="AH46" i="12"/>
  <c r="AG46" i="12"/>
  <c r="AB46" i="12"/>
  <c r="AA46" i="12"/>
  <c r="V46" i="12"/>
  <c r="U46" i="12"/>
  <c r="P46" i="12"/>
  <c r="O46" i="12"/>
  <c r="BL45" i="12"/>
  <c r="BK45" i="12"/>
  <c r="BF45" i="12"/>
  <c r="BE45" i="12"/>
  <c r="AZ45" i="12"/>
  <c r="AY45" i="12"/>
  <c r="AT45" i="12"/>
  <c r="AS45" i="12"/>
  <c r="AN45" i="12"/>
  <c r="AM45" i="12"/>
  <c r="AH45" i="12"/>
  <c r="AG45" i="12"/>
  <c r="AB45" i="12"/>
  <c r="AA45" i="12"/>
  <c r="V45" i="12"/>
  <c r="U45" i="12"/>
  <c r="P45" i="12"/>
  <c r="O45" i="12"/>
  <c r="BL44" i="12"/>
  <c r="BK44" i="12"/>
  <c r="BF44" i="12"/>
  <c r="BE44" i="12"/>
  <c r="AZ44" i="12"/>
  <c r="AY44" i="12"/>
  <c r="AT44" i="12"/>
  <c r="AS44" i="12"/>
  <c r="AN44" i="12"/>
  <c r="AM44" i="12"/>
  <c r="AH44" i="12"/>
  <c r="AG44" i="12"/>
  <c r="AB44" i="12"/>
  <c r="AA44" i="12"/>
  <c r="V44" i="12"/>
  <c r="U44" i="12"/>
  <c r="P44" i="12"/>
  <c r="O44" i="12"/>
  <c r="BL43" i="12"/>
  <c r="BK43" i="12"/>
  <c r="BF43" i="12"/>
  <c r="BE43" i="12"/>
  <c r="AZ43" i="12"/>
  <c r="AY43" i="12"/>
  <c r="AT43" i="12"/>
  <c r="AS43" i="12"/>
  <c r="AN43" i="12"/>
  <c r="AM43" i="12"/>
  <c r="AH43" i="12"/>
  <c r="AG43" i="12"/>
  <c r="AB43" i="12"/>
  <c r="AA43" i="12"/>
  <c r="V43" i="12"/>
  <c r="U43" i="12"/>
  <c r="P43" i="12"/>
  <c r="O43" i="12"/>
  <c r="BL42" i="12"/>
  <c r="BK42" i="12"/>
  <c r="BF42" i="12"/>
  <c r="BE42" i="12"/>
  <c r="AZ42" i="12"/>
  <c r="AY42" i="12"/>
  <c r="AT42" i="12"/>
  <c r="AS42" i="12"/>
  <c r="AN42" i="12"/>
  <c r="AM42" i="12"/>
  <c r="AH42" i="12"/>
  <c r="AG42" i="12"/>
  <c r="AB42" i="12"/>
  <c r="AA42" i="12"/>
  <c r="V42" i="12"/>
  <c r="U42" i="12"/>
  <c r="P42" i="12"/>
  <c r="O42" i="12"/>
  <c r="BL41" i="12"/>
  <c r="BK41" i="12"/>
  <c r="BF41" i="12"/>
  <c r="BE41" i="12"/>
  <c r="AZ41" i="12"/>
  <c r="AY41" i="12"/>
  <c r="AT41" i="12"/>
  <c r="AS41" i="12"/>
  <c r="AN41" i="12"/>
  <c r="AM41" i="12"/>
  <c r="AH41" i="12"/>
  <c r="AG41" i="12"/>
  <c r="AB41" i="12"/>
  <c r="AA41" i="12"/>
  <c r="V41" i="12"/>
  <c r="U41" i="12"/>
  <c r="P41" i="12"/>
  <c r="O41" i="12"/>
  <c r="BL40" i="12"/>
  <c r="BK40" i="12"/>
  <c r="BF40" i="12"/>
  <c r="BE40" i="12"/>
  <c r="AZ40" i="12"/>
  <c r="AY40" i="12"/>
  <c r="AT40" i="12"/>
  <c r="AS40" i="12"/>
  <c r="AN40" i="12"/>
  <c r="AM40" i="12"/>
  <c r="AH40" i="12"/>
  <c r="AG40" i="12"/>
  <c r="AB40" i="12"/>
  <c r="AA40" i="12"/>
  <c r="V40" i="12"/>
  <c r="U40" i="12"/>
  <c r="P40" i="12"/>
  <c r="O40" i="12"/>
  <c r="BL39" i="12"/>
  <c r="BK39" i="12"/>
  <c r="BF39" i="12"/>
  <c r="BE39" i="12"/>
  <c r="AZ39" i="12"/>
  <c r="AY39" i="12"/>
  <c r="AT39" i="12"/>
  <c r="AS39" i="12"/>
  <c r="AN39" i="12"/>
  <c r="AM39" i="12"/>
  <c r="AH39" i="12"/>
  <c r="AG39" i="12"/>
  <c r="AB39" i="12"/>
  <c r="AA39" i="12"/>
  <c r="V39" i="12"/>
  <c r="U39" i="12"/>
  <c r="P39" i="12"/>
  <c r="O39" i="12"/>
  <c r="BL38" i="12"/>
  <c r="BK38" i="12"/>
  <c r="BF38" i="12"/>
  <c r="BE38" i="12"/>
  <c r="AZ38" i="12"/>
  <c r="AY38" i="12"/>
  <c r="AT38" i="12"/>
  <c r="AS38" i="12"/>
  <c r="AN38" i="12"/>
  <c r="AM38" i="12"/>
  <c r="AH38" i="12"/>
  <c r="AG38" i="12"/>
  <c r="AB38" i="12"/>
  <c r="AA38" i="12"/>
  <c r="V38" i="12"/>
  <c r="U38" i="12"/>
  <c r="P38" i="12"/>
  <c r="O38" i="12"/>
  <c r="BL37" i="12"/>
  <c r="BK37" i="12"/>
  <c r="BF37" i="12"/>
  <c r="BE37" i="12"/>
  <c r="AZ37" i="12"/>
  <c r="AY37" i="12"/>
  <c r="AT37" i="12"/>
  <c r="AS37" i="12"/>
  <c r="AN37" i="12"/>
  <c r="AM37" i="12"/>
  <c r="AH37" i="12"/>
  <c r="AG37" i="12"/>
  <c r="AB37" i="12"/>
  <c r="AA37" i="12"/>
  <c r="V37" i="12"/>
  <c r="U37" i="12"/>
  <c r="P37" i="12"/>
  <c r="O37" i="12"/>
  <c r="BL36" i="12"/>
  <c r="BK36" i="12"/>
  <c r="BF36" i="12"/>
  <c r="BE36" i="12"/>
  <c r="AZ36" i="12"/>
  <c r="AY36" i="12"/>
  <c r="AT36" i="12"/>
  <c r="AS36" i="12"/>
  <c r="AN36" i="12"/>
  <c r="AM36" i="12"/>
  <c r="AH36" i="12"/>
  <c r="AG36" i="12"/>
  <c r="AB36" i="12"/>
  <c r="AA36" i="12"/>
  <c r="V36" i="12"/>
  <c r="U36" i="12"/>
  <c r="P36" i="12"/>
  <c r="O36" i="12"/>
  <c r="BL35" i="12"/>
  <c r="BK35" i="12"/>
  <c r="BF35" i="12"/>
  <c r="BE35" i="12"/>
  <c r="AZ35" i="12"/>
  <c r="AY35" i="12"/>
  <c r="AT35" i="12"/>
  <c r="AS35" i="12"/>
  <c r="AN35" i="12"/>
  <c r="AM35" i="12"/>
  <c r="AH35" i="12"/>
  <c r="AG35" i="12"/>
  <c r="AB35" i="12"/>
  <c r="AA35" i="12"/>
  <c r="V35" i="12"/>
  <c r="U35" i="12"/>
  <c r="P35" i="12"/>
  <c r="O35" i="12"/>
  <c r="BL34" i="12"/>
  <c r="BK34" i="12"/>
  <c r="BF34" i="12"/>
  <c r="BE34" i="12"/>
  <c r="AZ34" i="12"/>
  <c r="AY34" i="12"/>
  <c r="AT34" i="12"/>
  <c r="AS34" i="12"/>
  <c r="AN34" i="12"/>
  <c r="AM34" i="12"/>
  <c r="AH34" i="12"/>
  <c r="AG34" i="12"/>
  <c r="AB34" i="12"/>
  <c r="AA34" i="12"/>
  <c r="V34" i="12"/>
  <c r="U34" i="12"/>
  <c r="P34" i="12"/>
  <c r="O34" i="12"/>
  <c r="BL33" i="12"/>
  <c r="BK33" i="12"/>
  <c r="BF33" i="12"/>
  <c r="BE33" i="12"/>
  <c r="AZ33" i="12"/>
  <c r="AY33" i="12"/>
  <c r="AT33" i="12"/>
  <c r="AS33" i="12"/>
  <c r="AN33" i="12"/>
  <c r="AM33" i="12"/>
  <c r="AH33" i="12"/>
  <c r="AG33" i="12"/>
  <c r="AB33" i="12"/>
  <c r="AA33" i="12"/>
  <c r="V33" i="12"/>
  <c r="U33" i="12"/>
  <c r="P33" i="12"/>
  <c r="O33" i="12"/>
  <c r="BL32" i="12"/>
  <c r="BK32" i="12"/>
  <c r="BF32" i="12"/>
  <c r="BE32" i="12"/>
  <c r="AZ32" i="12"/>
  <c r="AY32" i="12"/>
  <c r="AT32" i="12"/>
  <c r="AS32" i="12"/>
  <c r="AN32" i="12"/>
  <c r="AM32" i="12"/>
  <c r="AH32" i="12"/>
  <c r="AG32" i="12"/>
  <c r="AB32" i="12"/>
  <c r="AA32" i="12"/>
  <c r="V32" i="12"/>
  <c r="U32" i="12"/>
  <c r="P32" i="12"/>
  <c r="O32" i="12"/>
  <c r="BL31" i="12"/>
  <c r="BM31" i="12" s="1"/>
  <c r="BN31" i="12" s="1"/>
  <c r="BK31" i="12"/>
  <c r="BF31" i="12"/>
  <c r="BG31" i="12" s="1"/>
  <c r="BH31" i="12" s="1"/>
  <c r="BE31" i="12"/>
  <c r="AZ31" i="12"/>
  <c r="BA31" i="12" s="1"/>
  <c r="BB31" i="12" s="1"/>
  <c r="AY31" i="12"/>
  <c r="AT31" i="12"/>
  <c r="AU31" i="12" s="1"/>
  <c r="AV31" i="12" s="1"/>
  <c r="AS31" i="12"/>
  <c r="AN31" i="12"/>
  <c r="AO31" i="12" s="1"/>
  <c r="AP31" i="12" s="1"/>
  <c r="AM31" i="12"/>
  <c r="AH31" i="12"/>
  <c r="AI31" i="12" s="1"/>
  <c r="AJ31" i="12" s="1"/>
  <c r="AG31" i="12"/>
  <c r="AB31" i="12"/>
  <c r="AC31" i="12" s="1"/>
  <c r="AD31" i="12" s="1"/>
  <c r="AA31" i="12"/>
  <c r="V31" i="12"/>
  <c r="W31" i="12" s="1"/>
  <c r="X31" i="12" s="1"/>
  <c r="U31" i="12"/>
  <c r="P31" i="12"/>
  <c r="Q31" i="12" s="1"/>
  <c r="R31" i="12" s="1"/>
  <c r="O31" i="12"/>
  <c r="BL30" i="12"/>
  <c r="BK30" i="12"/>
  <c r="BF30" i="12"/>
  <c r="BE30" i="12"/>
  <c r="AZ30" i="12"/>
  <c r="AY30" i="12"/>
  <c r="AT30" i="12"/>
  <c r="AS30" i="12"/>
  <c r="AN30" i="12"/>
  <c r="AM30" i="12"/>
  <c r="AH30" i="12"/>
  <c r="AG30" i="12"/>
  <c r="AB30" i="12"/>
  <c r="AA30" i="12"/>
  <c r="V30" i="12"/>
  <c r="U30" i="12"/>
  <c r="P30" i="12"/>
  <c r="O30" i="12"/>
  <c r="BL29" i="12"/>
  <c r="BK29" i="12"/>
  <c r="BF29" i="12"/>
  <c r="BE29" i="12"/>
  <c r="AZ29" i="12"/>
  <c r="AY29" i="12"/>
  <c r="AT29" i="12"/>
  <c r="AS29" i="12"/>
  <c r="AN29" i="12"/>
  <c r="AM29" i="12"/>
  <c r="AH29" i="12"/>
  <c r="AG29" i="12"/>
  <c r="AB29" i="12"/>
  <c r="AA29" i="12"/>
  <c r="V29" i="12"/>
  <c r="U29" i="12"/>
  <c r="P29" i="12"/>
  <c r="O29" i="12"/>
  <c r="BL28" i="12"/>
  <c r="BK28" i="12"/>
  <c r="BF28" i="12"/>
  <c r="BE28" i="12"/>
  <c r="AZ28" i="12"/>
  <c r="AY28" i="12"/>
  <c r="AT28" i="12"/>
  <c r="AS28" i="12"/>
  <c r="AN28" i="12"/>
  <c r="AM28" i="12"/>
  <c r="AH28" i="12"/>
  <c r="AG28" i="12"/>
  <c r="AB28" i="12"/>
  <c r="AA28" i="12"/>
  <c r="V28" i="12"/>
  <c r="U28" i="12"/>
  <c r="P28" i="12"/>
  <c r="O28" i="12"/>
  <c r="BL27" i="12"/>
  <c r="BK27" i="12"/>
  <c r="BF27" i="12"/>
  <c r="BE27" i="12"/>
  <c r="AZ27" i="12"/>
  <c r="AY27" i="12"/>
  <c r="AT27" i="12"/>
  <c r="AS27" i="12"/>
  <c r="AN27" i="12"/>
  <c r="AM27" i="12"/>
  <c r="AH27" i="12"/>
  <c r="AG27" i="12"/>
  <c r="AB27" i="12"/>
  <c r="AA27" i="12"/>
  <c r="V27" i="12"/>
  <c r="U27" i="12"/>
  <c r="P27" i="12"/>
  <c r="O27" i="12"/>
  <c r="BL26" i="12"/>
  <c r="BK26" i="12"/>
  <c r="BF26" i="12"/>
  <c r="BE26" i="12"/>
  <c r="AZ26" i="12"/>
  <c r="AY26" i="12"/>
  <c r="AT26" i="12"/>
  <c r="AS26" i="12"/>
  <c r="AN26" i="12"/>
  <c r="AM26" i="12"/>
  <c r="AH26" i="12"/>
  <c r="AG26" i="12"/>
  <c r="AB26" i="12"/>
  <c r="AA26" i="12"/>
  <c r="V26" i="12"/>
  <c r="U26" i="12"/>
  <c r="P26" i="12"/>
  <c r="O26" i="12"/>
  <c r="BL25" i="12"/>
  <c r="BK25" i="12"/>
  <c r="BF25" i="12"/>
  <c r="BE25" i="12"/>
  <c r="AZ25" i="12"/>
  <c r="AY25" i="12"/>
  <c r="AT25" i="12"/>
  <c r="AS25" i="12"/>
  <c r="AN25" i="12"/>
  <c r="AM25" i="12"/>
  <c r="AH25" i="12"/>
  <c r="AG25" i="12"/>
  <c r="AB25" i="12"/>
  <c r="AA25" i="12"/>
  <c r="V25" i="12"/>
  <c r="U25" i="12"/>
  <c r="P25" i="12"/>
  <c r="O25" i="12"/>
  <c r="BL24" i="12"/>
  <c r="BK24" i="12"/>
  <c r="BF24" i="12"/>
  <c r="BE24" i="12"/>
  <c r="AZ24" i="12"/>
  <c r="AY24" i="12"/>
  <c r="AT24" i="12"/>
  <c r="AS24" i="12"/>
  <c r="AN24" i="12"/>
  <c r="AM24" i="12"/>
  <c r="AH24" i="12"/>
  <c r="AG24" i="12"/>
  <c r="AB24" i="12"/>
  <c r="AA24" i="12"/>
  <c r="V24" i="12"/>
  <c r="U24" i="12"/>
  <c r="P24" i="12"/>
  <c r="O24" i="12"/>
  <c r="BL23" i="12"/>
  <c r="BK23" i="12"/>
  <c r="BF23" i="12"/>
  <c r="BE23" i="12"/>
  <c r="AZ23" i="12"/>
  <c r="AY23" i="12"/>
  <c r="AT23" i="12"/>
  <c r="AS23" i="12"/>
  <c r="AN23" i="12"/>
  <c r="AM23" i="12"/>
  <c r="AH23" i="12"/>
  <c r="AG23" i="12"/>
  <c r="AB23" i="12"/>
  <c r="AA23" i="12"/>
  <c r="V23" i="12"/>
  <c r="U23" i="12"/>
  <c r="P23" i="12"/>
  <c r="O23" i="12"/>
  <c r="BL22" i="12"/>
  <c r="BK22" i="12"/>
  <c r="BF22" i="12"/>
  <c r="BE22" i="12"/>
  <c r="AZ22" i="12"/>
  <c r="AY22" i="12"/>
  <c r="AT22" i="12"/>
  <c r="AS22" i="12"/>
  <c r="AN22" i="12"/>
  <c r="AM22" i="12"/>
  <c r="AH22" i="12"/>
  <c r="AG22" i="12"/>
  <c r="AB22" i="12"/>
  <c r="AA22" i="12"/>
  <c r="V22" i="12"/>
  <c r="U22" i="12"/>
  <c r="P22" i="12"/>
  <c r="O22" i="12"/>
  <c r="BL21" i="12"/>
  <c r="BK21" i="12"/>
  <c r="BF21" i="12"/>
  <c r="BE21" i="12"/>
  <c r="AZ21" i="12"/>
  <c r="AY21" i="12"/>
  <c r="AT21" i="12"/>
  <c r="AS21" i="12"/>
  <c r="AN21" i="12"/>
  <c r="AM21" i="12"/>
  <c r="AH21" i="12"/>
  <c r="AG21" i="12"/>
  <c r="AB21" i="12"/>
  <c r="AA21" i="12"/>
  <c r="V21" i="12"/>
  <c r="U21" i="12"/>
  <c r="P21" i="12"/>
  <c r="O21" i="12"/>
  <c r="BL20" i="12"/>
  <c r="BK20" i="12"/>
  <c r="BF20" i="12"/>
  <c r="BE20" i="12"/>
  <c r="AZ20" i="12"/>
  <c r="AY20" i="12"/>
  <c r="AT20" i="12"/>
  <c r="AS20" i="12"/>
  <c r="AN20" i="12"/>
  <c r="AM20" i="12"/>
  <c r="AH20" i="12"/>
  <c r="AG20" i="12"/>
  <c r="AB20" i="12"/>
  <c r="AA20" i="12"/>
  <c r="V20" i="12"/>
  <c r="U20" i="12"/>
  <c r="P20" i="12"/>
  <c r="O20" i="12"/>
  <c r="BJ19" i="12"/>
  <c r="BL19" i="12" s="1"/>
  <c r="BM19" i="12" s="1"/>
  <c r="BN19" i="12" s="1"/>
  <c r="BD19" i="12"/>
  <c r="BE19" i="12" s="1"/>
  <c r="AX19" i="12"/>
  <c r="AZ19" i="12" s="1"/>
  <c r="BA19" i="12" s="1"/>
  <c r="BB19" i="12" s="1"/>
  <c r="AR19" i="12"/>
  <c r="AT19" i="12" s="1"/>
  <c r="AU19" i="12" s="1"/>
  <c r="AV19" i="12" s="1"/>
  <c r="AL19" i="12"/>
  <c r="AM19" i="12" s="1"/>
  <c r="AF19" i="12"/>
  <c r="AH19" i="12" s="1"/>
  <c r="AI19" i="12" s="1"/>
  <c r="AJ19" i="12" s="1"/>
  <c r="Z19" i="12"/>
  <c r="AB19" i="12" s="1"/>
  <c r="AC19" i="12" s="1"/>
  <c r="AD19" i="12" s="1"/>
  <c r="T19" i="12"/>
  <c r="U19" i="12" s="1"/>
  <c r="N19" i="12"/>
  <c r="O19" i="12" s="1"/>
  <c r="BL61" i="11"/>
  <c r="BF61" i="11"/>
  <c r="AZ61" i="11"/>
  <c r="AT61" i="11"/>
  <c r="AN61" i="11"/>
  <c r="AH61" i="11"/>
  <c r="AB61" i="11"/>
  <c r="V61" i="11"/>
  <c r="P61" i="11"/>
  <c r="BL60" i="11"/>
  <c r="BK60" i="11"/>
  <c r="BF60" i="11"/>
  <c r="BE60" i="11"/>
  <c r="AZ60" i="11"/>
  <c r="AY60" i="11"/>
  <c r="AT60" i="11"/>
  <c r="AS60" i="11"/>
  <c r="AN60" i="11"/>
  <c r="AM60" i="11"/>
  <c r="AH60" i="11"/>
  <c r="AG60" i="11"/>
  <c r="AB60" i="11"/>
  <c r="AA60" i="11"/>
  <c r="V60" i="11"/>
  <c r="U60" i="11"/>
  <c r="P60" i="11"/>
  <c r="O60" i="11"/>
  <c r="BL59" i="11"/>
  <c r="BK59" i="11"/>
  <c r="BF59" i="11"/>
  <c r="BE59" i="11"/>
  <c r="AZ59" i="11"/>
  <c r="AY59" i="11"/>
  <c r="AT59" i="11"/>
  <c r="AS59" i="11"/>
  <c r="AN59" i="11"/>
  <c r="AM59" i="11"/>
  <c r="AH59" i="11"/>
  <c r="AG59" i="11"/>
  <c r="AB59" i="11"/>
  <c r="AA59" i="11"/>
  <c r="V59" i="11"/>
  <c r="U59" i="11"/>
  <c r="P59" i="11"/>
  <c r="O59" i="11"/>
  <c r="BL58" i="11"/>
  <c r="BK58" i="11"/>
  <c r="BF58" i="11"/>
  <c r="BE58" i="11"/>
  <c r="AZ58" i="11"/>
  <c r="AY58" i="11"/>
  <c r="AT58" i="11"/>
  <c r="AS58" i="11"/>
  <c r="AN58" i="11"/>
  <c r="AM58" i="11"/>
  <c r="AH58" i="11"/>
  <c r="AG58" i="11"/>
  <c r="AB58" i="11"/>
  <c r="AA58" i="11"/>
  <c r="V58" i="11"/>
  <c r="U58" i="11"/>
  <c r="P58" i="11"/>
  <c r="O58" i="11"/>
  <c r="BL57" i="11"/>
  <c r="BM57" i="11" s="1"/>
  <c r="BN57" i="11" s="1"/>
  <c r="BK57" i="11"/>
  <c r="BF57" i="11"/>
  <c r="BG57" i="11" s="1"/>
  <c r="BH57" i="11" s="1"/>
  <c r="BE57" i="11"/>
  <c r="AZ57" i="11"/>
  <c r="BA57" i="11" s="1"/>
  <c r="BB57" i="11" s="1"/>
  <c r="AY57" i="11"/>
  <c r="AT57" i="11"/>
  <c r="AU57" i="11" s="1"/>
  <c r="AV57" i="11" s="1"/>
  <c r="AS57" i="11"/>
  <c r="AN57" i="11"/>
  <c r="AO57" i="11" s="1"/>
  <c r="AP57" i="11" s="1"/>
  <c r="AM57" i="11"/>
  <c r="AH57" i="11"/>
  <c r="AI57" i="11" s="1"/>
  <c r="AJ57" i="11" s="1"/>
  <c r="AG57" i="11"/>
  <c r="AB57" i="11"/>
  <c r="AC57" i="11" s="1"/>
  <c r="AD57" i="11" s="1"/>
  <c r="AA57" i="11"/>
  <c r="V57" i="11"/>
  <c r="W57" i="11" s="1"/>
  <c r="X57" i="11" s="1"/>
  <c r="U57" i="11"/>
  <c r="P57" i="11"/>
  <c r="Q57" i="11" s="1"/>
  <c r="R57" i="11" s="1"/>
  <c r="O57" i="11"/>
  <c r="BL56" i="11"/>
  <c r="BM56" i="11" s="1"/>
  <c r="BN56" i="11" s="1"/>
  <c r="BK56" i="11"/>
  <c r="BF56" i="11"/>
  <c r="BG56" i="11" s="1"/>
  <c r="BH56" i="11" s="1"/>
  <c r="BE56" i="11"/>
  <c r="AZ56" i="11"/>
  <c r="BA56" i="11" s="1"/>
  <c r="BB56" i="11" s="1"/>
  <c r="AY56" i="11"/>
  <c r="AT56" i="11"/>
  <c r="AU56" i="11" s="1"/>
  <c r="AV56" i="11" s="1"/>
  <c r="AS56" i="11"/>
  <c r="AN56" i="11"/>
  <c r="AO56" i="11" s="1"/>
  <c r="AP56" i="11" s="1"/>
  <c r="AM56" i="11"/>
  <c r="AH56" i="11"/>
  <c r="AI56" i="11" s="1"/>
  <c r="AJ56" i="11" s="1"/>
  <c r="AG56" i="11"/>
  <c r="AB56" i="11"/>
  <c r="AC56" i="11" s="1"/>
  <c r="AD56" i="11" s="1"/>
  <c r="AA56" i="11"/>
  <c r="V56" i="11"/>
  <c r="W56" i="11" s="1"/>
  <c r="X56" i="11" s="1"/>
  <c r="U56" i="11"/>
  <c r="P56" i="11"/>
  <c r="Q56" i="11" s="1"/>
  <c r="R56" i="11" s="1"/>
  <c r="O56" i="11"/>
  <c r="BL55" i="11"/>
  <c r="BM55" i="11" s="1"/>
  <c r="BN55" i="11" s="1"/>
  <c r="BK55" i="11"/>
  <c r="BF55" i="11"/>
  <c r="BG55" i="11" s="1"/>
  <c r="BH55" i="11" s="1"/>
  <c r="BE55" i="11"/>
  <c r="AZ55" i="11"/>
  <c r="BA55" i="11" s="1"/>
  <c r="BB55" i="11" s="1"/>
  <c r="AY55" i="11"/>
  <c r="AT55" i="11"/>
  <c r="AU55" i="11" s="1"/>
  <c r="AV55" i="11" s="1"/>
  <c r="AS55" i="11"/>
  <c r="AN55" i="11"/>
  <c r="AO55" i="11" s="1"/>
  <c r="AP55" i="11" s="1"/>
  <c r="AM55" i="11"/>
  <c r="AH55" i="11"/>
  <c r="AI55" i="11" s="1"/>
  <c r="AJ55" i="11" s="1"/>
  <c r="AG55" i="11"/>
  <c r="AB55" i="11"/>
  <c r="AC55" i="11" s="1"/>
  <c r="AD55" i="11" s="1"/>
  <c r="AA55" i="11"/>
  <c r="V55" i="11"/>
  <c r="W55" i="11" s="1"/>
  <c r="X55" i="11" s="1"/>
  <c r="U55" i="11"/>
  <c r="P55" i="11"/>
  <c r="Q55" i="11" s="1"/>
  <c r="R55" i="11" s="1"/>
  <c r="O55" i="11"/>
  <c r="BL54" i="11"/>
  <c r="BK54" i="11"/>
  <c r="BF54" i="11"/>
  <c r="BE54" i="11"/>
  <c r="AZ54" i="11"/>
  <c r="AY54" i="11"/>
  <c r="AT54" i="11"/>
  <c r="AS54" i="11"/>
  <c r="AN54" i="11"/>
  <c r="AM54" i="11"/>
  <c r="AH54" i="11"/>
  <c r="AG54" i="11"/>
  <c r="AB54" i="11"/>
  <c r="AA54" i="11"/>
  <c r="V54" i="11"/>
  <c r="U54" i="11"/>
  <c r="P54" i="11"/>
  <c r="O54" i="11"/>
  <c r="BL53" i="11"/>
  <c r="BK53" i="11"/>
  <c r="BF53" i="11"/>
  <c r="BE53" i="11"/>
  <c r="AZ53" i="11"/>
  <c r="AY53" i="11"/>
  <c r="AT53" i="11"/>
  <c r="AS53" i="11"/>
  <c r="AN53" i="11"/>
  <c r="AM53" i="11"/>
  <c r="AH53" i="11"/>
  <c r="AG53" i="11"/>
  <c r="AB53" i="11"/>
  <c r="AA53" i="11"/>
  <c r="V53" i="11"/>
  <c r="U53" i="11"/>
  <c r="P53" i="11"/>
  <c r="O53" i="11"/>
  <c r="BL52" i="11"/>
  <c r="BK52" i="11"/>
  <c r="BF52" i="11"/>
  <c r="BE52" i="11"/>
  <c r="AZ52" i="11"/>
  <c r="AY52" i="11"/>
  <c r="AT52" i="11"/>
  <c r="AS52" i="11"/>
  <c r="AN52" i="11"/>
  <c r="AM52" i="11"/>
  <c r="AH52" i="11"/>
  <c r="AG52" i="11"/>
  <c r="AB52" i="11"/>
  <c r="AA52" i="11"/>
  <c r="V52" i="11"/>
  <c r="U52" i="11"/>
  <c r="P52" i="11"/>
  <c r="O52" i="11"/>
  <c r="BL51" i="11"/>
  <c r="BK51" i="11"/>
  <c r="BF51" i="11"/>
  <c r="BE51" i="11"/>
  <c r="AZ51" i="11"/>
  <c r="AY51" i="11"/>
  <c r="AT51" i="11"/>
  <c r="AS51" i="11"/>
  <c r="AN51" i="11"/>
  <c r="AM51" i="11"/>
  <c r="AH51" i="11"/>
  <c r="AG51" i="11"/>
  <c r="AB51" i="11"/>
  <c r="AA51" i="11"/>
  <c r="V51" i="11"/>
  <c r="U51" i="11"/>
  <c r="P51" i="11"/>
  <c r="O51" i="11"/>
  <c r="BL50" i="11"/>
  <c r="BK50" i="11"/>
  <c r="BF50" i="11"/>
  <c r="BE50" i="11"/>
  <c r="AZ50" i="11"/>
  <c r="AY50" i="11"/>
  <c r="AT50" i="11"/>
  <c r="AS50" i="11"/>
  <c r="AN50" i="11"/>
  <c r="AM50" i="11"/>
  <c r="AH50" i="11"/>
  <c r="AG50" i="11"/>
  <c r="AB50" i="11"/>
  <c r="AA50" i="11"/>
  <c r="V50" i="11"/>
  <c r="U50" i="11"/>
  <c r="P50" i="11"/>
  <c r="O50" i="11"/>
  <c r="BL49" i="11"/>
  <c r="BK49" i="11"/>
  <c r="BF49" i="11"/>
  <c r="BE49" i="11"/>
  <c r="AZ49" i="11"/>
  <c r="AY49" i="11"/>
  <c r="AT49" i="11"/>
  <c r="AS49" i="11"/>
  <c r="AN49" i="11"/>
  <c r="AM49" i="11"/>
  <c r="AH49" i="11"/>
  <c r="AG49" i="11"/>
  <c r="AB49" i="11"/>
  <c r="AA49" i="11"/>
  <c r="V49" i="11"/>
  <c r="U49" i="11"/>
  <c r="P49" i="11"/>
  <c r="O49" i="11"/>
  <c r="BL48" i="11"/>
  <c r="BK48" i="11"/>
  <c r="BF48" i="11"/>
  <c r="BE48" i="11"/>
  <c r="AZ48" i="11"/>
  <c r="AY48" i="11"/>
  <c r="AT48" i="11"/>
  <c r="AS48" i="11"/>
  <c r="AN48" i="11"/>
  <c r="AM48" i="11"/>
  <c r="AH48" i="11"/>
  <c r="AG48" i="11"/>
  <c r="AB48" i="11"/>
  <c r="AA48" i="11"/>
  <c r="V48" i="11"/>
  <c r="U48" i="11"/>
  <c r="P48" i="11"/>
  <c r="O48" i="11"/>
  <c r="BL47" i="11"/>
  <c r="BK47" i="11"/>
  <c r="BF47" i="11"/>
  <c r="BE47" i="11"/>
  <c r="AZ47" i="11"/>
  <c r="AY47" i="11"/>
  <c r="AT47" i="11"/>
  <c r="AS47" i="11"/>
  <c r="AN47" i="11"/>
  <c r="AM47" i="11"/>
  <c r="AH47" i="11"/>
  <c r="AG47" i="11"/>
  <c r="AB47" i="11"/>
  <c r="AA47" i="11"/>
  <c r="V47" i="11"/>
  <c r="U47" i="11"/>
  <c r="P47" i="11"/>
  <c r="O47" i="11"/>
  <c r="BL46" i="11"/>
  <c r="BK46" i="11"/>
  <c r="BF46" i="11"/>
  <c r="BE46" i="11"/>
  <c r="AZ46" i="11"/>
  <c r="AY46" i="11"/>
  <c r="AT46" i="11"/>
  <c r="AS46" i="11"/>
  <c r="AN46" i="11"/>
  <c r="AM46" i="11"/>
  <c r="AH46" i="11"/>
  <c r="AG46" i="11"/>
  <c r="AB46" i="11"/>
  <c r="AA46" i="11"/>
  <c r="V46" i="11"/>
  <c r="U46" i="11"/>
  <c r="P46" i="11"/>
  <c r="O46" i="11"/>
  <c r="BL45" i="11"/>
  <c r="BK45" i="11"/>
  <c r="BF45" i="11"/>
  <c r="BE45" i="11"/>
  <c r="AZ45" i="11"/>
  <c r="AY45" i="11"/>
  <c r="AT45" i="11"/>
  <c r="AS45" i="11"/>
  <c r="AN45" i="11"/>
  <c r="AM45" i="11"/>
  <c r="AH45" i="11"/>
  <c r="AG45" i="11"/>
  <c r="AB45" i="11"/>
  <c r="AA45" i="11"/>
  <c r="V45" i="11"/>
  <c r="U45" i="11"/>
  <c r="P45" i="11"/>
  <c r="O45" i="11"/>
  <c r="BL44" i="11"/>
  <c r="BK44" i="11"/>
  <c r="BF44" i="11"/>
  <c r="BE44" i="11"/>
  <c r="AZ44" i="11"/>
  <c r="AY44" i="11"/>
  <c r="AT44" i="11"/>
  <c r="AS44" i="11"/>
  <c r="AN44" i="11"/>
  <c r="AM44" i="11"/>
  <c r="AH44" i="11"/>
  <c r="AG44" i="11"/>
  <c r="AB44" i="11"/>
  <c r="AA44" i="11"/>
  <c r="V44" i="11"/>
  <c r="U44" i="11"/>
  <c r="P44" i="11"/>
  <c r="O44" i="11"/>
  <c r="BL43" i="11"/>
  <c r="BK43" i="11"/>
  <c r="BF43" i="11"/>
  <c r="BE43" i="11"/>
  <c r="AZ43" i="11"/>
  <c r="AY43" i="11"/>
  <c r="AT43" i="11"/>
  <c r="AS43" i="11"/>
  <c r="AN43" i="11"/>
  <c r="AM43" i="11"/>
  <c r="AH43" i="11"/>
  <c r="AG43" i="11"/>
  <c r="AB43" i="11"/>
  <c r="AA43" i="11"/>
  <c r="V43" i="11"/>
  <c r="U43" i="11"/>
  <c r="P43" i="11"/>
  <c r="O43" i="11"/>
  <c r="BL42" i="11"/>
  <c r="BK42" i="11"/>
  <c r="BF42" i="11"/>
  <c r="BE42" i="11"/>
  <c r="AZ42" i="11"/>
  <c r="AY42" i="11"/>
  <c r="AT42" i="11"/>
  <c r="AS42" i="11"/>
  <c r="AN42" i="11"/>
  <c r="AM42" i="11"/>
  <c r="AH42" i="11"/>
  <c r="AG42" i="11"/>
  <c r="AB42" i="11"/>
  <c r="AA42" i="11"/>
  <c r="V42" i="11"/>
  <c r="U42" i="11"/>
  <c r="P42" i="11"/>
  <c r="O42" i="11"/>
  <c r="BL41" i="11"/>
  <c r="BK41" i="11"/>
  <c r="BF41" i="11"/>
  <c r="BE41" i="11"/>
  <c r="AZ41" i="11"/>
  <c r="AY41" i="11"/>
  <c r="AT41" i="11"/>
  <c r="AS41" i="11"/>
  <c r="AN41" i="11"/>
  <c r="AM41" i="11"/>
  <c r="AH41" i="11"/>
  <c r="AG41" i="11"/>
  <c r="AB41" i="11"/>
  <c r="AA41" i="11"/>
  <c r="V41" i="11"/>
  <c r="U41" i="11"/>
  <c r="P41" i="11"/>
  <c r="O41" i="11"/>
  <c r="BL40" i="11"/>
  <c r="BK40" i="11"/>
  <c r="BF40" i="11"/>
  <c r="BE40" i="11"/>
  <c r="AZ40" i="11"/>
  <c r="AY40" i="11"/>
  <c r="AT40" i="11"/>
  <c r="AS40" i="11"/>
  <c r="AN40" i="11"/>
  <c r="AM40" i="11"/>
  <c r="AH40" i="11"/>
  <c r="AG40" i="11"/>
  <c r="AB40" i="11"/>
  <c r="AA40" i="11"/>
  <c r="V40" i="11"/>
  <c r="U40" i="11"/>
  <c r="P40" i="11"/>
  <c r="O40" i="11"/>
  <c r="BL39" i="11"/>
  <c r="BK39" i="11"/>
  <c r="BF39" i="11"/>
  <c r="BE39" i="11"/>
  <c r="AZ39" i="11"/>
  <c r="AY39" i="11"/>
  <c r="AT39" i="11"/>
  <c r="AS39" i="11"/>
  <c r="AN39" i="11"/>
  <c r="AM39" i="11"/>
  <c r="AH39" i="11"/>
  <c r="AG39" i="11"/>
  <c r="AB39" i="11"/>
  <c r="AA39" i="11"/>
  <c r="V39" i="11"/>
  <c r="U39" i="11"/>
  <c r="P39" i="11"/>
  <c r="O39" i="11"/>
  <c r="BL38" i="11"/>
  <c r="BK38" i="11"/>
  <c r="BF38" i="11"/>
  <c r="BE38" i="11"/>
  <c r="AZ38" i="11"/>
  <c r="AY38" i="11"/>
  <c r="AT38" i="11"/>
  <c r="AS38" i="11"/>
  <c r="AN38" i="11"/>
  <c r="AM38" i="11"/>
  <c r="AH38" i="11"/>
  <c r="AG38" i="11"/>
  <c r="AB38" i="11"/>
  <c r="AA38" i="11"/>
  <c r="V38" i="11"/>
  <c r="U38" i="11"/>
  <c r="P38" i="11"/>
  <c r="O38" i="11"/>
  <c r="BL37" i="11"/>
  <c r="BK37" i="11"/>
  <c r="BF37" i="11"/>
  <c r="BE37" i="11"/>
  <c r="AZ37" i="11"/>
  <c r="AY37" i="11"/>
  <c r="AT37" i="11"/>
  <c r="AS37" i="11"/>
  <c r="AN37" i="11"/>
  <c r="AM37" i="11"/>
  <c r="AH37" i="11"/>
  <c r="AG37" i="11"/>
  <c r="AB37" i="11"/>
  <c r="AA37" i="11"/>
  <c r="V37" i="11"/>
  <c r="U37" i="11"/>
  <c r="P37" i="11"/>
  <c r="O37" i="11"/>
  <c r="BL36" i="11"/>
  <c r="BK36" i="11"/>
  <c r="BF36" i="11"/>
  <c r="BE36" i="11"/>
  <c r="AZ36" i="11"/>
  <c r="AY36" i="11"/>
  <c r="AT36" i="11"/>
  <c r="AS36" i="11"/>
  <c r="AN36" i="11"/>
  <c r="AM36" i="11"/>
  <c r="AH36" i="11"/>
  <c r="AG36" i="11"/>
  <c r="AB36" i="11"/>
  <c r="AA36" i="11"/>
  <c r="V36" i="11"/>
  <c r="U36" i="11"/>
  <c r="P36" i="11"/>
  <c r="O36" i="11"/>
  <c r="BL35" i="11"/>
  <c r="BK35" i="11"/>
  <c r="BF35" i="11"/>
  <c r="BE35" i="11"/>
  <c r="AZ35" i="11"/>
  <c r="AY35" i="11"/>
  <c r="AT35" i="11"/>
  <c r="AS35" i="11"/>
  <c r="AN35" i="11"/>
  <c r="AM35" i="11"/>
  <c r="AH35" i="11"/>
  <c r="AG35" i="11"/>
  <c r="AB35" i="11"/>
  <c r="AA35" i="11"/>
  <c r="V35" i="11"/>
  <c r="U35" i="11"/>
  <c r="P35" i="11"/>
  <c r="O35" i="11"/>
  <c r="BL34" i="11"/>
  <c r="BK34" i="11"/>
  <c r="BF34" i="11"/>
  <c r="BE34" i="11"/>
  <c r="AZ34" i="11"/>
  <c r="AY34" i="11"/>
  <c r="AT34" i="11"/>
  <c r="AS34" i="11"/>
  <c r="AN34" i="11"/>
  <c r="AM34" i="11"/>
  <c r="AH34" i="11"/>
  <c r="AG34" i="11"/>
  <c r="AB34" i="11"/>
  <c r="AA34" i="11"/>
  <c r="V34" i="11"/>
  <c r="U34" i="11"/>
  <c r="P34" i="11"/>
  <c r="O34" i="11"/>
  <c r="BL33" i="11"/>
  <c r="BK33" i="11"/>
  <c r="BF33" i="11"/>
  <c r="BE33" i="11"/>
  <c r="AZ33" i="11"/>
  <c r="AY33" i="11"/>
  <c r="AT33" i="11"/>
  <c r="AS33" i="11"/>
  <c r="AN33" i="11"/>
  <c r="AM33" i="11"/>
  <c r="AH33" i="11"/>
  <c r="AG33" i="11"/>
  <c r="AB33" i="11"/>
  <c r="AA33" i="11"/>
  <c r="V33" i="11"/>
  <c r="U33" i="11"/>
  <c r="P33" i="11"/>
  <c r="O33" i="11"/>
  <c r="BL32" i="11"/>
  <c r="BK32" i="11"/>
  <c r="BF32" i="11"/>
  <c r="BE32" i="11"/>
  <c r="AZ32" i="11"/>
  <c r="AY32" i="11"/>
  <c r="AT32" i="11"/>
  <c r="AS32" i="11"/>
  <c r="AN32" i="11"/>
  <c r="AM32" i="11"/>
  <c r="AH32" i="11"/>
  <c r="AG32" i="11"/>
  <c r="AB32" i="11"/>
  <c r="AA32" i="11"/>
  <c r="V32" i="11"/>
  <c r="U32" i="11"/>
  <c r="P32" i="11"/>
  <c r="O32" i="11"/>
  <c r="BL31" i="11"/>
  <c r="BM31" i="11" s="1"/>
  <c r="BN31" i="11" s="1"/>
  <c r="BK31" i="11"/>
  <c r="BF31" i="11"/>
  <c r="BG31" i="11" s="1"/>
  <c r="BH31" i="11" s="1"/>
  <c r="BE31" i="11"/>
  <c r="AZ31" i="11"/>
  <c r="BA31" i="11" s="1"/>
  <c r="BB31" i="11" s="1"/>
  <c r="AY31" i="11"/>
  <c r="AT31" i="11"/>
  <c r="AU31" i="11" s="1"/>
  <c r="AV31" i="11" s="1"/>
  <c r="AS31" i="11"/>
  <c r="AN31" i="11"/>
  <c r="AO31" i="11" s="1"/>
  <c r="AP31" i="11" s="1"/>
  <c r="AM31" i="11"/>
  <c r="AH31" i="11"/>
  <c r="AI31" i="11" s="1"/>
  <c r="AJ31" i="11" s="1"/>
  <c r="AG31" i="11"/>
  <c r="AB31" i="11"/>
  <c r="AC31" i="11" s="1"/>
  <c r="AD31" i="11" s="1"/>
  <c r="AA31" i="11"/>
  <c r="V31" i="11"/>
  <c r="W31" i="11" s="1"/>
  <c r="X31" i="11" s="1"/>
  <c r="U31" i="11"/>
  <c r="P31" i="11"/>
  <c r="Q31" i="11" s="1"/>
  <c r="R31" i="11" s="1"/>
  <c r="O31" i="11"/>
  <c r="BL30" i="11"/>
  <c r="BK30" i="11"/>
  <c r="BF30" i="11"/>
  <c r="BE30" i="11"/>
  <c r="AZ30" i="11"/>
  <c r="AY30" i="11"/>
  <c r="AT30" i="11"/>
  <c r="AS30" i="11"/>
  <c r="AN30" i="11"/>
  <c r="AM30" i="11"/>
  <c r="AH30" i="11"/>
  <c r="AG30" i="11"/>
  <c r="AB30" i="11"/>
  <c r="AA30" i="11"/>
  <c r="V30" i="11"/>
  <c r="U30" i="11"/>
  <c r="P30" i="11"/>
  <c r="O30" i="11"/>
  <c r="BL29" i="11"/>
  <c r="BK29" i="11"/>
  <c r="BF29" i="11"/>
  <c r="BE29" i="11"/>
  <c r="AZ29" i="11"/>
  <c r="AY29" i="11"/>
  <c r="AT29" i="11"/>
  <c r="AS29" i="11"/>
  <c r="AN29" i="11"/>
  <c r="AM29" i="11"/>
  <c r="AH29" i="11"/>
  <c r="AG29" i="11"/>
  <c r="AB29" i="11"/>
  <c r="AA29" i="11"/>
  <c r="V29" i="11"/>
  <c r="U29" i="11"/>
  <c r="P29" i="11"/>
  <c r="O29" i="11"/>
  <c r="BL28" i="11"/>
  <c r="BK28" i="11"/>
  <c r="BF28" i="11"/>
  <c r="BE28" i="11"/>
  <c r="AZ28" i="11"/>
  <c r="AY28" i="11"/>
  <c r="AT28" i="11"/>
  <c r="AS28" i="11"/>
  <c r="AN28" i="11"/>
  <c r="AM28" i="11"/>
  <c r="AH28" i="11"/>
  <c r="AG28" i="11"/>
  <c r="AB28" i="11"/>
  <c r="AA28" i="11"/>
  <c r="V28" i="11"/>
  <c r="U28" i="11"/>
  <c r="P28" i="11"/>
  <c r="O28" i="11"/>
  <c r="BL27" i="11"/>
  <c r="BK27" i="11"/>
  <c r="BF27" i="11"/>
  <c r="BE27" i="11"/>
  <c r="AZ27" i="11"/>
  <c r="AY27" i="11"/>
  <c r="AT27" i="11"/>
  <c r="AS27" i="11"/>
  <c r="AN27" i="11"/>
  <c r="AM27" i="11"/>
  <c r="AH27" i="11"/>
  <c r="AG27" i="11"/>
  <c r="AB27" i="11"/>
  <c r="AA27" i="11"/>
  <c r="V27" i="11"/>
  <c r="U27" i="11"/>
  <c r="P27" i="11"/>
  <c r="O27" i="11"/>
  <c r="BL26" i="11"/>
  <c r="BK26" i="11"/>
  <c r="BF26" i="11"/>
  <c r="BE26" i="11"/>
  <c r="AZ26" i="11"/>
  <c r="AY26" i="11"/>
  <c r="AT26" i="11"/>
  <c r="AS26" i="11"/>
  <c r="AN26" i="11"/>
  <c r="AM26" i="11"/>
  <c r="AH26" i="11"/>
  <c r="AG26" i="11"/>
  <c r="AB26" i="11"/>
  <c r="AA26" i="11"/>
  <c r="V26" i="11"/>
  <c r="U26" i="11"/>
  <c r="P26" i="11"/>
  <c r="O26" i="11"/>
  <c r="BL25" i="11"/>
  <c r="BK25" i="11"/>
  <c r="BF25" i="11"/>
  <c r="BE25" i="11"/>
  <c r="AZ25" i="11"/>
  <c r="AY25" i="11"/>
  <c r="AT25" i="11"/>
  <c r="AS25" i="11"/>
  <c r="AN25" i="11"/>
  <c r="AM25" i="11"/>
  <c r="AH25" i="11"/>
  <c r="AG25" i="11"/>
  <c r="AB25" i="11"/>
  <c r="AA25" i="11"/>
  <c r="V25" i="11"/>
  <c r="U25" i="11"/>
  <c r="P25" i="11"/>
  <c r="O25" i="11"/>
  <c r="BL24" i="11"/>
  <c r="BK24" i="11"/>
  <c r="BF24" i="11"/>
  <c r="BE24" i="11"/>
  <c r="AZ24" i="11"/>
  <c r="AY24" i="11"/>
  <c r="AT24" i="11"/>
  <c r="AS24" i="11"/>
  <c r="AN24" i="11"/>
  <c r="AM24" i="11"/>
  <c r="AH24" i="11"/>
  <c r="AG24" i="11"/>
  <c r="AB24" i="11"/>
  <c r="AA24" i="11"/>
  <c r="V24" i="11"/>
  <c r="U24" i="11"/>
  <c r="P24" i="11"/>
  <c r="O24" i="11"/>
  <c r="BL23" i="11"/>
  <c r="BK23" i="11"/>
  <c r="BF23" i="11"/>
  <c r="BE23" i="11"/>
  <c r="AZ23" i="11"/>
  <c r="AY23" i="11"/>
  <c r="AT23" i="11"/>
  <c r="AS23" i="11"/>
  <c r="AN23" i="11"/>
  <c r="AM23" i="11"/>
  <c r="AH23" i="11"/>
  <c r="AG23" i="11"/>
  <c r="AB23" i="11"/>
  <c r="AA23" i="11"/>
  <c r="V23" i="11"/>
  <c r="U23" i="11"/>
  <c r="P23" i="11"/>
  <c r="O23" i="11"/>
  <c r="BL22" i="11"/>
  <c r="BK22" i="11"/>
  <c r="BF22" i="11"/>
  <c r="BE22" i="11"/>
  <c r="AZ22" i="11"/>
  <c r="AY22" i="11"/>
  <c r="AT22" i="11"/>
  <c r="AS22" i="11"/>
  <c r="AN22" i="11"/>
  <c r="AM22" i="11"/>
  <c r="AH22" i="11"/>
  <c r="AG22" i="11"/>
  <c r="AB22" i="11"/>
  <c r="AA22" i="11"/>
  <c r="V22" i="11"/>
  <c r="U22" i="11"/>
  <c r="P22" i="11"/>
  <c r="O22" i="11"/>
  <c r="BL21" i="11"/>
  <c r="BK21" i="11"/>
  <c r="BF21" i="11"/>
  <c r="BE21" i="11"/>
  <c r="AZ21" i="11"/>
  <c r="AY21" i="11"/>
  <c r="AT21" i="11"/>
  <c r="AS21" i="11"/>
  <c r="AN21" i="11"/>
  <c r="AM21" i="11"/>
  <c r="AH21" i="11"/>
  <c r="AG21" i="11"/>
  <c r="AB21" i="11"/>
  <c r="AA21" i="11"/>
  <c r="V21" i="11"/>
  <c r="U21" i="11"/>
  <c r="P21" i="11"/>
  <c r="O21" i="11"/>
  <c r="BL20" i="11"/>
  <c r="BK20" i="11"/>
  <c r="BF20" i="11"/>
  <c r="BE20" i="11"/>
  <c r="AZ20" i="11"/>
  <c r="AY20" i="11"/>
  <c r="AT20" i="11"/>
  <c r="AS20" i="11"/>
  <c r="AN20" i="11"/>
  <c r="AM20" i="11"/>
  <c r="AH20" i="11"/>
  <c r="AG20" i="11"/>
  <c r="AB20" i="11"/>
  <c r="AA20" i="11"/>
  <c r="V20" i="11"/>
  <c r="U20" i="11"/>
  <c r="P20" i="11"/>
  <c r="O20" i="11"/>
  <c r="BJ19" i="11"/>
  <c r="BK19" i="11" s="1"/>
  <c r="BD19" i="11"/>
  <c r="BF19" i="11" s="1"/>
  <c r="BG19" i="11" s="1"/>
  <c r="BH19" i="11" s="1"/>
  <c r="AX19" i="11"/>
  <c r="AZ19" i="11" s="1"/>
  <c r="BA19" i="11" s="1"/>
  <c r="BB19" i="11" s="1"/>
  <c r="AR19" i="11"/>
  <c r="AT19" i="11" s="1"/>
  <c r="AU19" i="11" s="1"/>
  <c r="AV19" i="11" s="1"/>
  <c r="AL19" i="11"/>
  <c r="AM19" i="11" s="1"/>
  <c r="AF19" i="11"/>
  <c r="AH19" i="11" s="1"/>
  <c r="AI19" i="11" s="1"/>
  <c r="AJ19" i="11" s="1"/>
  <c r="Z19" i="11"/>
  <c r="AB19" i="11" s="1"/>
  <c r="AC19" i="11" s="1"/>
  <c r="AD19" i="11" s="1"/>
  <c r="T19" i="11"/>
  <c r="U19" i="11" s="1"/>
  <c r="N19" i="11"/>
  <c r="O19" i="11" s="1"/>
  <c r="N19" i="23"/>
  <c r="BS61" i="19" l="1"/>
  <c r="BT61" i="19" s="1"/>
  <c r="AU41" i="19"/>
  <c r="AV41" i="19" s="1"/>
  <c r="AI19" i="3"/>
  <c r="AJ19" i="3" s="1"/>
  <c r="V19" i="3"/>
  <c r="W19" i="3" s="1"/>
  <c r="X19" i="3" s="1"/>
  <c r="AT19" i="3"/>
  <c r="AU19" i="3" s="1"/>
  <c r="AV19" i="3" s="1"/>
  <c r="P19" i="3"/>
  <c r="Q19" i="3" s="1"/>
  <c r="R19" i="3" s="1"/>
  <c r="BM19" i="3"/>
  <c r="BN19" i="3" s="1"/>
  <c r="BK20" i="3"/>
  <c r="BG19" i="3"/>
  <c r="BH19" i="3" s="1"/>
  <c r="AN19" i="3"/>
  <c r="AO19" i="3" s="1"/>
  <c r="AP19" i="3" s="1"/>
  <c r="BM58" i="3"/>
  <c r="BN58" i="3" s="1"/>
  <c r="X64" i="3"/>
  <c r="AV64" i="3"/>
  <c r="AJ64" i="3"/>
  <c r="BH64" i="3"/>
  <c r="AD64" i="3"/>
  <c r="BB64" i="3"/>
  <c r="AG20" i="3"/>
  <c r="BE20" i="3"/>
  <c r="AB19" i="3"/>
  <c r="AC19" i="3" s="1"/>
  <c r="AD19" i="3" s="1"/>
  <c r="AZ19" i="3"/>
  <c r="BA19" i="3" s="1"/>
  <c r="BB19" i="3" s="1"/>
  <c r="AO65" i="12"/>
  <c r="AP65" i="12" s="1"/>
  <c r="W61" i="13"/>
  <c r="X61" i="13" s="1"/>
  <c r="AI61" i="13"/>
  <c r="AJ61" i="13" s="1"/>
  <c r="AU61" i="13"/>
  <c r="AV61" i="13" s="1"/>
  <c r="BS61" i="13"/>
  <c r="BT61" i="13" s="1"/>
  <c r="CQ61" i="13"/>
  <c r="CR61" i="13" s="1"/>
  <c r="AU66" i="13"/>
  <c r="AV66" i="13" s="1"/>
  <c r="JH19" i="19"/>
  <c r="JI19" i="19" s="1"/>
  <c r="JJ19" i="19" s="1"/>
  <c r="Q20" i="12"/>
  <c r="R20" i="12" s="1"/>
  <c r="BA20" i="12"/>
  <c r="BB20" i="12" s="1"/>
  <c r="BG25" i="12"/>
  <c r="BH25" i="12" s="1"/>
  <c r="Q28" i="12"/>
  <c r="R28" i="12" s="1"/>
  <c r="BM28" i="12"/>
  <c r="BN28" i="12" s="1"/>
  <c r="AC32" i="12"/>
  <c r="AD32" i="12" s="1"/>
  <c r="AC20" i="12"/>
  <c r="AD20" i="12" s="1"/>
  <c r="AO28" i="12"/>
  <c r="AP28" i="12" s="1"/>
  <c r="CV19" i="13"/>
  <c r="CW19" i="13" s="1"/>
  <c r="CX19" i="13" s="1"/>
  <c r="DU58" i="19"/>
  <c r="DV58" i="19" s="1"/>
  <c r="W58" i="13"/>
  <c r="X58" i="13" s="1"/>
  <c r="AU58" i="13"/>
  <c r="AV58" i="13" s="1"/>
  <c r="CQ58" i="13"/>
  <c r="CR58" i="13" s="1"/>
  <c r="CW61" i="13"/>
  <c r="CX61" i="13" s="1"/>
  <c r="DI61" i="13"/>
  <c r="DJ61" i="13" s="1"/>
  <c r="W58" i="19"/>
  <c r="X58" i="19" s="1"/>
  <c r="W20" i="19"/>
  <c r="X20" i="19" s="1"/>
  <c r="DO20" i="19"/>
  <c r="DP20" i="19" s="1"/>
  <c r="GI58" i="19"/>
  <c r="GJ58" i="19" s="1"/>
  <c r="BA58" i="13"/>
  <c r="BB58" i="13" s="1"/>
  <c r="BY58" i="13"/>
  <c r="BZ58" i="13" s="1"/>
  <c r="CW58" i="13"/>
  <c r="CX58" i="13" s="1"/>
  <c r="BG66" i="13"/>
  <c r="BH66" i="13" s="1"/>
  <c r="Q58" i="19"/>
  <c r="R58" i="19" s="1"/>
  <c r="AC58" i="19"/>
  <c r="AD58" i="19" s="1"/>
  <c r="W20" i="11"/>
  <c r="X20" i="11" s="1"/>
  <c r="AI20" i="11"/>
  <c r="AJ20" i="11" s="1"/>
  <c r="BM20" i="11"/>
  <c r="BN20" i="11" s="1"/>
  <c r="BM25" i="11"/>
  <c r="BN25" i="11" s="1"/>
  <c r="AO35" i="11"/>
  <c r="AP35" i="11" s="1"/>
  <c r="BA35" i="11"/>
  <c r="BB35" i="11" s="1"/>
  <c r="BM35" i="11"/>
  <c r="BN35" i="11" s="1"/>
  <c r="W38" i="11"/>
  <c r="X38" i="11" s="1"/>
  <c r="AI38" i="11"/>
  <c r="AJ38" i="11" s="1"/>
  <c r="AU38" i="11"/>
  <c r="AV38" i="11" s="1"/>
  <c r="BG38" i="11"/>
  <c r="BH38" i="11" s="1"/>
  <c r="Q41" i="11"/>
  <c r="R41" i="11" s="1"/>
  <c r="AC41" i="11"/>
  <c r="AD41" i="11" s="1"/>
  <c r="AO41" i="11"/>
  <c r="AP41" i="11" s="1"/>
  <c r="BA41" i="11"/>
  <c r="BB41" i="11" s="1"/>
  <c r="BM41" i="11"/>
  <c r="BN41" i="11" s="1"/>
  <c r="W44" i="11"/>
  <c r="X44" i="11" s="1"/>
  <c r="AI44" i="11"/>
  <c r="AJ44" i="11" s="1"/>
  <c r="AU44" i="11"/>
  <c r="AV44" i="11" s="1"/>
  <c r="BG44" i="11"/>
  <c r="BH44" i="11" s="1"/>
  <c r="Q47" i="11"/>
  <c r="R47" i="11" s="1"/>
  <c r="AC47" i="11"/>
  <c r="AD47" i="11" s="1"/>
  <c r="AO47" i="11"/>
  <c r="AP47" i="11" s="1"/>
  <c r="BA47" i="11"/>
  <c r="BB47" i="11" s="1"/>
  <c r="BM47" i="11"/>
  <c r="BN47" i="11" s="1"/>
  <c r="W47" i="11"/>
  <c r="X47" i="11" s="1"/>
  <c r="CE20" i="13"/>
  <c r="CF20" i="13" s="1"/>
  <c r="CQ20" i="13"/>
  <c r="CR20" i="13" s="1"/>
  <c r="Q58" i="13"/>
  <c r="R58" i="13" s="1"/>
  <c r="BM58" i="13"/>
  <c r="BN58" i="13" s="1"/>
  <c r="CK58" i="13"/>
  <c r="CL58" i="13" s="1"/>
  <c r="DI58" i="13"/>
  <c r="DJ58" i="13" s="1"/>
  <c r="BS66" i="13"/>
  <c r="BT66" i="13" s="1"/>
  <c r="CQ66" i="13"/>
  <c r="CR66" i="13" s="1"/>
  <c r="DC66" i="13"/>
  <c r="DD66" i="13" s="1"/>
  <c r="DO66" i="13"/>
  <c r="DP66" i="13" s="1"/>
  <c r="BG42" i="12"/>
  <c r="BH42" i="12" s="1"/>
  <c r="CK20" i="19"/>
  <c r="CL20" i="19" s="1"/>
  <c r="EG58" i="19"/>
  <c r="EH58" i="19" s="1"/>
  <c r="ES58" i="19"/>
  <c r="ET58" i="19" s="1"/>
  <c r="FE58" i="19"/>
  <c r="FF58" i="19" s="1"/>
  <c r="FQ58" i="19"/>
  <c r="FR58" i="19" s="1"/>
  <c r="GC58" i="19"/>
  <c r="GD58" i="19" s="1"/>
  <c r="AO42" i="12"/>
  <c r="AP42" i="12" s="1"/>
  <c r="DU73" i="19"/>
  <c r="DV73" i="19" s="1"/>
  <c r="AZ19" i="19"/>
  <c r="BA19" i="19" s="1"/>
  <c r="BB19" i="19" s="1"/>
  <c r="BQ19" i="19"/>
  <c r="DA19" i="19"/>
  <c r="CW32" i="19"/>
  <c r="CX32" i="19" s="1"/>
  <c r="AI58" i="19"/>
  <c r="AJ58" i="19" s="1"/>
  <c r="AU58" i="19"/>
  <c r="AV58" i="19" s="1"/>
  <c r="BG58" i="19"/>
  <c r="BH58" i="19" s="1"/>
  <c r="BS58" i="19"/>
  <c r="BT58" i="19" s="1"/>
  <c r="GO58" i="19"/>
  <c r="GP58" i="19" s="1"/>
  <c r="HA58" i="19"/>
  <c r="HB58" i="19" s="1"/>
  <c r="HM58" i="19"/>
  <c r="HN58" i="19" s="1"/>
  <c r="HY58" i="19"/>
  <c r="HZ58" i="19" s="1"/>
  <c r="BA28" i="11"/>
  <c r="BB28" i="11" s="1"/>
  <c r="BA35" i="12"/>
  <c r="BB35" i="12" s="1"/>
  <c r="BM35" i="12"/>
  <c r="BN35" i="12" s="1"/>
  <c r="Q39" i="12"/>
  <c r="R39" i="12" s="1"/>
  <c r="BM39" i="12"/>
  <c r="BN39" i="12" s="1"/>
  <c r="BA65" i="12"/>
  <c r="BB65" i="12" s="1"/>
  <c r="BM65" i="12"/>
  <c r="BN65" i="12" s="1"/>
  <c r="AU65" i="12"/>
  <c r="AV65" i="12" s="1"/>
  <c r="Q65" i="12"/>
  <c r="R65" i="12" s="1"/>
  <c r="O19" i="13"/>
  <c r="DC54" i="13"/>
  <c r="DD54" i="13" s="1"/>
  <c r="DO54" i="13"/>
  <c r="DP54" i="13" s="1"/>
  <c r="BG58" i="13"/>
  <c r="BH58" i="13" s="1"/>
  <c r="BD15" i="13" s="1"/>
  <c r="BS58" i="13"/>
  <c r="BT58" i="13" s="1"/>
  <c r="Q61" i="13"/>
  <c r="R61" i="13" s="1"/>
  <c r="DO61" i="13"/>
  <c r="DP61" i="13" s="1"/>
  <c r="BA66" i="13"/>
  <c r="BB66" i="13" s="1"/>
  <c r="BY66" i="13"/>
  <c r="BZ66" i="13" s="1"/>
  <c r="CK66" i="13"/>
  <c r="CL66" i="13" s="1"/>
  <c r="V19" i="19"/>
  <c r="W19" i="19" s="1"/>
  <c r="X19" i="19" s="1"/>
  <c r="HQ19" i="19"/>
  <c r="IJ19" i="19"/>
  <c r="IK19" i="19" s="1"/>
  <c r="IL19" i="19" s="1"/>
  <c r="JA19" i="19"/>
  <c r="AI20" i="19"/>
  <c r="AJ20" i="19" s="1"/>
  <c r="AU20" i="19"/>
  <c r="AV20" i="19" s="1"/>
  <c r="BS20" i="19"/>
  <c r="BT20" i="19" s="1"/>
  <c r="CE20" i="19"/>
  <c r="CF20" i="19" s="1"/>
  <c r="CQ20" i="19"/>
  <c r="CR20" i="19" s="1"/>
  <c r="GO20" i="19"/>
  <c r="GP20" i="19" s="1"/>
  <c r="EA58" i="19"/>
  <c r="EB58" i="19" s="1"/>
  <c r="EM58" i="19"/>
  <c r="EN58" i="19" s="1"/>
  <c r="EY58" i="19"/>
  <c r="EZ58" i="19" s="1"/>
  <c r="FK58" i="19"/>
  <c r="FL58" i="19" s="1"/>
  <c r="FW58" i="19"/>
  <c r="FX58" i="19" s="1"/>
  <c r="AI52" i="12"/>
  <c r="AJ52" i="12" s="1"/>
  <c r="AO52" i="12"/>
  <c r="AP52" i="12" s="1"/>
  <c r="DC58" i="13"/>
  <c r="DD58" i="13" s="1"/>
  <c r="DO58" i="13"/>
  <c r="DP58" i="13" s="1"/>
  <c r="BA61" i="13"/>
  <c r="BB61" i="13" s="1"/>
  <c r="BM61" i="13"/>
  <c r="BN61" i="13" s="1"/>
  <c r="BY61" i="13"/>
  <c r="BZ61" i="13" s="1"/>
  <c r="W66" i="13"/>
  <c r="X66" i="13" s="1"/>
  <c r="CW66" i="13"/>
  <c r="CX66" i="13" s="1"/>
  <c r="AT19" i="19"/>
  <c r="AU19" i="19" s="1"/>
  <c r="AV19" i="19" s="1"/>
  <c r="BX19" i="19"/>
  <c r="BY19" i="19" s="1"/>
  <c r="BZ19" i="19" s="1"/>
  <c r="EA20" i="19"/>
  <c r="EB20" i="19" s="1"/>
  <c r="EM20" i="19"/>
  <c r="EN20" i="19" s="1"/>
  <c r="FK20" i="19"/>
  <c r="FL20" i="19" s="1"/>
  <c r="FW20" i="19"/>
  <c r="FX20" i="19" s="1"/>
  <c r="GI20" i="19"/>
  <c r="GJ20" i="19" s="1"/>
  <c r="CW25" i="19"/>
  <c r="CX25" i="19" s="1"/>
  <c r="W25" i="19"/>
  <c r="X25" i="19" s="1"/>
  <c r="HG25" i="19"/>
  <c r="HH25" i="19" s="1"/>
  <c r="AO58" i="19"/>
  <c r="AP58" i="19" s="1"/>
  <c r="BA58" i="19"/>
  <c r="BB58" i="19" s="1"/>
  <c r="BM58" i="19"/>
  <c r="BN58" i="19" s="1"/>
  <c r="BY58" i="19"/>
  <c r="BZ58" i="19" s="1"/>
  <c r="CK58" i="19"/>
  <c r="CL58" i="19" s="1"/>
  <c r="CW58" i="19"/>
  <c r="CX58" i="19" s="1"/>
  <c r="DI58" i="19"/>
  <c r="DJ58" i="19" s="1"/>
  <c r="GU58" i="19"/>
  <c r="GV58" i="19" s="1"/>
  <c r="HG58" i="19"/>
  <c r="HH58" i="19" s="1"/>
  <c r="ES61" i="19"/>
  <c r="ET61" i="19" s="1"/>
  <c r="FE61" i="19"/>
  <c r="FF61" i="19" s="1"/>
  <c r="FQ61" i="19"/>
  <c r="FR61" i="19" s="1"/>
  <c r="AO39" i="12"/>
  <c r="AP39" i="12" s="1"/>
  <c r="Q52" i="12"/>
  <c r="R52" i="12" s="1"/>
  <c r="DI32" i="19"/>
  <c r="DJ32" i="19" s="1"/>
  <c r="HY32" i="19"/>
  <c r="HZ32" i="19" s="1"/>
  <c r="BM28" i="11"/>
  <c r="BN28" i="11" s="1"/>
  <c r="AC28" i="11"/>
  <c r="AD28" i="11" s="1"/>
  <c r="Q32" i="11"/>
  <c r="R32" i="11" s="1"/>
  <c r="AO32" i="11"/>
  <c r="AP32" i="11" s="1"/>
  <c r="W49" i="11"/>
  <c r="X49" i="11" s="1"/>
  <c r="AI49" i="11"/>
  <c r="AJ49" i="11" s="1"/>
  <c r="AU49" i="11"/>
  <c r="AV49" i="11" s="1"/>
  <c r="BG49" i="11"/>
  <c r="BH49" i="11" s="1"/>
  <c r="W51" i="11"/>
  <c r="X51" i="11" s="1"/>
  <c r="AI51" i="11"/>
  <c r="AJ51" i="11" s="1"/>
  <c r="AU51" i="11"/>
  <c r="AV51" i="11" s="1"/>
  <c r="BG51" i="11"/>
  <c r="BH51" i="11" s="1"/>
  <c r="AI53" i="11"/>
  <c r="AJ53" i="11" s="1"/>
  <c r="BG53" i="11"/>
  <c r="BH53" i="11" s="1"/>
  <c r="AO32" i="12"/>
  <c r="AP32" i="12" s="1"/>
  <c r="BA32" i="12"/>
  <c r="BB32" i="12" s="1"/>
  <c r="BM32" i="12"/>
  <c r="BN32" i="12" s="1"/>
  <c r="W35" i="12"/>
  <c r="X35" i="12" s="1"/>
  <c r="W39" i="12"/>
  <c r="X39" i="12" s="1"/>
  <c r="AU39" i="12"/>
  <c r="AV39" i="12" s="1"/>
  <c r="BA39" i="12"/>
  <c r="BB39" i="12" s="1"/>
  <c r="AI42" i="12"/>
  <c r="AJ42" i="12" s="1"/>
  <c r="BA52" i="12"/>
  <c r="BB52" i="12" s="1"/>
  <c r="BM52" i="12"/>
  <c r="BN52" i="12" s="1"/>
  <c r="AU52" i="12"/>
  <c r="AV52" i="12" s="1"/>
  <c r="Q54" i="12"/>
  <c r="R54" i="12" s="1"/>
  <c r="AC54" i="12"/>
  <c r="AD54" i="12" s="1"/>
  <c r="AO54" i="12"/>
  <c r="AP54" i="12" s="1"/>
  <c r="BA54" i="12"/>
  <c r="BB54" i="12" s="1"/>
  <c r="BM54" i="12"/>
  <c r="BN54" i="12" s="1"/>
  <c r="Q56" i="12"/>
  <c r="R56" i="12" s="1"/>
  <c r="AO56" i="12"/>
  <c r="AP56" i="12" s="1"/>
  <c r="BM56" i="12"/>
  <c r="BN56" i="12" s="1"/>
  <c r="AI65" i="12"/>
  <c r="AJ65" i="12" s="1"/>
  <c r="AC20" i="13"/>
  <c r="AD20" i="13" s="1"/>
  <c r="W32" i="12"/>
  <c r="X32" i="12" s="1"/>
  <c r="AY19" i="13"/>
  <c r="AZ19" i="13"/>
  <c r="BA19" i="13" s="1"/>
  <c r="BB19" i="13" s="1"/>
  <c r="CE25" i="13"/>
  <c r="CF25" i="13" s="1"/>
  <c r="AH19" i="19"/>
  <c r="AI19" i="19" s="1"/>
  <c r="AJ19" i="19" s="1"/>
  <c r="AG19" i="19"/>
  <c r="EL19" i="19"/>
  <c r="EM19" i="19" s="1"/>
  <c r="EN19" i="19" s="1"/>
  <c r="HE19" i="19"/>
  <c r="HF19" i="19"/>
  <c r="HG19" i="19" s="1"/>
  <c r="HH19" i="19" s="1"/>
  <c r="HA32" i="19"/>
  <c r="HB32" i="19" s="1"/>
  <c r="AO32" i="19"/>
  <c r="AP32" i="19" s="1"/>
  <c r="BM32" i="19"/>
  <c r="BN32" i="19" s="1"/>
  <c r="BY32" i="19"/>
  <c r="BZ32" i="19" s="1"/>
  <c r="HM32" i="19"/>
  <c r="HN32" i="19" s="1"/>
  <c r="AC20" i="19"/>
  <c r="AD20" i="19" s="1"/>
  <c r="BA20" i="19"/>
  <c r="BB20" i="19" s="1"/>
  <c r="CW20" i="19"/>
  <c r="CX20" i="19" s="1"/>
  <c r="DU20" i="19"/>
  <c r="DV20" i="19" s="1"/>
  <c r="ES20" i="19"/>
  <c r="ET20" i="19" s="1"/>
  <c r="HM20" i="19"/>
  <c r="HN20" i="19" s="1"/>
  <c r="BS25" i="19"/>
  <c r="BT25" i="19" s="1"/>
  <c r="DO25" i="19"/>
  <c r="DP25" i="19" s="1"/>
  <c r="FK25" i="19"/>
  <c r="FL25" i="19" s="1"/>
  <c r="CK32" i="19"/>
  <c r="CL32" i="19" s="1"/>
  <c r="EA32" i="19"/>
  <c r="EB32" i="19" s="1"/>
  <c r="EM32" i="19"/>
  <c r="EN32" i="19" s="1"/>
  <c r="EY32" i="19"/>
  <c r="EZ32" i="19" s="1"/>
  <c r="FK32" i="19"/>
  <c r="FL32" i="19" s="1"/>
  <c r="HM54" i="19"/>
  <c r="HN54" i="19" s="1"/>
  <c r="AC52" i="12"/>
  <c r="AD52" i="12" s="1"/>
  <c r="AU61" i="12"/>
  <c r="AV61" i="12" s="1"/>
  <c r="AC61" i="12"/>
  <c r="AD61" i="12" s="1"/>
  <c r="AO20" i="13"/>
  <c r="AP20" i="13" s="1"/>
  <c r="BA20" i="13"/>
  <c r="BB20" i="13" s="1"/>
  <c r="BY20" i="13"/>
  <c r="BZ20" i="13" s="1"/>
  <c r="DU20" i="13"/>
  <c r="DV20" i="13" s="1"/>
  <c r="AC58" i="13"/>
  <c r="AD58" i="13" s="1"/>
  <c r="AO58" i="13"/>
  <c r="AP58" i="13" s="1"/>
  <c r="DU58" i="13"/>
  <c r="DV58" i="13" s="1"/>
  <c r="AC61" i="13"/>
  <c r="AD61" i="13" s="1"/>
  <c r="CE61" i="13"/>
  <c r="CF61" i="13" s="1"/>
  <c r="DU61" i="13"/>
  <c r="DV61" i="13" s="1"/>
  <c r="AC66" i="13"/>
  <c r="AD66" i="13" s="1"/>
  <c r="AO66" i="13"/>
  <c r="AP66" i="13" s="1"/>
  <c r="DU66" i="13"/>
  <c r="DV66" i="13" s="1"/>
  <c r="GC20" i="19"/>
  <c r="GD20" i="19" s="1"/>
  <c r="IW25" i="19"/>
  <c r="IX25" i="19" s="1"/>
  <c r="Q32" i="19"/>
  <c r="R32" i="19" s="1"/>
  <c r="CE32" i="19"/>
  <c r="CF32" i="19" s="1"/>
  <c r="CQ32" i="19"/>
  <c r="CR32" i="19" s="1"/>
  <c r="EG32" i="19"/>
  <c r="EH32" i="19" s="1"/>
  <c r="FE32" i="19"/>
  <c r="FF32" i="19" s="1"/>
  <c r="W54" i="19"/>
  <c r="X54" i="19" s="1"/>
  <c r="AI54" i="19"/>
  <c r="AJ54" i="19" s="1"/>
  <c r="AU54" i="19"/>
  <c r="AV54" i="19" s="1"/>
  <c r="BG54" i="19"/>
  <c r="BH54" i="19" s="1"/>
  <c r="BS54" i="19"/>
  <c r="BT54" i="19" s="1"/>
  <c r="CE54" i="19"/>
  <c r="CF54" i="19" s="1"/>
  <c r="CQ54" i="19"/>
  <c r="CR54" i="19" s="1"/>
  <c r="DC54" i="19"/>
  <c r="DD54" i="19" s="1"/>
  <c r="DO54" i="19"/>
  <c r="DP54" i="19" s="1"/>
  <c r="EA54" i="19"/>
  <c r="EB54" i="19" s="1"/>
  <c r="EM54" i="19"/>
  <c r="EN54" i="19" s="1"/>
  <c r="EY54" i="19"/>
  <c r="EZ54" i="19" s="1"/>
  <c r="FK54" i="19"/>
  <c r="FL54" i="19" s="1"/>
  <c r="FW54" i="19"/>
  <c r="FX54" i="19" s="1"/>
  <c r="GU54" i="19"/>
  <c r="GV54" i="19" s="1"/>
  <c r="HG54" i="19"/>
  <c r="HH54" i="19" s="1"/>
  <c r="CE58" i="19"/>
  <c r="CF58" i="19" s="1"/>
  <c r="CQ58" i="19"/>
  <c r="CR58" i="19" s="1"/>
  <c r="DC58" i="19"/>
  <c r="DD58" i="19" s="1"/>
  <c r="DO58" i="19"/>
  <c r="DP58" i="19" s="1"/>
  <c r="HS58" i="19"/>
  <c r="HT58" i="19" s="1"/>
  <c r="CW61" i="19"/>
  <c r="CX61" i="19" s="1"/>
  <c r="DI61" i="19"/>
  <c r="DJ61" i="19" s="1"/>
  <c r="DU61" i="19"/>
  <c r="DV61" i="19" s="1"/>
  <c r="HM61" i="19"/>
  <c r="HN61" i="19" s="1"/>
  <c r="AO73" i="19"/>
  <c r="AP73" i="19" s="1"/>
  <c r="BA73" i="19"/>
  <c r="BB73" i="19" s="1"/>
  <c r="BY73" i="19"/>
  <c r="BZ73" i="19" s="1"/>
  <c r="CK73" i="19"/>
  <c r="CL73" i="19" s="1"/>
  <c r="CW73" i="19"/>
  <c r="CX73" i="19" s="1"/>
  <c r="EG73" i="19"/>
  <c r="EH73" i="19" s="1"/>
  <c r="ES73" i="19"/>
  <c r="ET73" i="19" s="1"/>
  <c r="FQ73" i="19"/>
  <c r="FR73" i="19" s="1"/>
  <c r="GC73" i="19"/>
  <c r="GD73" i="19" s="1"/>
  <c r="GO73" i="19"/>
  <c r="GP73" i="19" s="1"/>
  <c r="AN19" i="11"/>
  <c r="AO19" i="11" s="1"/>
  <c r="AP19" i="11" s="1"/>
  <c r="Q20" i="11"/>
  <c r="R20" i="11" s="1"/>
  <c r="BA32" i="11"/>
  <c r="BB32" i="11" s="1"/>
  <c r="BM32" i="11"/>
  <c r="BN32" i="11" s="1"/>
  <c r="AI35" i="11"/>
  <c r="AJ35" i="11" s="1"/>
  <c r="BA44" i="11"/>
  <c r="BB44" i="11" s="1"/>
  <c r="BM44" i="11"/>
  <c r="BN44" i="11" s="1"/>
  <c r="AO49" i="11"/>
  <c r="AP49" i="11" s="1"/>
  <c r="BA49" i="11"/>
  <c r="BB49" i="11" s="1"/>
  <c r="BM49" i="11"/>
  <c r="BN49" i="11" s="1"/>
  <c r="Q51" i="11"/>
  <c r="R51" i="11" s="1"/>
  <c r="AC51" i="11"/>
  <c r="AD51" i="11" s="1"/>
  <c r="BG58" i="11"/>
  <c r="BH58" i="11" s="1"/>
  <c r="AI20" i="12"/>
  <c r="AJ20" i="12" s="1"/>
  <c r="Q25" i="12"/>
  <c r="R25" i="12" s="1"/>
  <c r="W28" i="12"/>
  <c r="X28" i="12" s="1"/>
  <c r="AI28" i="12"/>
  <c r="AJ28" i="12" s="1"/>
  <c r="AI39" i="12"/>
  <c r="AJ39" i="12" s="1"/>
  <c r="BG39" i="12"/>
  <c r="BH39" i="12" s="1"/>
  <c r="BM42" i="12"/>
  <c r="BN42" i="12" s="1"/>
  <c r="Q61" i="12"/>
  <c r="R61" i="12" s="1"/>
  <c r="AO20" i="11"/>
  <c r="AP20" i="11" s="1"/>
  <c r="W25" i="11"/>
  <c r="X25" i="11" s="1"/>
  <c r="AI25" i="11"/>
  <c r="AJ25" i="11" s="1"/>
  <c r="BG25" i="11"/>
  <c r="BH25" i="11" s="1"/>
  <c r="W32" i="11"/>
  <c r="X32" i="11" s="1"/>
  <c r="AI32" i="11"/>
  <c r="AJ32" i="11" s="1"/>
  <c r="AI47" i="11"/>
  <c r="AJ47" i="11" s="1"/>
  <c r="AU47" i="11"/>
  <c r="AV47" i="11" s="1"/>
  <c r="BG47" i="11"/>
  <c r="BH47" i="11" s="1"/>
  <c r="AO51" i="11"/>
  <c r="AP51" i="11" s="1"/>
  <c r="BM51" i="11"/>
  <c r="BN51" i="11" s="1"/>
  <c r="AC53" i="11"/>
  <c r="AD53" i="11" s="1"/>
  <c r="AO53" i="11"/>
  <c r="AP53" i="11" s="1"/>
  <c r="AU28" i="12"/>
  <c r="AV28" i="12" s="1"/>
  <c r="BG28" i="12"/>
  <c r="BH28" i="12" s="1"/>
  <c r="Q42" i="12"/>
  <c r="R42" i="12" s="1"/>
  <c r="AC56" i="12"/>
  <c r="AD56" i="12" s="1"/>
  <c r="BA56" i="12"/>
  <c r="BB56" i="12" s="1"/>
  <c r="W58" i="12"/>
  <c r="X58" i="12" s="1"/>
  <c r="AI58" i="12"/>
  <c r="AJ58" i="12" s="1"/>
  <c r="AU58" i="12"/>
  <c r="AV58" i="12" s="1"/>
  <c r="BG58" i="12"/>
  <c r="BH58" i="12" s="1"/>
  <c r="AO61" i="12"/>
  <c r="AP61" i="12" s="1"/>
  <c r="BA61" i="12"/>
  <c r="BB61" i="12" s="1"/>
  <c r="AC65" i="12"/>
  <c r="AD65" i="12" s="1"/>
  <c r="AB19" i="13"/>
  <c r="AC19" i="13" s="1"/>
  <c r="AD19" i="13" s="1"/>
  <c r="AA19" i="13"/>
  <c r="W25" i="12"/>
  <c r="X25" i="12" s="1"/>
  <c r="AU25" i="12"/>
  <c r="AV25" i="12" s="1"/>
  <c r="BX19" i="13"/>
  <c r="BY19" i="13" s="1"/>
  <c r="BZ19" i="13" s="1"/>
  <c r="BW19" i="13"/>
  <c r="W28" i="11"/>
  <c r="X28" i="11" s="1"/>
  <c r="AC32" i="11"/>
  <c r="AD32" i="11" s="1"/>
  <c r="Q49" i="11"/>
  <c r="R49" i="11" s="1"/>
  <c r="AC49" i="11"/>
  <c r="AD49" i="11" s="1"/>
  <c r="BA28" i="12"/>
  <c r="BB28" i="12" s="1"/>
  <c r="AC39" i="12"/>
  <c r="AD39" i="12" s="1"/>
  <c r="BA42" i="12"/>
  <c r="BB42" i="12" s="1"/>
  <c r="W52" i="12"/>
  <c r="X52" i="12" s="1"/>
  <c r="AI61" i="12"/>
  <c r="AJ61" i="12" s="1"/>
  <c r="BG61" i="12"/>
  <c r="BH61" i="12" s="1"/>
  <c r="W65" i="12"/>
  <c r="X65" i="12" s="1"/>
  <c r="DT19" i="13"/>
  <c r="DU19" i="13" s="1"/>
  <c r="DV19" i="13" s="1"/>
  <c r="DS19" i="13"/>
  <c r="DU54" i="13"/>
  <c r="DV54" i="13" s="1"/>
  <c r="ID19" i="19"/>
  <c r="IE19" i="19" s="1"/>
  <c r="IF19" i="19" s="1"/>
  <c r="BA25" i="19"/>
  <c r="BB25" i="19" s="1"/>
  <c r="ES25" i="19"/>
  <c r="ET25" i="19" s="1"/>
  <c r="IK25" i="19"/>
  <c r="IL25" i="19" s="1"/>
  <c r="AI32" i="12"/>
  <c r="AJ32" i="12" s="1"/>
  <c r="AU32" i="12"/>
  <c r="AV32" i="12" s="1"/>
  <c r="AI35" i="12"/>
  <c r="AJ35" i="12" s="1"/>
  <c r="AU35" i="12"/>
  <c r="AV35" i="12" s="1"/>
  <c r="AC42" i="12"/>
  <c r="AD42" i="12" s="1"/>
  <c r="W42" i="12"/>
  <c r="X42" i="12" s="1"/>
  <c r="AU42" i="12"/>
  <c r="AV42" i="12" s="1"/>
  <c r="BG52" i="12"/>
  <c r="BH52" i="12" s="1"/>
  <c r="W61" i="12"/>
  <c r="X61" i="12" s="1"/>
  <c r="BM61" i="12"/>
  <c r="BN61" i="12" s="1"/>
  <c r="BG65" i="12"/>
  <c r="BH65" i="12" s="1"/>
  <c r="BM25" i="13"/>
  <c r="BN25" i="13" s="1"/>
  <c r="BY25" i="13"/>
  <c r="BZ25" i="13" s="1"/>
  <c r="BA41" i="13"/>
  <c r="BB41" i="13" s="1"/>
  <c r="CW41" i="13"/>
  <c r="CX41" i="13" s="1"/>
  <c r="DI41" i="13"/>
  <c r="DJ41" i="13" s="1"/>
  <c r="DU41" i="13"/>
  <c r="DV41" i="13" s="1"/>
  <c r="W46" i="13"/>
  <c r="X46" i="13" s="1"/>
  <c r="AU46" i="13"/>
  <c r="AV46" i="13" s="1"/>
  <c r="BS46" i="13"/>
  <c r="BT46" i="13" s="1"/>
  <c r="CQ46" i="13"/>
  <c r="CR46" i="13" s="1"/>
  <c r="DO46" i="13"/>
  <c r="DP46" i="13" s="1"/>
  <c r="W52" i="13"/>
  <c r="X52" i="13" s="1"/>
  <c r="AI52" i="13"/>
  <c r="AJ52" i="13" s="1"/>
  <c r="AU52" i="13"/>
  <c r="AV52" i="13" s="1"/>
  <c r="BG52" i="13"/>
  <c r="BH52" i="13" s="1"/>
  <c r="BS52" i="13"/>
  <c r="BT52" i="13" s="1"/>
  <c r="CE52" i="13"/>
  <c r="CF52" i="13" s="1"/>
  <c r="CQ52" i="13"/>
  <c r="CR52" i="13" s="1"/>
  <c r="DC52" i="13"/>
  <c r="DD52" i="13" s="1"/>
  <c r="DO52" i="13"/>
  <c r="DP52" i="13" s="1"/>
  <c r="W54" i="13"/>
  <c r="X54" i="13" s="1"/>
  <c r="CE54" i="13"/>
  <c r="CF54" i="13" s="1"/>
  <c r="CQ54" i="13"/>
  <c r="CR54" i="13" s="1"/>
  <c r="AI58" i="13"/>
  <c r="AJ58" i="13" s="1"/>
  <c r="CE58" i="13"/>
  <c r="CF58" i="13" s="1"/>
  <c r="AO61" i="13"/>
  <c r="AP61" i="13" s="1"/>
  <c r="BG61" i="13"/>
  <c r="BH61" i="13" s="1"/>
  <c r="CK61" i="13"/>
  <c r="CL61" i="13" s="1"/>
  <c r="DC61" i="13"/>
  <c r="DD61" i="13" s="1"/>
  <c r="Q66" i="13"/>
  <c r="R66" i="13" s="1"/>
  <c r="AI66" i="13"/>
  <c r="AJ66" i="13" s="1"/>
  <c r="BM66" i="13"/>
  <c r="BN66" i="13" s="1"/>
  <c r="CE66" i="13"/>
  <c r="CF66" i="13" s="1"/>
  <c r="DI66" i="13"/>
  <c r="DJ66" i="13" s="1"/>
  <c r="ER19" i="19"/>
  <c r="ES19" i="19" s="1"/>
  <c r="ET19" i="19" s="1"/>
  <c r="FI19" i="19"/>
  <c r="GS19" i="19"/>
  <c r="DC20" i="19"/>
  <c r="DD20" i="19" s="1"/>
  <c r="GU20" i="19"/>
  <c r="GV20" i="19" s="1"/>
  <c r="BY25" i="19"/>
  <c r="BZ25" i="19" s="1"/>
  <c r="FQ25" i="19"/>
  <c r="FR25" i="19" s="1"/>
  <c r="BY20" i="19"/>
  <c r="BZ20" i="19" s="1"/>
  <c r="FQ20" i="19"/>
  <c r="FR20" i="19" s="1"/>
  <c r="CW20" i="13"/>
  <c r="CX20" i="13" s="1"/>
  <c r="W25" i="13"/>
  <c r="X25" i="13" s="1"/>
  <c r="AI25" i="13"/>
  <c r="AJ25" i="13" s="1"/>
  <c r="BG25" i="13"/>
  <c r="BH25" i="13" s="1"/>
  <c r="AI32" i="13"/>
  <c r="AJ32" i="13" s="1"/>
  <c r="AU32" i="13"/>
  <c r="AV32" i="13" s="1"/>
  <c r="CK32" i="13"/>
  <c r="CL32" i="13" s="1"/>
  <c r="CW32" i="13"/>
  <c r="CX32" i="13" s="1"/>
  <c r="AC54" i="13"/>
  <c r="AD54" i="13" s="1"/>
  <c r="AO54" i="13"/>
  <c r="AP54" i="13" s="1"/>
  <c r="BA54" i="13"/>
  <c r="BB54" i="13" s="1"/>
  <c r="BM54" i="13"/>
  <c r="BN54" i="13" s="1"/>
  <c r="BY54" i="13"/>
  <c r="BZ54" i="13" s="1"/>
  <c r="CK54" i="13"/>
  <c r="CL54" i="13" s="1"/>
  <c r="DN19" i="19"/>
  <c r="DO19" i="19" s="1"/>
  <c r="DP19" i="19" s="1"/>
  <c r="DY19" i="19"/>
  <c r="FP19" i="19"/>
  <c r="FQ19" i="19" s="1"/>
  <c r="FR19" i="19" s="1"/>
  <c r="BG20" i="19"/>
  <c r="BH20" i="19" s="1"/>
  <c r="EY20" i="19"/>
  <c r="EZ20" i="19" s="1"/>
  <c r="AC25" i="19"/>
  <c r="AD25" i="19" s="1"/>
  <c r="DU25" i="19"/>
  <c r="DV25" i="19" s="1"/>
  <c r="HM25" i="19"/>
  <c r="HN25" i="19" s="1"/>
  <c r="JC25" i="19"/>
  <c r="JD25" i="19" s="1"/>
  <c r="AO25" i="19"/>
  <c r="AP25" i="19" s="1"/>
  <c r="BG25" i="19"/>
  <c r="BH25" i="19" s="1"/>
  <c r="CK25" i="19"/>
  <c r="CL25" i="19" s="1"/>
  <c r="DC25" i="19"/>
  <c r="DD25" i="19" s="1"/>
  <c r="EG25" i="19"/>
  <c r="EH25" i="19" s="1"/>
  <c r="EY25" i="19"/>
  <c r="EZ25" i="19" s="1"/>
  <c r="GC25" i="19"/>
  <c r="GD25" i="19" s="1"/>
  <c r="GU25" i="19"/>
  <c r="GV25" i="19" s="1"/>
  <c r="HY25" i="19"/>
  <c r="HZ25" i="19" s="1"/>
  <c r="IQ25" i="19"/>
  <c r="IR25" i="19" s="1"/>
  <c r="AC32" i="19"/>
  <c r="AD32" i="19" s="1"/>
  <c r="BA32" i="19"/>
  <c r="BB32" i="19" s="1"/>
  <c r="DU32" i="19"/>
  <c r="DV32" i="19" s="1"/>
  <c r="ES32" i="19"/>
  <c r="ET32" i="19" s="1"/>
  <c r="IW32" i="19"/>
  <c r="IX32" i="19" s="1"/>
  <c r="Q38" i="19"/>
  <c r="R38" i="19" s="1"/>
  <c r="AC38" i="19"/>
  <c r="AD38" i="19" s="1"/>
  <c r="AO38" i="19"/>
  <c r="AP38" i="19" s="1"/>
  <c r="BA38" i="19"/>
  <c r="BB38" i="19" s="1"/>
  <c r="BM38" i="19"/>
  <c r="BN38" i="19" s="1"/>
  <c r="BY38" i="19"/>
  <c r="BZ38" i="19" s="1"/>
  <c r="CK38" i="19"/>
  <c r="CL38" i="19" s="1"/>
  <c r="CW38" i="19"/>
  <c r="CX38" i="19" s="1"/>
  <c r="DI38" i="19"/>
  <c r="DJ38" i="19" s="1"/>
  <c r="DU38" i="19"/>
  <c r="DV38" i="19" s="1"/>
  <c r="EG38" i="19"/>
  <c r="EH38" i="19" s="1"/>
  <c r="ES38" i="19"/>
  <c r="ET38" i="19" s="1"/>
  <c r="FE38" i="19"/>
  <c r="FF38" i="19" s="1"/>
  <c r="FQ38" i="19"/>
  <c r="FR38" i="19" s="1"/>
  <c r="GC38" i="19"/>
  <c r="GD38" i="19" s="1"/>
  <c r="GO38" i="19"/>
  <c r="GP38" i="19" s="1"/>
  <c r="HA38" i="19"/>
  <c r="HB38" i="19" s="1"/>
  <c r="HM38" i="19"/>
  <c r="HN38" i="19" s="1"/>
  <c r="HY38" i="19"/>
  <c r="HZ38" i="19" s="1"/>
  <c r="IK38" i="19"/>
  <c r="IL38" i="19" s="1"/>
  <c r="HS54" i="19"/>
  <c r="HT54" i="19" s="1"/>
  <c r="IQ54" i="19"/>
  <c r="IR54" i="19" s="1"/>
  <c r="JC54" i="19"/>
  <c r="JD54" i="19" s="1"/>
  <c r="Q54" i="19"/>
  <c r="R54" i="19" s="1"/>
  <c r="AC54" i="19"/>
  <c r="AD54" i="19" s="1"/>
  <c r="AO54" i="19"/>
  <c r="AP54" i="19" s="1"/>
  <c r="BA54" i="19"/>
  <c r="BB54" i="19" s="1"/>
  <c r="BM54" i="19"/>
  <c r="BN54" i="19" s="1"/>
  <c r="BY54" i="19"/>
  <c r="BZ54" i="19" s="1"/>
  <c r="CK54" i="19"/>
  <c r="CL54" i="19" s="1"/>
  <c r="CW54" i="19"/>
  <c r="CX54" i="19" s="1"/>
  <c r="DI54" i="19"/>
  <c r="DJ54" i="19" s="1"/>
  <c r="DU54" i="19"/>
  <c r="DV54" i="19" s="1"/>
  <c r="EG54" i="19"/>
  <c r="EH54" i="19" s="1"/>
  <c r="ES54" i="19"/>
  <c r="ET54" i="19" s="1"/>
  <c r="FE54" i="19"/>
  <c r="FF54" i="19" s="1"/>
  <c r="FQ54" i="19"/>
  <c r="FR54" i="19" s="1"/>
  <c r="GC54" i="19"/>
  <c r="GD54" i="19" s="1"/>
  <c r="GO54" i="19"/>
  <c r="GP54" i="19" s="1"/>
  <c r="HA54" i="19"/>
  <c r="HB54" i="19" s="1"/>
  <c r="IK20" i="19"/>
  <c r="IL20" i="19" s="1"/>
  <c r="JI20" i="19"/>
  <c r="JJ20" i="19" s="1"/>
  <c r="Q25" i="19"/>
  <c r="R25" i="19" s="1"/>
  <c r="AI25" i="19"/>
  <c r="AJ25" i="19" s="1"/>
  <c r="BM25" i="19"/>
  <c r="BN25" i="19" s="1"/>
  <c r="CE25" i="19"/>
  <c r="CF25" i="19" s="1"/>
  <c r="DI25" i="19"/>
  <c r="DJ25" i="19" s="1"/>
  <c r="EA25" i="19"/>
  <c r="EB25" i="19" s="1"/>
  <c r="FE25" i="19"/>
  <c r="FF25" i="19" s="1"/>
  <c r="FW25" i="19"/>
  <c r="FX25" i="19" s="1"/>
  <c r="HA25" i="19"/>
  <c r="HB25" i="19" s="1"/>
  <c r="HS25" i="19"/>
  <c r="HT25" i="19" s="1"/>
  <c r="W38" i="19"/>
  <c r="X38" i="19" s="1"/>
  <c r="AI38" i="19"/>
  <c r="AJ38" i="19" s="1"/>
  <c r="AU38" i="19"/>
  <c r="AV38" i="19" s="1"/>
  <c r="BG38" i="19"/>
  <c r="BH38" i="19" s="1"/>
  <c r="BS38" i="19"/>
  <c r="BT38" i="19" s="1"/>
  <c r="CE38" i="19"/>
  <c r="CF38" i="19" s="1"/>
  <c r="CQ38" i="19"/>
  <c r="CR38" i="19" s="1"/>
  <c r="DC38" i="19"/>
  <c r="DD38" i="19" s="1"/>
  <c r="DO38" i="19"/>
  <c r="DP38" i="19" s="1"/>
  <c r="EA38" i="19"/>
  <c r="EB38" i="19" s="1"/>
  <c r="EM38" i="19"/>
  <c r="EN38" i="19" s="1"/>
  <c r="EY38" i="19"/>
  <c r="EZ38" i="19" s="1"/>
  <c r="FK38" i="19"/>
  <c r="FL38" i="19" s="1"/>
  <c r="FW38" i="19"/>
  <c r="FX38" i="19" s="1"/>
  <c r="GI38" i="19"/>
  <c r="GJ38" i="19" s="1"/>
  <c r="GU38" i="19"/>
  <c r="GV38" i="19" s="1"/>
  <c r="HG38" i="19"/>
  <c r="HH38" i="19" s="1"/>
  <c r="HS38" i="19"/>
  <c r="HT38" i="19" s="1"/>
  <c r="HY54" i="19"/>
  <c r="HZ54" i="19" s="1"/>
  <c r="IK54" i="19"/>
  <c r="IL54" i="19" s="1"/>
  <c r="IW54" i="19"/>
  <c r="IX54" i="19" s="1"/>
  <c r="Q73" i="19"/>
  <c r="R73" i="19" s="1"/>
  <c r="BM73" i="19"/>
  <c r="BN73" i="19" s="1"/>
  <c r="DI73" i="19"/>
  <c r="DJ73" i="19" s="1"/>
  <c r="FE73" i="19"/>
  <c r="FF73" i="19" s="1"/>
  <c r="HA73" i="19"/>
  <c r="HB73" i="19" s="1"/>
  <c r="IW73" i="19"/>
  <c r="IX73" i="19" s="1"/>
  <c r="V19" i="11"/>
  <c r="W19" i="11" s="1"/>
  <c r="X19" i="11" s="1"/>
  <c r="BE19" i="11"/>
  <c r="P19" i="12"/>
  <c r="Q19" i="12" s="1"/>
  <c r="R19" i="12" s="1"/>
  <c r="AG19" i="12"/>
  <c r="BK19" i="12"/>
  <c r="AN19" i="12"/>
  <c r="AO19" i="12" s="1"/>
  <c r="AP19" i="12" s="1"/>
  <c r="BL19" i="11"/>
  <c r="BM19" i="11" s="1"/>
  <c r="BN19" i="11" s="1"/>
  <c r="CU19" i="19"/>
  <c r="CV19" i="19"/>
  <c r="CW19" i="19" s="1"/>
  <c r="CX19" i="19" s="1"/>
  <c r="EX19" i="19"/>
  <c r="EY19" i="19" s="1"/>
  <c r="EZ19" i="19" s="1"/>
  <c r="EW19" i="19"/>
  <c r="GH19" i="19"/>
  <c r="GI19" i="19" s="1"/>
  <c r="GJ19" i="19" s="1"/>
  <c r="GG19" i="19"/>
  <c r="P19" i="11"/>
  <c r="Q19" i="11" s="1"/>
  <c r="R19" i="11" s="1"/>
  <c r="AG19" i="11"/>
  <c r="AY19" i="11"/>
  <c r="AU20" i="11"/>
  <c r="AV20" i="11" s="1"/>
  <c r="BG20" i="11"/>
  <c r="BH20" i="11" s="1"/>
  <c r="AU25" i="11"/>
  <c r="AV25" i="11" s="1"/>
  <c r="AI28" i="11"/>
  <c r="AJ28" i="11" s="1"/>
  <c r="AU28" i="11"/>
  <c r="AV28" i="11" s="1"/>
  <c r="W35" i="11"/>
  <c r="X35" i="11" s="1"/>
  <c r="BA53" i="11"/>
  <c r="BB53" i="11" s="1"/>
  <c r="BM53" i="11"/>
  <c r="BN53" i="11" s="1"/>
  <c r="AC58" i="11"/>
  <c r="AD58" i="11" s="1"/>
  <c r="BA58" i="11"/>
  <c r="BB58" i="11" s="1"/>
  <c r="AO20" i="12"/>
  <c r="AP20" i="12" s="1"/>
  <c r="AC25" i="12"/>
  <c r="AD25" i="12" s="1"/>
  <c r="AO25" i="12"/>
  <c r="AP25" i="12" s="1"/>
  <c r="AC28" i="12"/>
  <c r="AD28" i="12" s="1"/>
  <c r="Q32" i="12"/>
  <c r="R32" i="12" s="1"/>
  <c r="BG32" i="12"/>
  <c r="BH32" i="12" s="1"/>
  <c r="Q35" i="12"/>
  <c r="R35" i="12" s="1"/>
  <c r="BG35" i="12"/>
  <c r="BH35" i="12" s="1"/>
  <c r="W48" i="12"/>
  <c r="X48" i="12" s="1"/>
  <c r="AI48" i="12"/>
  <c r="AJ48" i="12" s="1"/>
  <c r="AU48" i="12"/>
  <c r="AV48" i="12" s="1"/>
  <c r="BG48" i="12"/>
  <c r="BH48" i="12" s="1"/>
  <c r="W20" i="13"/>
  <c r="X20" i="13" s="1"/>
  <c r="BM20" i="13"/>
  <c r="BN20" i="13" s="1"/>
  <c r="DC20" i="13"/>
  <c r="DD20" i="13" s="1"/>
  <c r="DO20" i="13"/>
  <c r="DP20" i="13" s="1"/>
  <c r="AU25" i="13"/>
  <c r="AV25" i="13" s="1"/>
  <c r="CK25" i="13"/>
  <c r="CL25" i="13" s="1"/>
  <c r="CW25" i="13"/>
  <c r="CX25" i="13" s="1"/>
  <c r="AC35" i="13"/>
  <c r="AD35" i="13" s="1"/>
  <c r="BA35" i="13"/>
  <c r="BB35" i="13" s="1"/>
  <c r="BY35" i="13"/>
  <c r="BZ35" i="13" s="1"/>
  <c r="CW35" i="13"/>
  <c r="CX35" i="13" s="1"/>
  <c r="DU35" i="13"/>
  <c r="DV35" i="13" s="1"/>
  <c r="W38" i="13"/>
  <c r="X38" i="13" s="1"/>
  <c r="AI38" i="13"/>
  <c r="AJ38" i="13" s="1"/>
  <c r="AU38" i="13"/>
  <c r="AV38" i="13" s="1"/>
  <c r="BG38" i="13"/>
  <c r="BH38" i="13" s="1"/>
  <c r="BS38" i="13"/>
  <c r="BT38" i="13" s="1"/>
  <c r="CE38" i="13"/>
  <c r="CF38" i="13" s="1"/>
  <c r="CQ38" i="13"/>
  <c r="CR38" i="13" s="1"/>
  <c r="DC38" i="13"/>
  <c r="DD38" i="13" s="1"/>
  <c r="DO38" i="13"/>
  <c r="DP38" i="13" s="1"/>
  <c r="Q41" i="13"/>
  <c r="R41" i="13" s="1"/>
  <c r="AC41" i="13"/>
  <c r="AD41" i="13" s="1"/>
  <c r="AO41" i="13"/>
  <c r="AP41" i="13" s="1"/>
  <c r="CE41" i="13"/>
  <c r="CF41" i="13" s="1"/>
  <c r="CQ41" i="13"/>
  <c r="CR41" i="13" s="1"/>
  <c r="GM19" i="19"/>
  <c r="GN19" i="19"/>
  <c r="GO19" i="19" s="1"/>
  <c r="GP19" i="19" s="1"/>
  <c r="IP19" i="19"/>
  <c r="IQ19" i="19" s="1"/>
  <c r="IR19" i="19" s="1"/>
  <c r="IO19" i="19"/>
  <c r="Q20" i="19"/>
  <c r="R20" i="19" s="1"/>
  <c r="DI20" i="19"/>
  <c r="DJ20" i="19" s="1"/>
  <c r="HA20" i="19"/>
  <c r="HB20" i="19" s="1"/>
  <c r="AA19" i="11"/>
  <c r="AS19" i="11"/>
  <c r="AC20" i="11"/>
  <c r="AD20" i="11" s="1"/>
  <c r="Q25" i="11"/>
  <c r="R25" i="11" s="1"/>
  <c r="AC25" i="11"/>
  <c r="AD25" i="11" s="1"/>
  <c r="Q28" i="11"/>
  <c r="R28" i="11" s="1"/>
  <c r="BG28" i="11"/>
  <c r="BH28" i="11" s="1"/>
  <c r="AU32" i="11"/>
  <c r="AV32" i="11" s="1"/>
  <c r="BG32" i="11"/>
  <c r="BH32" i="11" s="1"/>
  <c r="AU35" i="11"/>
  <c r="AV35" i="11" s="1"/>
  <c r="BG35" i="11"/>
  <c r="BH35" i="11" s="1"/>
  <c r="BA38" i="11"/>
  <c r="BB38" i="11" s="1"/>
  <c r="W41" i="11"/>
  <c r="X41" i="11" s="1"/>
  <c r="AI41" i="11"/>
  <c r="AJ41" i="11" s="1"/>
  <c r="AU41" i="11"/>
  <c r="AV41" i="11" s="1"/>
  <c r="BG41" i="11"/>
  <c r="BH41" i="11" s="1"/>
  <c r="BA51" i="11"/>
  <c r="BB51" i="11" s="1"/>
  <c r="W20" i="12"/>
  <c r="X20" i="12" s="1"/>
  <c r="BM20" i="12"/>
  <c r="BN20" i="12" s="1"/>
  <c r="BA25" i="12"/>
  <c r="BB25" i="12" s="1"/>
  <c r="BM25" i="12"/>
  <c r="BN25" i="12" s="1"/>
  <c r="AC35" i="12"/>
  <c r="AD35" i="12" s="1"/>
  <c r="AO35" i="12"/>
  <c r="AP35" i="12" s="1"/>
  <c r="W54" i="12"/>
  <c r="X54" i="12" s="1"/>
  <c r="AI54" i="12"/>
  <c r="AJ54" i="12" s="1"/>
  <c r="AU54" i="12"/>
  <c r="AV54" i="12" s="1"/>
  <c r="BG54" i="12"/>
  <c r="BH54" i="12" s="1"/>
  <c r="W56" i="12"/>
  <c r="X56" i="12" s="1"/>
  <c r="AI56" i="12"/>
  <c r="AJ56" i="12" s="1"/>
  <c r="AU56" i="12"/>
  <c r="AV56" i="12" s="1"/>
  <c r="BG56" i="12"/>
  <c r="BH56" i="12" s="1"/>
  <c r="AI20" i="13"/>
  <c r="AJ20" i="13" s="1"/>
  <c r="AU20" i="13"/>
  <c r="AV20" i="13" s="1"/>
  <c r="CK20" i="13"/>
  <c r="CL20" i="13" s="1"/>
  <c r="Q25" i="13"/>
  <c r="R25" i="13" s="1"/>
  <c r="AC25" i="13"/>
  <c r="AD25" i="13" s="1"/>
  <c r="BS25" i="13"/>
  <c r="BT25" i="13" s="1"/>
  <c r="DI25" i="13"/>
  <c r="DJ25" i="13" s="1"/>
  <c r="DU25" i="13"/>
  <c r="DV25" i="13" s="1"/>
  <c r="AO20" i="19"/>
  <c r="AP20" i="19" s="1"/>
  <c r="EG20" i="19"/>
  <c r="EH20" i="19" s="1"/>
  <c r="HY20" i="19"/>
  <c r="HZ20" i="19" s="1"/>
  <c r="BG20" i="12"/>
  <c r="BH20" i="12" s="1"/>
  <c r="BA20" i="11"/>
  <c r="BB20" i="11" s="1"/>
  <c r="AO25" i="11"/>
  <c r="AP25" i="11" s="1"/>
  <c r="BA25" i="11"/>
  <c r="BB25" i="11" s="1"/>
  <c r="AO28" i="11"/>
  <c r="AP28" i="11" s="1"/>
  <c r="Q35" i="11"/>
  <c r="R35" i="11" s="1"/>
  <c r="AC35" i="11"/>
  <c r="AD35" i="11" s="1"/>
  <c r="Q53" i="11"/>
  <c r="R53" i="11" s="1"/>
  <c r="Q58" i="11"/>
  <c r="R58" i="11" s="1"/>
  <c r="AU20" i="12"/>
  <c r="AV20" i="12" s="1"/>
  <c r="AI25" i="12"/>
  <c r="AJ25" i="12" s="1"/>
  <c r="Q20" i="13"/>
  <c r="R20" i="13" s="1"/>
  <c r="BG20" i="13"/>
  <c r="BH20" i="13" s="1"/>
  <c r="BS20" i="13"/>
  <c r="BT20" i="13" s="1"/>
  <c r="DI20" i="13"/>
  <c r="DJ20" i="13" s="1"/>
  <c r="AO25" i="13"/>
  <c r="AP25" i="13" s="1"/>
  <c r="BA25" i="13"/>
  <c r="BB25" i="13" s="1"/>
  <c r="CQ25" i="13"/>
  <c r="CR25" i="13" s="1"/>
  <c r="W32" i="13"/>
  <c r="X32" i="13" s="1"/>
  <c r="BG32" i="13"/>
  <c r="BH32" i="13" s="1"/>
  <c r="BS32" i="13"/>
  <c r="BT32" i="13" s="1"/>
  <c r="CE32" i="13"/>
  <c r="CF32" i="13" s="1"/>
  <c r="CQ32" i="13"/>
  <c r="CR32" i="13" s="1"/>
  <c r="DC32" i="13"/>
  <c r="DD32" i="13" s="1"/>
  <c r="DO32" i="13"/>
  <c r="DP32" i="13" s="1"/>
  <c r="Q32" i="13"/>
  <c r="R32" i="13" s="1"/>
  <c r="AC32" i="13"/>
  <c r="AD32" i="13" s="1"/>
  <c r="AO32" i="13"/>
  <c r="AP32" i="13" s="1"/>
  <c r="BA32" i="13"/>
  <c r="BB32" i="13" s="1"/>
  <c r="BM32" i="13"/>
  <c r="BN32" i="13" s="1"/>
  <c r="BY32" i="13"/>
  <c r="BZ32" i="13" s="1"/>
  <c r="DI32" i="13"/>
  <c r="DJ32" i="13" s="1"/>
  <c r="DU32" i="13"/>
  <c r="DV32" i="13" s="1"/>
  <c r="BF19" i="19"/>
  <c r="BG19" i="19" s="1"/>
  <c r="BH19" i="19" s="1"/>
  <c r="BE19" i="19"/>
  <c r="CP19" i="19"/>
  <c r="CQ19" i="19" s="1"/>
  <c r="CR19" i="19" s="1"/>
  <c r="CO19" i="19"/>
  <c r="BM20" i="19"/>
  <c r="BN20" i="19" s="1"/>
  <c r="FE20" i="19"/>
  <c r="FF20" i="19" s="1"/>
  <c r="IW20" i="19"/>
  <c r="IX20" i="19" s="1"/>
  <c r="BM41" i="13"/>
  <c r="BN41" i="13" s="1"/>
  <c r="DC41" i="13"/>
  <c r="DD41" i="13" s="1"/>
  <c r="DO41" i="13"/>
  <c r="DP41" i="13" s="1"/>
  <c r="AI54" i="13"/>
  <c r="AJ54" i="13" s="1"/>
  <c r="AU54" i="13"/>
  <c r="AV54" i="13" s="1"/>
  <c r="IK32" i="19"/>
  <c r="IL32" i="19" s="1"/>
  <c r="AI41" i="13"/>
  <c r="AJ41" i="13" s="1"/>
  <c r="AU41" i="13"/>
  <c r="AV41" i="13" s="1"/>
  <c r="BY41" i="13"/>
  <c r="BZ41" i="13" s="1"/>
  <c r="CK41" i="13"/>
  <c r="CL41" i="13" s="1"/>
  <c r="Q52" i="13"/>
  <c r="R52" i="13" s="1"/>
  <c r="AC52" i="13"/>
  <c r="AD52" i="13" s="1"/>
  <c r="AO52" i="13"/>
  <c r="AP52" i="13" s="1"/>
  <c r="BA52" i="13"/>
  <c r="BB52" i="13" s="1"/>
  <c r="BM52" i="13"/>
  <c r="BN52" i="13" s="1"/>
  <c r="BY52" i="13"/>
  <c r="BZ52" i="13" s="1"/>
  <c r="CK52" i="13"/>
  <c r="CL52" i="13" s="1"/>
  <c r="CW52" i="13"/>
  <c r="CX52" i="13" s="1"/>
  <c r="DI52" i="13"/>
  <c r="DJ52" i="13" s="1"/>
  <c r="DU52" i="13"/>
  <c r="DV52" i="13" s="1"/>
  <c r="Q54" i="13"/>
  <c r="R54" i="13" s="1"/>
  <c r="BG54" i="13"/>
  <c r="BH54" i="13" s="1"/>
  <c r="BS54" i="13"/>
  <c r="BT54" i="13" s="1"/>
  <c r="CW54" i="13"/>
  <c r="CX54" i="13" s="1"/>
  <c r="DI54" i="13"/>
  <c r="DJ54" i="13" s="1"/>
  <c r="AB19" i="19"/>
  <c r="AC19" i="19" s="1"/>
  <c r="AD19" i="19" s="1"/>
  <c r="CC19" i="19"/>
  <c r="DT19" i="19"/>
  <c r="DU19" i="19" s="1"/>
  <c r="DV19" i="19" s="1"/>
  <c r="FU19" i="19"/>
  <c r="HL19" i="19"/>
  <c r="HM19" i="19" s="1"/>
  <c r="HN19" i="19" s="1"/>
  <c r="JM19" i="19"/>
  <c r="IE38" i="19"/>
  <c r="IF38" i="19" s="1"/>
  <c r="IW38" i="19"/>
  <c r="IX38" i="19" s="1"/>
  <c r="JI38" i="19"/>
  <c r="JJ38" i="19" s="1"/>
  <c r="AI61" i="19"/>
  <c r="AJ61" i="19" s="1"/>
  <c r="CE61" i="19"/>
  <c r="CF61" i="19" s="1"/>
  <c r="EA61" i="19"/>
  <c r="EB61" i="19" s="1"/>
  <c r="GI54" i="19"/>
  <c r="GJ54" i="19" s="1"/>
  <c r="IE54" i="19"/>
  <c r="IF54" i="19" s="1"/>
  <c r="AU61" i="19"/>
  <c r="AV61" i="19" s="1"/>
  <c r="CQ61" i="19"/>
  <c r="CR61" i="19" s="1"/>
  <c r="EM61" i="19"/>
  <c r="EN61" i="19" s="1"/>
  <c r="P19" i="19"/>
  <c r="Q19" i="19" s="1"/>
  <c r="R19" i="19" s="1"/>
  <c r="AN19" i="19"/>
  <c r="AO19" i="19" s="1"/>
  <c r="AP19" i="19" s="1"/>
  <c r="BL19" i="19"/>
  <c r="BM19" i="19" s="1"/>
  <c r="BN19" i="19" s="1"/>
  <c r="DH19" i="19"/>
  <c r="DI19" i="19" s="1"/>
  <c r="DJ19" i="19" s="1"/>
  <c r="CJ19" i="19"/>
  <c r="CK19" i="19" s="1"/>
  <c r="CL19" i="19" s="1"/>
  <c r="EF19" i="19"/>
  <c r="EG19" i="19" s="1"/>
  <c r="EH19" i="19" s="1"/>
  <c r="FD19" i="19"/>
  <c r="FE19" i="19" s="1"/>
  <c r="FF19" i="19" s="1"/>
  <c r="GB19" i="19"/>
  <c r="GC19" i="19" s="1"/>
  <c r="GD19" i="19" s="1"/>
  <c r="GZ19" i="19"/>
  <c r="HA19" i="19" s="1"/>
  <c r="HB19" i="19" s="1"/>
  <c r="HX19" i="19"/>
  <c r="HY19" i="19" s="1"/>
  <c r="HZ19" i="19" s="1"/>
  <c r="IV19" i="19"/>
  <c r="IW19" i="19" s="1"/>
  <c r="IX19" i="19" s="1"/>
  <c r="V19" i="13"/>
  <c r="W19" i="13" s="1"/>
  <c r="X19" i="13" s="1"/>
  <c r="AG19" i="13"/>
  <c r="AM19" i="13"/>
  <c r="AT19" i="13"/>
  <c r="AU19" i="13" s="1"/>
  <c r="AV19" i="13" s="1"/>
  <c r="BE19" i="13"/>
  <c r="CC19" i="13"/>
  <c r="CI19" i="13"/>
  <c r="CP19" i="13"/>
  <c r="CQ19" i="13" s="1"/>
  <c r="CR19" i="13" s="1"/>
  <c r="Q46" i="13"/>
  <c r="R46" i="13" s="1"/>
  <c r="CK46" i="13"/>
  <c r="CL46" i="13" s="1"/>
  <c r="DI46" i="13"/>
  <c r="DJ46" i="13" s="1"/>
  <c r="DB19" i="13"/>
  <c r="DC19" i="13" s="1"/>
  <c r="DD19" i="13" s="1"/>
  <c r="BK19" i="13"/>
  <c r="BR19" i="13"/>
  <c r="BS19" i="13" s="1"/>
  <c r="BT19" i="13" s="1"/>
  <c r="DG19" i="13"/>
  <c r="DN19" i="13"/>
  <c r="DO19" i="13" s="1"/>
  <c r="DP19" i="13" s="1"/>
  <c r="AO46" i="13"/>
  <c r="AP46" i="13" s="1"/>
  <c r="BM46" i="13"/>
  <c r="BN46" i="13" s="1"/>
  <c r="Q35" i="13"/>
  <c r="R35" i="13" s="1"/>
  <c r="AO35" i="13"/>
  <c r="AP35" i="13" s="1"/>
  <c r="BM35" i="13"/>
  <c r="BN35" i="13" s="1"/>
  <c r="CK35" i="13"/>
  <c r="CL35" i="13" s="1"/>
  <c r="DI35" i="13"/>
  <c r="DJ35" i="13" s="1"/>
  <c r="AI46" i="13"/>
  <c r="AJ46" i="13" s="1"/>
  <c r="BG46" i="13"/>
  <c r="BH46" i="13" s="1"/>
  <c r="CE46" i="13"/>
  <c r="CF46" i="13" s="1"/>
  <c r="DC46" i="13"/>
  <c r="DD46" i="13" s="1"/>
  <c r="AI35" i="13"/>
  <c r="AJ35" i="13" s="1"/>
  <c r="BG35" i="13"/>
  <c r="BH35" i="13" s="1"/>
  <c r="CE35" i="13"/>
  <c r="CF35" i="13" s="1"/>
  <c r="DC35" i="13"/>
  <c r="DD35" i="13" s="1"/>
  <c r="Q38" i="13"/>
  <c r="R38" i="13" s="1"/>
  <c r="AO38" i="13"/>
  <c r="AP38" i="13" s="1"/>
  <c r="BM38" i="13"/>
  <c r="BN38" i="13" s="1"/>
  <c r="CK38" i="13"/>
  <c r="CL38" i="13" s="1"/>
  <c r="DI38" i="13"/>
  <c r="DJ38" i="13" s="1"/>
  <c r="AC46" i="13"/>
  <c r="AD46" i="13" s="1"/>
  <c r="BA46" i="13"/>
  <c r="BB46" i="13" s="1"/>
  <c r="BY46" i="13"/>
  <c r="BZ46" i="13" s="1"/>
  <c r="CW46" i="13"/>
  <c r="CX46" i="13" s="1"/>
  <c r="DU46" i="13"/>
  <c r="DV46" i="13" s="1"/>
  <c r="AS19" i="12"/>
  <c r="V19" i="12"/>
  <c r="W19" i="12" s="1"/>
  <c r="X19" i="12" s="1"/>
  <c r="AA19" i="12"/>
  <c r="AY19" i="12"/>
  <c r="BF19" i="12"/>
  <c r="BG19" i="12" s="1"/>
  <c r="BH19" i="12" s="1"/>
  <c r="Q48" i="12"/>
  <c r="R48" i="12" s="1"/>
  <c r="AC48" i="12"/>
  <c r="AD48" i="12" s="1"/>
  <c r="AO48" i="12"/>
  <c r="AP48" i="12" s="1"/>
  <c r="BA48" i="12"/>
  <c r="BB48" i="12" s="1"/>
  <c r="BM48" i="12"/>
  <c r="BN48" i="12" s="1"/>
  <c r="Q58" i="12"/>
  <c r="R58" i="12" s="1"/>
  <c r="AC58" i="12"/>
  <c r="AD58" i="12" s="1"/>
  <c r="AO58" i="12"/>
  <c r="AP58" i="12" s="1"/>
  <c r="BA58" i="12"/>
  <c r="BB58" i="12" s="1"/>
  <c r="BM58" i="12"/>
  <c r="BN58" i="12" s="1"/>
  <c r="AO58" i="11"/>
  <c r="AP58" i="11" s="1"/>
  <c r="Q38" i="11"/>
  <c r="R38" i="11" s="1"/>
  <c r="AC38" i="11"/>
  <c r="AD38" i="11" s="1"/>
  <c r="AO38" i="11"/>
  <c r="AP38" i="11" s="1"/>
  <c r="W58" i="11"/>
  <c r="X58" i="11" s="1"/>
  <c r="BM58" i="11"/>
  <c r="BN58" i="11" s="1"/>
  <c r="BM38" i="11"/>
  <c r="BN38" i="11" s="1"/>
  <c r="Q44" i="11"/>
  <c r="R44" i="11" s="1"/>
  <c r="AC44" i="11"/>
  <c r="AD44" i="11" s="1"/>
  <c r="AO44" i="11"/>
  <c r="AP44" i="11" s="1"/>
  <c r="AI58" i="11"/>
  <c r="AJ58" i="11" s="1"/>
  <c r="AU58" i="11"/>
  <c r="AV58" i="11" s="1"/>
  <c r="W53" i="11"/>
  <c r="X53" i="11" s="1"/>
  <c r="AU53" i="11"/>
  <c r="AV53" i="11" s="1"/>
  <c r="A18" i="31"/>
  <c r="A9" i="40" l="1"/>
  <c r="Y18" i="11"/>
  <c r="EC8" i="23"/>
  <c r="JW8" i="19"/>
  <c r="M11" i="29"/>
  <c r="L11" i="29"/>
  <c r="K11" i="29"/>
  <c r="B7" i="29"/>
  <c r="B6" i="29"/>
  <c r="A5" i="29"/>
  <c r="L10" i="29"/>
  <c r="M10" i="29"/>
  <c r="K10" i="29"/>
  <c r="N10" i="29" l="1"/>
  <c r="N11" i="29"/>
  <c r="DQ18" i="13"/>
  <c r="DK18" i="13"/>
  <c r="DE18" i="13"/>
  <c r="CY18" i="13"/>
  <c r="CS18" i="13"/>
  <c r="CM18" i="13"/>
  <c r="CG18" i="13"/>
  <c r="CA18" i="13"/>
  <c r="BU18" i="13"/>
  <c r="BO18" i="13"/>
  <c r="BI18" i="13"/>
  <c r="BC18" i="13"/>
  <c r="AW18" i="13"/>
  <c r="AQ18" i="13"/>
  <c r="AK18" i="13"/>
  <c r="AE18" i="13"/>
  <c r="S18" i="13"/>
  <c r="EC8" i="13"/>
  <c r="DT81" i="23"/>
  <c r="DS81" i="23"/>
  <c r="DN81" i="23"/>
  <c r="DM81" i="23"/>
  <c r="DH81" i="23"/>
  <c r="DG81" i="23"/>
  <c r="DB81" i="23"/>
  <c r="DA81" i="23"/>
  <c r="CV81" i="23"/>
  <c r="CU81" i="23"/>
  <c r="CP81" i="23"/>
  <c r="CO81" i="23"/>
  <c r="CJ81" i="23"/>
  <c r="CI81" i="23"/>
  <c r="CD81" i="23"/>
  <c r="CC81" i="23"/>
  <c r="BX81" i="23"/>
  <c r="BW81" i="23"/>
  <c r="BR81" i="23"/>
  <c r="BQ81" i="23"/>
  <c r="BL81" i="23"/>
  <c r="BK81" i="23"/>
  <c r="BF81" i="23"/>
  <c r="BE81" i="23"/>
  <c r="AZ81" i="23"/>
  <c r="AY81" i="23"/>
  <c r="AT81" i="23"/>
  <c r="AS81" i="23"/>
  <c r="AN81" i="23"/>
  <c r="AM81" i="23"/>
  <c r="AH81" i="23"/>
  <c r="AG81" i="23"/>
  <c r="AB81" i="23"/>
  <c r="AA81" i="23"/>
  <c r="V81" i="23"/>
  <c r="U81" i="23"/>
  <c r="P81" i="23"/>
  <c r="O81" i="23"/>
  <c r="DT80" i="23"/>
  <c r="DS80" i="23"/>
  <c r="DN80" i="23"/>
  <c r="DM80" i="23"/>
  <c r="DH80" i="23"/>
  <c r="DG80" i="23"/>
  <c r="DB80" i="23"/>
  <c r="DA80" i="23"/>
  <c r="CV80" i="23"/>
  <c r="CU80" i="23"/>
  <c r="CP80" i="23"/>
  <c r="CO80" i="23"/>
  <c r="CJ80" i="23"/>
  <c r="CI80" i="23"/>
  <c r="CD80" i="23"/>
  <c r="CC80" i="23"/>
  <c r="BX80" i="23"/>
  <c r="BW80" i="23"/>
  <c r="BR80" i="23"/>
  <c r="BQ80" i="23"/>
  <c r="BL80" i="23"/>
  <c r="BK80" i="23"/>
  <c r="BF80" i="23"/>
  <c r="BE80" i="23"/>
  <c r="AZ80" i="23"/>
  <c r="AY80" i="23"/>
  <c r="AT80" i="23"/>
  <c r="AS80" i="23"/>
  <c r="AN80" i="23"/>
  <c r="AM80" i="23"/>
  <c r="AH80" i="23"/>
  <c r="AG80" i="23"/>
  <c r="AB80" i="23"/>
  <c r="AA80" i="23"/>
  <c r="V80" i="23"/>
  <c r="U80" i="23"/>
  <c r="P80" i="23"/>
  <c r="O80" i="23"/>
  <c r="DT79" i="23"/>
  <c r="DS79" i="23"/>
  <c r="DN79" i="23"/>
  <c r="DM79" i="23"/>
  <c r="DH79" i="23"/>
  <c r="DI79" i="23" s="1"/>
  <c r="DJ79" i="23" s="1"/>
  <c r="DG79" i="23"/>
  <c r="DB79" i="23"/>
  <c r="DA79" i="23"/>
  <c r="CV79" i="23"/>
  <c r="CU79" i="23"/>
  <c r="CP79" i="23"/>
  <c r="CO79" i="23"/>
  <c r="CJ79" i="23"/>
  <c r="CK79" i="23" s="1"/>
  <c r="CL79" i="23" s="1"/>
  <c r="CI79" i="23"/>
  <c r="CD79" i="23"/>
  <c r="CC79" i="23"/>
  <c r="BX79" i="23"/>
  <c r="BW79" i="23"/>
  <c r="BR79" i="23"/>
  <c r="BQ79" i="23"/>
  <c r="BL79" i="23"/>
  <c r="BM79" i="23" s="1"/>
  <c r="BN79" i="23" s="1"/>
  <c r="BK79" i="23"/>
  <c r="BF79" i="23"/>
  <c r="BE79" i="23"/>
  <c r="AZ79" i="23"/>
  <c r="AY79" i="23"/>
  <c r="AT79" i="23"/>
  <c r="AS79" i="23"/>
  <c r="AN79" i="23"/>
  <c r="AO79" i="23" s="1"/>
  <c r="AP79" i="23" s="1"/>
  <c r="AM79" i="23"/>
  <c r="AH79" i="23"/>
  <c r="AG79" i="23"/>
  <c r="AB79" i="23"/>
  <c r="AA79" i="23"/>
  <c r="V79" i="23"/>
  <c r="U79" i="23"/>
  <c r="P79" i="23"/>
  <c r="Q79" i="23" s="1"/>
  <c r="R79" i="23" s="1"/>
  <c r="O79" i="23"/>
  <c r="DT78" i="23"/>
  <c r="DU78" i="23" s="1"/>
  <c r="DV78" i="23" s="1"/>
  <c r="DS78" i="23"/>
  <c r="DN78" i="23"/>
  <c r="DO78" i="23" s="1"/>
  <c r="DP78" i="23" s="1"/>
  <c r="DM78" i="23"/>
  <c r="DH78" i="23"/>
  <c r="DI78" i="23" s="1"/>
  <c r="DJ78" i="23" s="1"/>
  <c r="DG78" i="23"/>
  <c r="DB78" i="23"/>
  <c r="DC78" i="23" s="1"/>
  <c r="DD78" i="23" s="1"/>
  <c r="DA78" i="23"/>
  <c r="CV78" i="23"/>
  <c r="CW78" i="23" s="1"/>
  <c r="CX78" i="23" s="1"/>
  <c r="CU78" i="23"/>
  <c r="CP78" i="23"/>
  <c r="CQ78" i="23" s="1"/>
  <c r="CR78" i="23" s="1"/>
  <c r="CO78" i="23"/>
  <c r="CJ78" i="23"/>
  <c r="CK78" i="23" s="1"/>
  <c r="CL78" i="23" s="1"/>
  <c r="CI78" i="23"/>
  <c r="CD78" i="23"/>
  <c r="CE78" i="23" s="1"/>
  <c r="CF78" i="23" s="1"/>
  <c r="CC78" i="23"/>
  <c r="BX78" i="23"/>
  <c r="BY78" i="23" s="1"/>
  <c r="BZ78" i="23" s="1"/>
  <c r="BW78" i="23"/>
  <c r="BR78" i="23"/>
  <c r="BS78" i="23" s="1"/>
  <c r="BT78" i="23" s="1"/>
  <c r="BQ78" i="23"/>
  <c r="BL78" i="23"/>
  <c r="BM78" i="23" s="1"/>
  <c r="BN78" i="23" s="1"/>
  <c r="BK78" i="23"/>
  <c r="BF78" i="23"/>
  <c r="BG78" i="23" s="1"/>
  <c r="BH78" i="23" s="1"/>
  <c r="BE78" i="23"/>
  <c r="AZ78" i="23"/>
  <c r="BA78" i="23" s="1"/>
  <c r="BB78" i="23" s="1"/>
  <c r="AY78" i="23"/>
  <c r="AT78" i="23"/>
  <c r="AU78" i="23" s="1"/>
  <c r="AV78" i="23" s="1"/>
  <c r="AS78" i="23"/>
  <c r="AN78" i="23"/>
  <c r="AO78" i="23" s="1"/>
  <c r="AP78" i="23" s="1"/>
  <c r="AM78" i="23"/>
  <c r="AH78" i="23"/>
  <c r="AI78" i="23" s="1"/>
  <c r="AJ78" i="23" s="1"/>
  <c r="AG78" i="23"/>
  <c r="AB78" i="23"/>
  <c r="AC78" i="23" s="1"/>
  <c r="AD78" i="23" s="1"/>
  <c r="AA78" i="23"/>
  <c r="V78" i="23"/>
  <c r="W78" i="23" s="1"/>
  <c r="X78" i="23" s="1"/>
  <c r="U78" i="23"/>
  <c r="P78" i="23"/>
  <c r="Q78" i="23" s="1"/>
  <c r="R78" i="23" s="1"/>
  <c r="O78" i="23"/>
  <c r="DT77" i="23"/>
  <c r="DS77" i="23"/>
  <c r="DN77" i="23"/>
  <c r="DM77" i="23"/>
  <c r="DH77" i="23"/>
  <c r="DG77" i="23"/>
  <c r="DB77" i="23"/>
  <c r="DA77" i="23"/>
  <c r="CV77" i="23"/>
  <c r="CU77" i="23"/>
  <c r="CP77" i="23"/>
  <c r="CO77" i="23"/>
  <c r="CJ77" i="23"/>
  <c r="CI77" i="23"/>
  <c r="CD77" i="23"/>
  <c r="CC77" i="23"/>
  <c r="BX77" i="23"/>
  <c r="BW77" i="23"/>
  <c r="BR77" i="23"/>
  <c r="BQ77" i="23"/>
  <c r="BL77" i="23"/>
  <c r="BK77" i="23"/>
  <c r="BF77" i="23"/>
  <c r="BE77" i="23"/>
  <c r="AZ77" i="23"/>
  <c r="AY77" i="23"/>
  <c r="AT77" i="23"/>
  <c r="AS77" i="23"/>
  <c r="AN77" i="23"/>
  <c r="AM77" i="23"/>
  <c r="AH77" i="23"/>
  <c r="AG77" i="23"/>
  <c r="AB77" i="23"/>
  <c r="AA77" i="23"/>
  <c r="V77" i="23"/>
  <c r="U77" i="23"/>
  <c r="P77" i="23"/>
  <c r="O77" i="23"/>
  <c r="DT76" i="23"/>
  <c r="DS76" i="23"/>
  <c r="DN76" i="23"/>
  <c r="DM76" i="23"/>
  <c r="DH76" i="23"/>
  <c r="DG76" i="23"/>
  <c r="DB76" i="23"/>
  <c r="DA76" i="23"/>
  <c r="CV76" i="23"/>
  <c r="CU76" i="23"/>
  <c r="CP76" i="23"/>
  <c r="CO76" i="23"/>
  <c r="CJ76" i="23"/>
  <c r="CI76" i="23"/>
  <c r="CD76" i="23"/>
  <c r="CC76" i="23"/>
  <c r="BX76" i="23"/>
  <c r="BW76" i="23"/>
  <c r="BR76" i="23"/>
  <c r="BQ76" i="23"/>
  <c r="BL76" i="23"/>
  <c r="BK76" i="23"/>
  <c r="BF76" i="23"/>
  <c r="BE76" i="23"/>
  <c r="AZ76" i="23"/>
  <c r="AY76" i="23"/>
  <c r="AT76" i="23"/>
  <c r="AS76" i="23"/>
  <c r="AN76" i="23"/>
  <c r="AM76" i="23"/>
  <c r="AH76" i="23"/>
  <c r="AG76" i="23"/>
  <c r="AB76" i="23"/>
  <c r="AA76" i="23"/>
  <c r="V76" i="23"/>
  <c r="U76" i="23"/>
  <c r="P76" i="23"/>
  <c r="O76" i="23"/>
  <c r="DT75" i="23"/>
  <c r="DS75" i="23"/>
  <c r="DN75" i="23"/>
  <c r="DM75" i="23"/>
  <c r="DH75" i="23"/>
  <c r="DG75" i="23"/>
  <c r="DB75" i="23"/>
  <c r="DA75" i="23"/>
  <c r="CV75" i="23"/>
  <c r="CU75" i="23"/>
  <c r="CP75" i="23"/>
  <c r="CO75" i="23"/>
  <c r="CJ75" i="23"/>
  <c r="CI75" i="23"/>
  <c r="CD75" i="23"/>
  <c r="CC75" i="23"/>
  <c r="BX75" i="23"/>
  <c r="BW75" i="23"/>
  <c r="BR75" i="23"/>
  <c r="BQ75" i="23"/>
  <c r="BL75" i="23"/>
  <c r="BK75" i="23"/>
  <c r="BF75" i="23"/>
  <c r="BE75" i="23"/>
  <c r="AZ75" i="23"/>
  <c r="AY75" i="23"/>
  <c r="AT75" i="23"/>
  <c r="AS75" i="23"/>
  <c r="AN75" i="23"/>
  <c r="AM75" i="23"/>
  <c r="AH75" i="23"/>
  <c r="AG75" i="23"/>
  <c r="AB75" i="23"/>
  <c r="AA75" i="23"/>
  <c r="V75" i="23"/>
  <c r="U75" i="23"/>
  <c r="P75" i="23"/>
  <c r="O75" i="23"/>
  <c r="DT74" i="23"/>
  <c r="DS74" i="23"/>
  <c r="DN74" i="23"/>
  <c r="DM74" i="23"/>
  <c r="DH74" i="23"/>
  <c r="DG74" i="23"/>
  <c r="DB74" i="23"/>
  <c r="DA74" i="23"/>
  <c r="CV74" i="23"/>
  <c r="CU74" i="23"/>
  <c r="CP74" i="23"/>
  <c r="CO74" i="23"/>
  <c r="CJ74" i="23"/>
  <c r="CI74" i="23"/>
  <c r="CD74" i="23"/>
  <c r="CC74" i="23"/>
  <c r="BX74" i="23"/>
  <c r="BW74" i="23"/>
  <c r="BR74" i="23"/>
  <c r="BQ74" i="23"/>
  <c r="BL74" i="23"/>
  <c r="BK74" i="23"/>
  <c r="BF74" i="23"/>
  <c r="BE74" i="23"/>
  <c r="AZ74" i="23"/>
  <c r="AY74" i="23"/>
  <c r="AT74" i="23"/>
  <c r="AS74" i="23"/>
  <c r="AN74" i="23"/>
  <c r="AM74" i="23"/>
  <c r="AH74" i="23"/>
  <c r="AG74" i="23"/>
  <c r="AB74" i="23"/>
  <c r="AA74" i="23"/>
  <c r="V74" i="23"/>
  <c r="U74" i="23"/>
  <c r="P74" i="23"/>
  <c r="O74" i="23"/>
  <c r="DT73" i="23"/>
  <c r="DS73" i="23"/>
  <c r="DN73" i="23"/>
  <c r="DM73" i="23"/>
  <c r="DH73" i="23"/>
  <c r="DG73" i="23"/>
  <c r="DB73" i="23"/>
  <c r="DA73" i="23"/>
  <c r="CV73" i="23"/>
  <c r="CU73" i="23"/>
  <c r="CP73" i="23"/>
  <c r="CO73" i="23"/>
  <c r="CJ73" i="23"/>
  <c r="CI73" i="23"/>
  <c r="CD73" i="23"/>
  <c r="CC73" i="23"/>
  <c r="BX73" i="23"/>
  <c r="BW73" i="23"/>
  <c r="BR73" i="23"/>
  <c r="BQ73" i="23"/>
  <c r="BL73" i="23"/>
  <c r="BK73" i="23"/>
  <c r="BF73" i="23"/>
  <c r="BE73" i="23"/>
  <c r="AZ73" i="23"/>
  <c r="AY73" i="23"/>
  <c r="AT73" i="23"/>
  <c r="AS73" i="23"/>
  <c r="AN73" i="23"/>
  <c r="AM73" i="23"/>
  <c r="AH73" i="23"/>
  <c r="AG73" i="23"/>
  <c r="AB73" i="23"/>
  <c r="AA73" i="23"/>
  <c r="V73" i="23"/>
  <c r="U73" i="23"/>
  <c r="P73" i="23"/>
  <c r="O73" i="23"/>
  <c r="DT72" i="23"/>
  <c r="DS72" i="23"/>
  <c r="DN72" i="23"/>
  <c r="DM72" i="23"/>
  <c r="DH72" i="23"/>
  <c r="DG72" i="23"/>
  <c r="DB72" i="23"/>
  <c r="DA72" i="23"/>
  <c r="CV72" i="23"/>
  <c r="CU72" i="23"/>
  <c r="CP72" i="23"/>
  <c r="CO72" i="23"/>
  <c r="CJ72" i="23"/>
  <c r="CI72" i="23"/>
  <c r="CD72" i="23"/>
  <c r="CC72" i="23"/>
  <c r="BX72" i="23"/>
  <c r="BW72" i="23"/>
  <c r="BR72" i="23"/>
  <c r="BQ72" i="23"/>
  <c r="BL72" i="23"/>
  <c r="BK72" i="23"/>
  <c r="BF72" i="23"/>
  <c r="BE72" i="23"/>
  <c r="AZ72" i="23"/>
  <c r="AY72" i="23"/>
  <c r="AT72" i="23"/>
  <c r="AS72" i="23"/>
  <c r="AN72" i="23"/>
  <c r="AM72" i="23"/>
  <c r="AH72" i="23"/>
  <c r="AG72" i="23"/>
  <c r="AB72" i="23"/>
  <c r="AA72" i="23"/>
  <c r="V72" i="23"/>
  <c r="U72" i="23"/>
  <c r="P72" i="23"/>
  <c r="O72" i="23"/>
  <c r="DT71" i="23"/>
  <c r="DS71" i="23"/>
  <c r="DN71" i="23"/>
  <c r="DM71" i="23"/>
  <c r="DH71" i="23"/>
  <c r="DG71" i="23"/>
  <c r="DB71" i="23"/>
  <c r="DA71" i="23"/>
  <c r="CV71" i="23"/>
  <c r="CU71" i="23"/>
  <c r="CP71" i="23"/>
  <c r="CO71" i="23"/>
  <c r="CJ71" i="23"/>
  <c r="CI71" i="23"/>
  <c r="CD71" i="23"/>
  <c r="CC71" i="23"/>
  <c r="BX71" i="23"/>
  <c r="BW71" i="23"/>
  <c r="BR71" i="23"/>
  <c r="BQ71" i="23"/>
  <c r="BL71" i="23"/>
  <c r="BK71" i="23"/>
  <c r="BF71" i="23"/>
  <c r="BE71" i="23"/>
  <c r="AZ71" i="23"/>
  <c r="AY71" i="23"/>
  <c r="AT71" i="23"/>
  <c r="AS71" i="23"/>
  <c r="AN71" i="23"/>
  <c r="AM71" i="23"/>
  <c r="AH71" i="23"/>
  <c r="AG71" i="23"/>
  <c r="AB71" i="23"/>
  <c r="AA71" i="23"/>
  <c r="V71" i="23"/>
  <c r="U71" i="23"/>
  <c r="P71" i="23"/>
  <c r="O71" i="23"/>
  <c r="DT70" i="23"/>
  <c r="DS70" i="23"/>
  <c r="DN70" i="23"/>
  <c r="DM70" i="23"/>
  <c r="DH70" i="23"/>
  <c r="DG70" i="23"/>
  <c r="DB70" i="23"/>
  <c r="DA70" i="23"/>
  <c r="CV70" i="23"/>
  <c r="CU70" i="23"/>
  <c r="CP70" i="23"/>
  <c r="CO70" i="23"/>
  <c r="CJ70" i="23"/>
  <c r="CI70" i="23"/>
  <c r="CD70" i="23"/>
  <c r="CC70" i="23"/>
  <c r="BX70" i="23"/>
  <c r="BW70" i="23"/>
  <c r="BR70" i="23"/>
  <c r="BQ70" i="23"/>
  <c r="BL70" i="23"/>
  <c r="BK70" i="23"/>
  <c r="BF70" i="23"/>
  <c r="BE70" i="23"/>
  <c r="AZ70" i="23"/>
  <c r="AY70" i="23"/>
  <c r="AT70" i="23"/>
  <c r="AS70" i="23"/>
  <c r="AN70" i="23"/>
  <c r="AM70" i="23"/>
  <c r="AH70" i="23"/>
  <c r="AG70" i="23"/>
  <c r="AB70" i="23"/>
  <c r="AA70" i="23"/>
  <c r="V70" i="23"/>
  <c r="U70" i="23"/>
  <c r="P70" i="23"/>
  <c r="O70" i="23"/>
  <c r="DT69" i="23"/>
  <c r="DS69" i="23"/>
  <c r="DN69" i="23"/>
  <c r="DM69" i="23"/>
  <c r="DH69" i="23"/>
  <c r="DG69" i="23"/>
  <c r="DB69" i="23"/>
  <c r="DA69" i="23"/>
  <c r="CV69" i="23"/>
  <c r="CU69" i="23"/>
  <c r="CP69" i="23"/>
  <c r="CO69" i="23"/>
  <c r="CJ69" i="23"/>
  <c r="CI69" i="23"/>
  <c r="CD69" i="23"/>
  <c r="CC69" i="23"/>
  <c r="BX69" i="23"/>
  <c r="BW69" i="23"/>
  <c r="BR69" i="23"/>
  <c r="BQ69" i="23"/>
  <c r="BL69" i="23"/>
  <c r="BK69" i="23"/>
  <c r="BF69" i="23"/>
  <c r="BE69" i="23"/>
  <c r="AZ69" i="23"/>
  <c r="AY69" i="23"/>
  <c r="AT69" i="23"/>
  <c r="AS69" i="23"/>
  <c r="AN69" i="23"/>
  <c r="AM69" i="23"/>
  <c r="AH69" i="23"/>
  <c r="AG69" i="23"/>
  <c r="AB69" i="23"/>
  <c r="AA69" i="23"/>
  <c r="V69" i="23"/>
  <c r="U69" i="23"/>
  <c r="P69" i="23"/>
  <c r="O69" i="23"/>
  <c r="DT68" i="23"/>
  <c r="DS68" i="23"/>
  <c r="DN68" i="23"/>
  <c r="DM68" i="23"/>
  <c r="DH68" i="23"/>
  <c r="DG68" i="23"/>
  <c r="DB68" i="23"/>
  <c r="DA68" i="23"/>
  <c r="CV68" i="23"/>
  <c r="CU68" i="23"/>
  <c r="CP68" i="23"/>
  <c r="CO68" i="23"/>
  <c r="CJ68" i="23"/>
  <c r="CI68" i="23"/>
  <c r="CD68" i="23"/>
  <c r="CC68" i="23"/>
  <c r="BX68" i="23"/>
  <c r="BW68" i="23"/>
  <c r="BR68" i="23"/>
  <c r="BQ68" i="23"/>
  <c r="BL68" i="23"/>
  <c r="BK68" i="23"/>
  <c r="BF68" i="23"/>
  <c r="BE68" i="23"/>
  <c r="AZ68" i="23"/>
  <c r="AY68" i="23"/>
  <c r="AT68" i="23"/>
  <c r="AS68" i="23"/>
  <c r="AN68" i="23"/>
  <c r="AM68" i="23"/>
  <c r="AH68" i="23"/>
  <c r="AG68" i="23"/>
  <c r="AB68" i="23"/>
  <c r="AA68" i="23"/>
  <c r="V68" i="23"/>
  <c r="U68" i="23"/>
  <c r="P68" i="23"/>
  <c r="O68" i="23"/>
  <c r="DT67" i="23"/>
  <c r="DS67" i="23"/>
  <c r="DN67" i="23"/>
  <c r="DM67" i="23"/>
  <c r="DH67" i="23"/>
  <c r="DG67" i="23"/>
  <c r="DB67" i="23"/>
  <c r="DA67" i="23"/>
  <c r="CV67" i="23"/>
  <c r="CU67" i="23"/>
  <c r="CP67" i="23"/>
  <c r="CO67" i="23"/>
  <c r="CJ67" i="23"/>
  <c r="CI67" i="23"/>
  <c r="CD67" i="23"/>
  <c r="CC67" i="23"/>
  <c r="BX67" i="23"/>
  <c r="BW67" i="23"/>
  <c r="BR67" i="23"/>
  <c r="BQ67" i="23"/>
  <c r="BL67" i="23"/>
  <c r="BK67" i="23"/>
  <c r="BF67" i="23"/>
  <c r="BE67" i="23"/>
  <c r="AZ67" i="23"/>
  <c r="AY67" i="23"/>
  <c r="AT67" i="23"/>
  <c r="AS67" i="23"/>
  <c r="AN67" i="23"/>
  <c r="AM67" i="23"/>
  <c r="AH67" i="23"/>
  <c r="AG67" i="23"/>
  <c r="AB67" i="23"/>
  <c r="AC67" i="23" s="1"/>
  <c r="AD67" i="23" s="1"/>
  <c r="AA67" i="23"/>
  <c r="V67" i="23"/>
  <c r="U67" i="23"/>
  <c r="P67" i="23"/>
  <c r="O67" i="23"/>
  <c r="DT66" i="23"/>
  <c r="DU66" i="23" s="1"/>
  <c r="DV66" i="23" s="1"/>
  <c r="DS66" i="23"/>
  <c r="DN66" i="23"/>
  <c r="DO66" i="23" s="1"/>
  <c r="DP66" i="23" s="1"/>
  <c r="DM66" i="23"/>
  <c r="DH66" i="23"/>
  <c r="DI66" i="23" s="1"/>
  <c r="DJ66" i="23" s="1"/>
  <c r="DG66" i="23"/>
  <c r="DB66" i="23"/>
  <c r="DC66" i="23" s="1"/>
  <c r="DD66" i="23" s="1"/>
  <c r="DA66" i="23"/>
  <c r="CV66" i="23"/>
  <c r="CW66" i="23" s="1"/>
  <c r="CX66" i="23" s="1"/>
  <c r="CU66" i="23"/>
  <c r="CP66" i="23"/>
  <c r="CQ66" i="23" s="1"/>
  <c r="CR66" i="23" s="1"/>
  <c r="CO66" i="23"/>
  <c r="CJ66" i="23"/>
  <c r="CK66" i="23" s="1"/>
  <c r="CL66" i="23" s="1"/>
  <c r="CI66" i="23"/>
  <c r="CD66" i="23"/>
  <c r="CE66" i="23" s="1"/>
  <c r="CF66" i="23" s="1"/>
  <c r="CC66" i="23"/>
  <c r="BX66" i="23"/>
  <c r="BY66" i="23" s="1"/>
  <c r="BZ66" i="23" s="1"/>
  <c r="BW66" i="23"/>
  <c r="BR66" i="23"/>
  <c r="BS66" i="23" s="1"/>
  <c r="BT66" i="23" s="1"/>
  <c r="BQ66" i="23"/>
  <c r="BL66" i="23"/>
  <c r="BM66" i="23" s="1"/>
  <c r="BN66" i="23" s="1"/>
  <c r="BK66" i="23"/>
  <c r="BF66" i="23"/>
  <c r="BG66" i="23" s="1"/>
  <c r="BH66" i="23" s="1"/>
  <c r="BE66" i="23"/>
  <c r="AZ66" i="23"/>
  <c r="BA66" i="23" s="1"/>
  <c r="BB66" i="23" s="1"/>
  <c r="AY66" i="23"/>
  <c r="AT66" i="23"/>
  <c r="AU66" i="23" s="1"/>
  <c r="AV66" i="23" s="1"/>
  <c r="AS66" i="23"/>
  <c r="AN66" i="23"/>
  <c r="AO66" i="23" s="1"/>
  <c r="AP66" i="23" s="1"/>
  <c r="AM66" i="23"/>
  <c r="AH66" i="23"/>
  <c r="AI66" i="23" s="1"/>
  <c r="AJ66" i="23" s="1"/>
  <c r="AG66" i="23"/>
  <c r="AB66" i="23"/>
  <c r="AC66" i="23" s="1"/>
  <c r="AD66" i="23" s="1"/>
  <c r="AA66" i="23"/>
  <c r="V66" i="23"/>
  <c r="W66" i="23" s="1"/>
  <c r="X66" i="23" s="1"/>
  <c r="U66" i="23"/>
  <c r="P66" i="23"/>
  <c r="Q66" i="23" s="1"/>
  <c r="R66" i="23" s="1"/>
  <c r="O66" i="23"/>
  <c r="DT65" i="23"/>
  <c r="DS65" i="23"/>
  <c r="DN65" i="23"/>
  <c r="DM65" i="23"/>
  <c r="DH65" i="23"/>
  <c r="DG65" i="23"/>
  <c r="DB65" i="23"/>
  <c r="DA65" i="23"/>
  <c r="CV65" i="23"/>
  <c r="CU65" i="23"/>
  <c r="CP65" i="23"/>
  <c r="CO65" i="23"/>
  <c r="CJ65" i="23"/>
  <c r="CI65" i="23"/>
  <c r="CD65" i="23"/>
  <c r="CC65" i="23"/>
  <c r="BX65" i="23"/>
  <c r="BW65" i="23"/>
  <c r="BR65" i="23"/>
  <c r="BQ65" i="23"/>
  <c r="BL65" i="23"/>
  <c r="BK65" i="23"/>
  <c r="BF65" i="23"/>
  <c r="BE65" i="23"/>
  <c r="AZ65" i="23"/>
  <c r="AY65" i="23"/>
  <c r="AT65" i="23"/>
  <c r="AS65" i="23"/>
  <c r="AN65" i="23"/>
  <c r="AM65" i="23"/>
  <c r="AH65" i="23"/>
  <c r="AG65" i="23"/>
  <c r="AB65" i="23"/>
  <c r="AA65" i="23"/>
  <c r="V65" i="23"/>
  <c r="U65" i="23"/>
  <c r="P65" i="23"/>
  <c r="O65" i="23"/>
  <c r="DT64" i="23"/>
  <c r="DS64" i="23"/>
  <c r="DN64" i="23"/>
  <c r="DM64" i="23"/>
  <c r="DH64" i="23"/>
  <c r="DG64" i="23"/>
  <c r="DB64" i="23"/>
  <c r="DA64" i="23"/>
  <c r="CV64" i="23"/>
  <c r="CU64" i="23"/>
  <c r="CP64" i="23"/>
  <c r="CO64" i="23"/>
  <c r="CJ64" i="23"/>
  <c r="CI64" i="23"/>
  <c r="CD64" i="23"/>
  <c r="CE64" i="23" s="1"/>
  <c r="CF64" i="23" s="1"/>
  <c r="CC64" i="23"/>
  <c r="BX64" i="23"/>
  <c r="BW64" i="23"/>
  <c r="BR64" i="23"/>
  <c r="BS64" i="23" s="1"/>
  <c r="BT64" i="23" s="1"/>
  <c r="BQ64" i="23"/>
  <c r="BL64" i="23"/>
  <c r="BK64" i="23"/>
  <c r="BF64" i="23"/>
  <c r="BG64" i="23" s="1"/>
  <c r="BH64" i="23" s="1"/>
  <c r="BE64" i="23"/>
  <c r="AZ64" i="23"/>
  <c r="AY64" i="23"/>
  <c r="AT64" i="23"/>
  <c r="AU64" i="23" s="1"/>
  <c r="AV64" i="23" s="1"/>
  <c r="AS64" i="23"/>
  <c r="AN64" i="23"/>
  <c r="AM64" i="23"/>
  <c r="AH64" i="23"/>
  <c r="AG64" i="23"/>
  <c r="AB64" i="23"/>
  <c r="AA64" i="23"/>
  <c r="V64" i="23"/>
  <c r="W64" i="23" s="1"/>
  <c r="X64" i="23" s="1"/>
  <c r="U64" i="23"/>
  <c r="P64" i="23"/>
  <c r="O64" i="23"/>
  <c r="DT63" i="23"/>
  <c r="DU63" i="23" s="1"/>
  <c r="DV63" i="23" s="1"/>
  <c r="DN63" i="23"/>
  <c r="DO63" i="23" s="1"/>
  <c r="DP63" i="23" s="1"/>
  <c r="DH63" i="23"/>
  <c r="DI63" i="23" s="1"/>
  <c r="DJ63" i="23" s="1"/>
  <c r="DB63" i="23"/>
  <c r="DC63" i="23" s="1"/>
  <c r="DD63" i="23" s="1"/>
  <c r="CV63" i="23"/>
  <c r="CW63" i="23" s="1"/>
  <c r="CX63" i="23" s="1"/>
  <c r="CP63" i="23"/>
  <c r="CQ63" i="23" s="1"/>
  <c r="CR63" i="23" s="1"/>
  <c r="CJ63" i="23"/>
  <c r="CK63" i="23" s="1"/>
  <c r="CL63" i="23" s="1"/>
  <c r="CD63" i="23"/>
  <c r="CE63" i="23" s="1"/>
  <c r="CF63" i="23" s="1"/>
  <c r="BX63" i="23"/>
  <c r="BY63" i="23" s="1"/>
  <c r="BZ63" i="23" s="1"/>
  <c r="BR63" i="23"/>
  <c r="BS63" i="23" s="1"/>
  <c r="BT63" i="23" s="1"/>
  <c r="BL63" i="23"/>
  <c r="BM63" i="23" s="1"/>
  <c r="BN63" i="23" s="1"/>
  <c r="BF63" i="23"/>
  <c r="BG63" i="23" s="1"/>
  <c r="BH63" i="23" s="1"/>
  <c r="AZ63" i="23"/>
  <c r="BA63" i="23" s="1"/>
  <c r="BB63" i="23" s="1"/>
  <c r="AT63" i="23"/>
  <c r="AU63" i="23" s="1"/>
  <c r="AV63" i="23" s="1"/>
  <c r="AN63" i="23"/>
  <c r="AO63" i="23" s="1"/>
  <c r="AP63" i="23" s="1"/>
  <c r="AH63" i="23"/>
  <c r="AI63" i="23" s="1"/>
  <c r="AJ63" i="23" s="1"/>
  <c r="AB63" i="23"/>
  <c r="AC63" i="23" s="1"/>
  <c r="AD63" i="23" s="1"/>
  <c r="V63" i="23"/>
  <c r="W63" i="23" s="1"/>
  <c r="X63" i="23" s="1"/>
  <c r="P63" i="23"/>
  <c r="Q63" i="23" s="1"/>
  <c r="R63" i="23" s="1"/>
  <c r="DT62" i="23"/>
  <c r="DU62" i="23" s="1"/>
  <c r="DV62" i="23" s="1"/>
  <c r="DS62" i="23"/>
  <c r="DN62" i="23"/>
  <c r="DO62" i="23" s="1"/>
  <c r="DP62" i="23" s="1"/>
  <c r="DM62" i="23"/>
  <c r="DH62" i="23"/>
  <c r="DI62" i="23" s="1"/>
  <c r="DJ62" i="23" s="1"/>
  <c r="DG62" i="23"/>
  <c r="DB62" i="23"/>
  <c r="DC62" i="23" s="1"/>
  <c r="DD62" i="23" s="1"/>
  <c r="DA62" i="23"/>
  <c r="CV62" i="23"/>
  <c r="CW62" i="23" s="1"/>
  <c r="CX62" i="23" s="1"/>
  <c r="CU62" i="23"/>
  <c r="CP62" i="23"/>
  <c r="CQ62" i="23" s="1"/>
  <c r="CR62" i="23" s="1"/>
  <c r="CO62" i="23"/>
  <c r="CJ62" i="23"/>
  <c r="CK62" i="23" s="1"/>
  <c r="CL62" i="23" s="1"/>
  <c r="CI62" i="23"/>
  <c r="CD62" i="23"/>
  <c r="CE62" i="23" s="1"/>
  <c r="CF62" i="23" s="1"/>
  <c r="CC62" i="23"/>
  <c r="BX62" i="23"/>
  <c r="BY62" i="23" s="1"/>
  <c r="BZ62" i="23" s="1"/>
  <c r="BW62" i="23"/>
  <c r="BR62" i="23"/>
  <c r="BS62" i="23" s="1"/>
  <c r="BT62" i="23" s="1"/>
  <c r="BQ62" i="23"/>
  <c r="BL62" i="23"/>
  <c r="BM62" i="23" s="1"/>
  <c r="BN62" i="23" s="1"/>
  <c r="BK62" i="23"/>
  <c r="BF62" i="23"/>
  <c r="BG62" i="23" s="1"/>
  <c r="BH62" i="23" s="1"/>
  <c r="BE62" i="23"/>
  <c r="AZ62" i="23"/>
  <c r="BA62" i="23" s="1"/>
  <c r="BB62" i="23" s="1"/>
  <c r="AY62" i="23"/>
  <c r="AT62" i="23"/>
  <c r="AU62" i="23" s="1"/>
  <c r="AV62" i="23" s="1"/>
  <c r="AS62" i="23"/>
  <c r="AN62" i="23"/>
  <c r="AO62" i="23" s="1"/>
  <c r="AP62" i="23" s="1"/>
  <c r="AM62" i="23"/>
  <c r="AH62" i="23"/>
  <c r="AI62" i="23" s="1"/>
  <c r="AJ62" i="23" s="1"/>
  <c r="AG62" i="23"/>
  <c r="AB62" i="23"/>
  <c r="AC62" i="23" s="1"/>
  <c r="AD62" i="23" s="1"/>
  <c r="AA62" i="23"/>
  <c r="V62" i="23"/>
  <c r="W62" i="23" s="1"/>
  <c r="X62" i="23" s="1"/>
  <c r="U62" i="23"/>
  <c r="P62" i="23"/>
  <c r="Q62" i="23" s="1"/>
  <c r="R62" i="23" s="1"/>
  <c r="O62" i="23"/>
  <c r="DT61" i="23"/>
  <c r="DS61" i="23"/>
  <c r="DN61" i="23"/>
  <c r="DM61" i="23"/>
  <c r="DH61" i="23"/>
  <c r="DG61" i="23"/>
  <c r="DB61" i="23"/>
  <c r="DA61" i="23"/>
  <c r="CV61" i="23"/>
  <c r="CU61" i="23"/>
  <c r="CP61" i="23"/>
  <c r="CO61" i="23"/>
  <c r="CJ61" i="23"/>
  <c r="CI61" i="23"/>
  <c r="CD61" i="23"/>
  <c r="CC61" i="23"/>
  <c r="BX61" i="23"/>
  <c r="BW61" i="23"/>
  <c r="BR61" i="23"/>
  <c r="BQ61" i="23"/>
  <c r="BL61" i="23"/>
  <c r="BK61" i="23"/>
  <c r="BF61" i="23"/>
  <c r="BE61" i="23"/>
  <c r="AZ61" i="23"/>
  <c r="AY61" i="23"/>
  <c r="AT61" i="23"/>
  <c r="AS61" i="23"/>
  <c r="AN61" i="23"/>
  <c r="AM61" i="23"/>
  <c r="AH61" i="23"/>
  <c r="AG61" i="23"/>
  <c r="AB61" i="23"/>
  <c r="AA61" i="23"/>
  <c r="V61" i="23"/>
  <c r="U61" i="23"/>
  <c r="P61" i="23"/>
  <c r="O61" i="23"/>
  <c r="DT60" i="23"/>
  <c r="DS60" i="23"/>
  <c r="DN60" i="23"/>
  <c r="DM60" i="23"/>
  <c r="DH60" i="23"/>
  <c r="DG60" i="23"/>
  <c r="DB60" i="23"/>
  <c r="DA60" i="23"/>
  <c r="CV60" i="23"/>
  <c r="CU60" i="23"/>
  <c r="CP60" i="23"/>
  <c r="CO60" i="23"/>
  <c r="CJ60" i="23"/>
  <c r="CI60" i="23"/>
  <c r="CD60" i="23"/>
  <c r="CC60" i="23"/>
  <c r="BX60" i="23"/>
  <c r="BW60" i="23"/>
  <c r="BR60" i="23"/>
  <c r="BQ60" i="23"/>
  <c r="BL60" i="23"/>
  <c r="BK60" i="23"/>
  <c r="BF60" i="23"/>
  <c r="BE60" i="23"/>
  <c r="AZ60" i="23"/>
  <c r="AY60" i="23"/>
  <c r="AT60" i="23"/>
  <c r="AS60" i="23"/>
  <c r="AN60" i="23"/>
  <c r="AM60" i="23"/>
  <c r="AH60" i="23"/>
  <c r="AG60" i="23"/>
  <c r="AB60" i="23"/>
  <c r="AA60" i="23"/>
  <c r="V60" i="23"/>
  <c r="U60" i="23"/>
  <c r="P60" i="23"/>
  <c r="O60" i="23"/>
  <c r="DT59" i="23"/>
  <c r="DS59" i="23"/>
  <c r="DN59" i="23"/>
  <c r="DM59" i="23"/>
  <c r="DH59" i="23"/>
  <c r="DG59" i="23"/>
  <c r="DB59" i="23"/>
  <c r="DA59" i="23"/>
  <c r="CV59" i="23"/>
  <c r="CU59" i="23"/>
  <c r="CP59" i="23"/>
  <c r="CO59" i="23"/>
  <c r="CJ59" i="23"/>
  <c r="CI59" i="23"/>
  <c r="CD59" i="23"/>
  <c r="CC59" i="23"/>
  <c r="BX59" i="23"/>
  <c r="BW59" i="23"/>
  <c r="BR59" i="23"/>
  <c r="BQ59" i="23"/>
  <c r="BL59" i="23"/>
  <c r="BK59" i="23"/>
  <c r="BF59" i="23"/>
  <c r="BE59" i="23"/>
  <c r="AZ59" i="23"/>
  <c r="AY59" i="23"/>
  <c r="AT59" i="23"/>
  <c r="AS59" i="23"/>
  <c r="AN59" i="23"/>
  <c r="AM59" i="23"/>
  <c r="AH59" i="23"/>
  <c r="AG59" i="23"/>
  <c r="AB59" i="23"/>
  <c r="AA59" i="23"/>
  <c r="V59" i="23"/>
  <c r="U59" i="23"/>
  <c r="P59" i="23"/>
  <c r="O59" i="23"/>
  <c r="DT58" i="23"/>
  <c r="DS58" i="23"/>
  <c r="DN58" i="23"/>
  <c r="DM58" i="23"/>
  <c r="DH58" i="23"/>
  <c r="DG58" i="23"/>
  <c r="DB58" i="23"/>
  <c r="DA58" i="23"/>
  <c r="CV58" i="23"/>
  <c r="CU58" i="23"/>
  <c r="CP58" i="23"/>
  <c r="CO58" i="23"/>
  <c r="CJ58" i="23"/>
  <c r="CI58" i="23"/>
  <c r="CD58" i="23"/>
  <c r="CC58" i="23"/>
  <c r="BX58" i="23"/>
  <c r="BW58" i="23"/>
  <c r="BR58" i="23"/>
  <c r="BQ58" i="23"/>
  <c r="BL58" i="23"/>
  <c r="BK58" i="23"/>
  <c r="BF58" i="23"/>
  <c r="BE58" i="23"/>
  <c r="AZ58" i="23"/>
  <c r="AY58" i="23"/>
  <c r="AT58" i="23"/>
  <c r="AS58" i="23"/>
  <c r="AN58" i="23"/>
  <c r="AM58" i="23"/>
  <c r="AH58" i="23"/>
  <c r="AG58" i="23"/>
  <c r="AB58" i="23"/>
  <c r="AA58" i="23"/>
  <c r="V58" i="23"/>
  <c r="U58" i="23"/>
  <c r="P58" i="23"/>
  <c r="O58" i="23"/>
  <c r="DT57" i="23"/>
  <c r="DS57" i="23"/>
  <c r="DN57" i="23"/>
  <c r="DM57" i="23"/>
  <c r="DH57" i="23"/>
  <c r="DG57" i="23"/>
  <c r="DB57" i="23"/>
  <c r="DA57" i="23"/>
  <c r="CV57" i="23"/>
  <c r="CU57" i="23"/>
  <c r="CP57" i="23"/>
  <c r="CO57" i="23"/>
  <c r="CJ57" i="23"/>
  <c r="CI57" i="23"/>
  <c r="CD57" i="23"/>
  <c r="CC57" i="23"/>
  <c r="BX57" i="23"/>
  <c r="BW57" i="23"/>
  <c r="BR57" i="23"/>
  <c r="BQ57" i="23"/>
  <c r="BL57" i="23"/>
  <c r="BK57" i="23"/>
  <c r="BF57" i="23"/>
  <c r="BE57" i="23"/>
  <c r="AZ57" i="23"/>
  <c r="AY57" i="23"/>
  <c r="AT57" i="23"/>
  <c r="AS57" i="23"/>
  <c r="AN57" i="23"/>
  <c r="AM57" i="23"/>
  <c r="AH57" i="23"/>
  <c r="AG57" i="23"/>
  <c r="AB57" i="23"/>
  <c r="AA57" i="23"/>
  <c r="V57" i="23"/>
  <c r="U57" i="23"/>
  <c r="P57" i="23"/>
  <c r="O57" i="23"/>
  <c r="DT56" i="23"/>
  <c r="DS56" i="23"/>
  <c r="DN56" i="23"/>
  <c r="DM56" i="23"/>
  <c r="DH56" i="23"/>
  <c r="DG56" i="23"/>
  <c r="DB56" i="23"/>
  <c r="DA56" i="23"/>
  <c r="CV56" i="23"/>
  <c r="CU56" i="23"/>
  <c r="CP56" i="23"/>
  <c r="CO56" i="23"/>
  <c r="CJ56" i="23"/>
  <c r="CI56" i="23"/>
  <c r="CD56" i="23"/>
  <c r="CC56" i="23"/>
  <c r="BX56" i="23"/>
  <c r="BW56" i="23"/>
  <c r="BR56" i="23"/>
  <c r="BQ56" i="23"/>
  <c r="BL56" i="23"/>
  <c r="BK56" i="23"/>
  <c r="BF56" i="23"/>
  <c r="BE56" i="23"/>
  <c r="AZ56" i="23"/>
  <c r="AY56" i="23"/>
  <c r="AT56" i="23"/>
  <c r="AS56" i="23"/>
  <c r="AN56" i="23"/>
  <c r="AM56" i="23"/>
  <c r="AH56" i="23"/>
  <c r="AG56" i="23"/>
  <c r="AB56" i="23"/>
  <c r="AA56" i="23"/>
  <c r="V56" i="23"/>
  <c r="U56" i="23"/>
  <c r="P56" i="23"/>
  <c r="O56" i="23"/>
  <c r="DT55" i="23"/>
  <c r="DS55" i="23"/>
  <c r="DN55" i="23"/>
  <c r="DM55" i="23"/>
  <c r="DH55" i="23"/>
  <c r="DG55" i="23"/>
  <c r="DB55" i="23"/>
  <c r="DA55" i="23"/>
  <c r="CV55" i="23"/>
  <c r="CU55" i="23"/>
  <c r="CP55" i="23"/>
  <c r="CO55" i="23"/>
  <c r="CJ55" i="23"/>
  <c r="CI55" i="23"/>
  <c r="CD55" i="23"/>
  <c r="CC55" i="23"/>
  <c r="BX55" i="23"/>
  <c r="BW55" i="23"/>
  <c r="BR55" i="23"/>
  <c r="BQ55" i="23"/>
  <c r="BL55" i="23"/>
  <c r="BK55" i="23"/>
  <c r="BF55" i="23"/>
  <c r="BE55" i="23"/>
  <c r="AZ55" i="23"/>
  <c r="AY55" i="23"/>
  <c r="AT55" i="23"/>
  <c r="AS55" i="23"/>
  <c r="AN55" i="23"/>
  <c r="AM55" i="23"/>
  <c r="AH55" i="23"/>
  <c r="AG55" i="23"/>
  <c r="AB55" i="23"/>
  <c r="AA55" i="23"/>
  <c r="V55" i="23"/>
  <c r="U55" i="23"/>
  <c r="P55" i="23"/>
  <c r="O55" i="23"/>
  <c r="DT54" i="23"/>
  <c r="DS54" i="23"/>
  <c r="DN54" i="23"/>
  <c r="DM54" i="23"/>
  <c r="DH54" i="23"/>
  <c r="DG54" i="23"/>
  <c r="DB54" i="23"/>
  <c r="DA54" i="23"/>
  <c r="CV54" i="23"/>
  <c r="CU54" i="23"/>
  <c r="CP54" i="23"/>
  <c r="CO54" i="23"/>
  <c r="CJ54" i="23"/>
  <c r="CI54" i="23"/>
  <c r="CD54" i="23"/>
  <c r="CC54" i="23"/>
  <c r="BX54" i="23"/>
  <c r="BW54" i="23"/>
  <c r="BR54" i="23"/>
  <c r="BQ54" i="23"/>
  <c r="BL54" i="23"/>
  <c r="BK54" i="23"/>
  <c r="BF54" i="23"/>
  <c r="BE54" i="23"/>
  <c r="AZ54" i="23"/>
  <c r="AY54" i="23"/>
  <c r="AT54" i="23"/>
  <c r="AS54" i="23"/>
  <c r="AN54" i="23"/>
  <c r="AM54" i="23"/>
  <c r="AH54" i="23"/>
  <c r="AG54" i="23"/>
  <c r="AB54" i="23"/>
  <c r="AA54" i="23"/>
  <c r="V54" i="23"/>
  <c r="U54" i="23"/>
  <c r="P54" i="23"/>
  <c r="O54" i="23"/>
  <c r="DT53" i="23"/>
  <c r="DS53" i="23"/>
  <c r="DN53" i="23"/>
  <c r="DM53" i="23"/>
  <c r="DH53" i="23"/>
  <c r="DG53" i="23"/>
  <c r="DB53" i="23"/>
  <c r="DA53" i="23"/>
  <c r="CV53" i="23"/>
  <c r="CU53" i="23"/>
  <c r="CP53" i="23"/>
  <c r="CO53" i="23"/>
  <c r="CJ53" i="23"/>
  <c r="CI53" i="23"/>
  <c r="CD53" i="23"/>
  <c r="CC53" i="23"/>
  <c r="BX53" i="23"/>
  <c r="BW53" i="23"/>
  <c r="BR53" i="23"/>
  <c r="BQ53" i="23"/>
  <c r="BL53" i="23"/>
  <c r="BK53" i="23"/>
  <c r="BF53" i="23"/>
  <c r="BE53" i="23"/>
  <c r="AZ53" i="23"/>
  <c r="AY53" i="23"/>
  <c r="AT53" i="23"/>
  <c r="AS53" i="23"/>
  <c r="AN53" i="23"/>
  <c r="AM53" i="23"/>
  <c r="AH53" i="23"/>
  <c r="AG53" i="23"/>
  <c r="AB53" i="23"/>
  <c r="AA53" i="23"/>
  <c r="V53" i="23"/>
  <c r="U53" i="23"/>
  <c r="P53" i="23"/>
  <c r="O53" i="23"/>
  <c r="DT52" i="23"/>
  <c r="DS52" i="23"/>
  <c r="DN52" i="23"/>
  <c r="DM52" i="23"/>
  <c r="DH52" i="23"/>
  <c r="DG52" i="23"/>
  <c r="DB52" i="23"/>
  <c r="DA52" i="23"/>
  <c r="CV52" i="23"/>
  <c r="CU52" i="23"/>
  <c r="CP52" i="23"/>
  <c r="CO52" i="23"/>
  <c r="CJ52" i="23"/>
  <c r="CI52" i="23"/>
  <c r="CD52" i="23"/>
  <c r="CC52" i="23"/>
  <c r="BX52" i="23"/>
  <c r="BW52" i="23"/>
  <c r="BR52" i="23"/>
  <c r="BQ52" i="23"/>
  <c r="BL52" i="23"/>
  <c r="BK52" i="23"/>
  <c r="BF52" i="23"/>
  <c r="BE52" i="23"/>
  <c r="AZ52" i="23"/>
  <c r="AY52" i="23"/>
  <c r="AT52" i="23"/>
  <c r="AS52" i="23"/>
  <c r="AN52" i="23"/>
  <c r="AM52" i="23"/>
  <c r="AH52" i="23"/>
  <c r="AG52" i="23"/>
  <c r="AB52" i="23"/>
  <c r="AA52" i="23"/>
  <c r="V52" i="23"/>
  <c r="U52" i="23"/>
  <c r="P52" i="23"/>
  <c r="O52" i="23"/>
  <c r="DT51" i="23"/>
  <c r="DS51" i="23"/>
  <c r="DN51" i="23"/>
  <c r="DM51" i="23"/>
  <c r="DH51" i="23"/>
  <c r="DG51" i="23"/>
  <c r="DB51" i="23"/>
  <c r="DA51" i="23"/>
  <c r="CV51" i="23"/>
  <c r="CU51" i="23"/>
  <c r="CP51" i="23"/>
  <c r="CO51" i="23"/>
  <c r="CJ51" i="23"/>
  <c r="CI51" i="23"/>
  <c r="CD51" i="23"/>
  <c r="CC51" i="23"/>
  <c r="BX51" i="23"/>
  <c r="BW51" i="23"/>
  <c r="BR51" i="23"/>
  <c r="BQ51" i="23"/>
  <c r="BL51" i="23"/>
  <c r="BK51" i="23"/>
  <c r="BF51" i="23"/>
  <c r="BE51" i="23"/>
  <c r="AZ51" i="23"/>
  <c r="AY51" i="23"/>
  <c r="AT51" i="23"/>
  <c r="AS51" i="23"/>
  <c r="AN51" i="23"/>
  <c r="AM51" i="23"/>
  <c r="AH51" i="23"/>
  <c r="AG51" i="23"/>
  <c r="AB51" i="23"/>
  <c r="AA51" i="23"/>
  <c r="V51" i="23"/>
  <c r="U51" i="23"/>
  <c r="P51" i="23"/>
  <c r="O51" i="23"/>
  <c r="DT50" i="23"/>
  <c r="DS50" i="23"/>
  <c r="DN50" i="23"/>
  <c r="DM50" i="23"/>
  <c r="DH50" i="23"/>
  <c r="DG50" i="23"/>
  <c r="DB50" i="23"/>
  <c r="DA50" i="23"/>
  <c r="CV50" i="23"/>
  <c r="CU50" i="23"/>
  <c r="CP50" i="23"/>
  <c r="CO50" i="23"/>
  <c r="CJ50" i="23"/>
  <c r="CI50" i="23"/>
  <c r="CD50" i="23"/>
  <c r="CC50" i="23"/>
  <c r="BX50" i="23"/>
  <c r="BW50" i="23"/>
  <c r="BR50" i="23"/>
  <c r="BQ50" i="23"/>
  <c r="BL50" i="23"/>
  <c r="BK50" i="23"/>
  <c r="BF50" i="23"/>
  <c r="BE50" i="23"/>
  <c r="AZ50" i="23"/>
  <c r="AY50" i="23"/>
  <c r="AT50" i="23"/>
  <c r="AS50" i="23"/>
  <c r="AN50" i="23"/>
  <c r="AM50" i="23"/>
  <c r="AH50" i="23"/>
  <c r="AG50" i="23"/>
  <c r="AB50" i="23"/>
  <c r="AA50" i="23"/>
  <c r="V50" i="23"/>
  <c r="U50" i="23"/>
  <c r="P50" i="23"/>
  <c r="O50" i="23"/>
  <c r="DT49" i="23"/>
  <c r="DS49" i="23"/>
  <c r="DN49" i="23"/>
  <c r="DM49" i="23"/>
  <c r="DH49" i="23"/>
  <c r="DG49" i="23"/>
  <c r="DB49" i="23"/>
  <c r="DA49" i="23"/>
  <c r="CV49" i="23"/>
  <c r="CU49" i="23"/>
  <c r="CP49" i="23"/>
  <c r="CO49" i="23"/>
  <c r="CJ49" i="23"/>
  <c r="CI49" i="23"/>
  <c r="CD49" i="23"/>
  <c r="CC49" i="23"/>
  <c r="BX49" i="23"/>
  <c r="BW49" i="23"/>
  <c r="BR49" i="23"/>
  <c r="BQ49" i="23"/>
  <c r="BL49" i="23"/>
  <c r="BK49" i="23"/>
  <c r="BF49" i="23"/>
  <c r="BE49" i="23"/>
  <c r="AZ49" i="23"/>
  <c r="AY49" i="23"/>
  <c r="AT49" i="23"/>
  <c r="AS49" i="23"/>
  <c r="AN49" i="23"/>
  <c r="AM49" i="23"/>
  <c r="AH49" i="23"/>
  <c r="AG49" i="23"/>
  <c r="AB49" i="23"/>
  <c r="AA49" i="23"/>
  <c r="V49" i="23"/>
  <c r="U49" i="23"/>
  <c r="P49" i="23"/>
  <c r="O49" i="23"/>
  <c r="DT48" i="23"/>
  <c r="DS48" i="23"/>
  <c r="DN48" i="23"/>
  <c r="DM48" i="23"/>
  <c r="DH48" i="23"/>
  <c r="DG48" i="23"/>
  <c r="DB48" i="23"/>
  <c r="DA48" i="23"/>
  <c r="CV48" i="23"/>
  <c r="CU48" i="23"/>
  <c r="CP48" i="23"/>
  <c r="CO48" i="23"/>
  <c r="CJ48" i="23"/>
  <c r="CI48" i="23"/>
  <c r="CD48" i="23"/>
  <c r="CC48" i="23"/>
  <c r="BX48" i="23"/>
  <c r="BW48" i="23"/>
  <c r="BR48" i="23"/>
  <c r="BQ48" i="23"/>
  <c r="BL48" i="23"/>
  <c r="BK48" i="23"/>
  <c r="BF48" i="23"/>
  <c r="BE48" i="23"/>
  <c r="AZ48" i="23"/>
  <c r="AY48" i="23"/>
  <c r="AT48" i="23"/>
  <c r="AS48" i="23"/>
  <c r="AN48" i="23"/>
  <c r="AM48" i="23"/>
  <c r="AH48" i="23"/>
  <c r="AG48" i="23"/>
  <c r="AB48" i="23"/>
  <c r="AA48" i="23"/>
  <c r="V48" i="23"/>
  <c r="U48" i="23"/>
  <c r="P48" i="23"/>
  <c r="O48" i="23"/>
  <c r="DT47" i="23"/>
  <c r="DS47" i="23"/>
  <c r="DN47" i="23"/>
  <c r="DM47" i="23"/>
  <c r="DH47" i="23"/>
  <c r="DG47" i="23"/>
  <c r="DB47" i="23"/>
  <c r="DA47" i="23"/>
  <c r="CV47" i="23"/>
  <c r="CU47" i="23"/>
  <c r="CP47" i="23"/>
  <c r="CO47" i="23"/>
  <c r="CJ47" i="23"/>
  <c r="CI47" i="23"/>
  <c r="CD47" i="23"/>
  <c r="CC47" i="23"/>
  <c r="BX47" i="23"/>
  <c r="BW47" i="23"/>
  <c r="BR47" i="23"/>
  <c r="BQ47" i="23"/>
  <c r="BL47" i="23"/>
  <c r="BK47" i="23"/>
  <c r="BF47" i="23"/>
  <c r="BE47" i="23"/>
  <c r="AZ47" i="23"/>
  <c r="AY47" i="23"/>
  <c r="AT47" i="23"/>
  <c r="AS47" i="23"/>
  <c r="AN47" i="23"/>
  <c r="AM47" i="23"/>
  <c r="AH47" i="23"/>
  <c r="AG47" i="23"/>
  <c r="AB47" i="23"/>
  <c r="AA47" i="23"/>
  <c r="V47" i="23"/>
  <c r="U47" i="23"/>
  <c r="P47" i="23"/>
  <c r="O47" i="23"/>
  <c r="DT46" i="23"/>
  <c r="DS46" i="23"/>
  <c r="DN46" i="23"/>
  <c r="DM46" i="23"/>
  <c r="DH46" i="23"/>
  <c r="DG46" i="23"/>
  <c r="DB46" i="23"/>
  <c r="DA46" i="23"/>
  <c r="CV46" i="23"/>
  <c r="CU46" i="23"/>
  <c r="CP46" i="23"/>
  <c r="CO46" i="23"/>
  <c r="CJ46" i="23"/>
  <c r="CI46" i="23"/>
  <c r="CD46" i="23"/>
  <c r="CC46" i="23"/>
  <c r="BX46" i="23"/>
  <c r="BW46" i="23"/>
  <c r="BR46" i="23"/>
  <c r="BQ46" i="23"/>
  <c r="BL46" i="23"/>
  <c r="BK46" i="23"/>
  <c r="BF46" i="23"/>
  <c r="BE46" i="23"/>
  <c r="AZ46" i="23"/>
  <c r="AY46" i="23"/>
  <c r="AT46" i="23"/>
  <c r="AS46" i="23"/>
  <c r="AN46" i="23"/>
  <c r="AM46" i="23"/>
  <c r="AH46" i="23"/>
  <c r="AG46" i="23"/>
  <c r="AB46" i="23"/>
  <c r="AA46" i="23"/>
  <c r="V46" i="23"/>
  <c r="U46" i="23"/>
  <c r="P46" i="23"/>
  <c r="O46" i="23"/>
  <c r="DT45" i="23"/>
  <c r="DS45" i="23"/>
  <c r="DN45" i="23"/>
  <c r="DM45" i="23"/>
  <c r="DH45" i="23"/>
  <c r="DG45" i="23"/>
  <c r="DB45" i="23"/>
  <c r="DA45" i="23"/>
  <c r="CV45" i="23"/>
  <c r="CU45" i="23"/>
  <c r="CP45" i="23"/>
  <c r="CO45" i="23"/>
  <c r="CJ45" i="23"/>
  <c r="CI45" i="23"/>
  <c r="CD45" i="23"/>
  <c r="CC45" i="23"/>
  <c r="BX45" i="23"/>
  <c r="BW45" i="23"/>
  <c r="BR45" i="23"/>
  <c r="BQ45" i="23"/>
  <c r="BL45" i="23"/>
  <c r="BK45" i="23"/>
  <c r="BF45" i="23"/>
  <c r="BE45" i="23"/>
  <c r="AZ45" i="23"/>
  <c r="AY45" i="23"/>
  <c r="AT45" i="23"/>
  <c r="AS45" i="23"/>
  <c r="AN45" i="23"/>
  <c r="AM45" i="23"/>
  <c r="AH45" i="23"/>
  <c r="AG45" i="23"/>
  <c r="AB45" i="23"/>
  <c r="AA45" i="23"/>
  <c r="V45" i="23"/>
  <c r="U45" i="23"/>
  <c r="P45" i="23"/>
  <c r="O45" i="23"/>
  <c r="DT44" i="23"/>
  <c r="DS44" i="23"/>
  <c r="DN44" i="23"/>
  <c r="DM44" i="23"/>
  <c r="DH44" i="23"/>
  <c r="DG44" i="23"/>
  <c r="DB44" i="23"/>
  <c r="DA44" i="23"/>
  <c r="CV44" i="23"/>
  <c r="CU44" i="23"/>
  <c r="CP44" i="23"/>
  <c r="CO44" i="23"/>
  <c r="CJ44" i="23"/>
  <c r="CI44" i="23"/>
  <c r="CD44" i="23"/>
  <c r="CC44" i="23"/>
  <c r="BX44" i="23"/>
  <c r="BW44" i="23"/>
  <c r="BR44" i="23"/>
  <c r="BQ44" i="23"/>
  <c r="BL44" i="23"/>
  <c r="BK44" i="23"/>
  <c r="BF44" i="23"/>
  <c r="BE44" i="23"/>
  <c r="AZ44" i="23"/>
  <c r="AY44" i="23"/>
  <c r="AT44" i="23"/>
  <c r="AS44" i="23"/>
  <c r="AN44" i="23"/>
  <c r="AM44" i="23"/>
  <c r="AH44" i="23"/>
  <c r="AG44" i="23"/>
  <c r="AB44" i="23"/>
  <c r="AA44" i="23"/>
  <c r="V44" i="23"/>
  <c r="U44" i="23"/>
  <c r="P44" i="23"/>
  <c r="O44" i="23"/>
  <c r="DT43" i="23"/>
  <c r="DS43" i="23"/>
  <c r="DN43" i="23"/>
  <c r="DM43" i="23"/>
  <c r="DH43" i="23"/>
  <c r="DG43" i="23"/>
  <c r="DB43" i="23"/>
  <c r="DA43" i="23"/>
  <c r="CV43" i="23"/>
  <c r="CU43" i="23"/>
  <c r="CP43" i="23"/>
  <c r="CO43" i="23"/>
  <c r="CJ43" i="23"/>
  <c r="CI43" i="23"/>
  <c r="CD43" i="23"/>
  <c r="CC43" i="23"/>
  <c r="BX43" i="23"/>
  <c r="BW43" i="23"/>
  <c r="BR43" i="23"/>
  <c r="BQ43" i="23"/>
  <c r="BL43" i="23"/>
  <c r="BK43" i="23"/>
  <c r="BF43" i="23"/>
  <c r="BE43" i="23"/>
  <c r="AZ43" i="23"/>
  <c r="AY43" i="23"/>
  <c r="AT43" i="23"/>
  <c r="AS43" i="23"/>
  <c r="AN43" i="23"/>
  <c r="AM43" i="23"/>
  <c r="AH43" i="23"/>
  <c r="AG43" i="23"/>
  <c r="AB43" i="23"/>
  <c r="AA43" i="23"/>
  <c r="V43" i="23"/>
  <c r="U43" i="23"/>
  <c r="P43" i="23"/>
  <c r="O43" i="23"/>
  <c r="DT42" i="23"/>
  <c r="DS42" i="23"/>
  <c r="DN42" i="23"/>
  <c r="DM42" i="23"/>
  <c r="DH42" i="23"/>
  <c r="DG42" i="23"/>
  <c r="DB42" i="23"/>
  <c r="DA42" i="23"/>
  <c r="CV42" i="23"/>
  <c r="CU42" i="23"/>
  <c r="CP42" i="23"/>
  <c r="CO42" i="23"/>
  <c r="CJ42" i="23"/>
  <c r="CI42" i="23"/>
  <c r="CD42" i="23"/>
  <c r="CC42" i="23"/>
  <c r="BX42" i="23"/>
  <c r="BW42" i="23"/>
  <c r="BR42" i="23"/>
  <c r="BQ42" i="23"/>
  <c r="BL42" i="23"/>
  <c r="BK42" i="23"/>
  <c r="BF42" i="23"/>
  <c r="BE42" i="23"/>
  <c r="AZ42" i="23"/>
  <c r="AY42" i="23"/>
  <c r="AT42" i="23"/>
  <c r="AS42" i="23"/>
  <c r="AN42" i="23"/>
  <c r="AM42" i="23"/>
  <c r="AH42" i="23"/>
  <c r="AG42" i="23"/>
  <c r="AB42" i="23"/>
  <c r="AA42" i="23"/>
  <c r="V42" i="23"/>
  <c r="U42" i="23"/>
  <c r="P42" i="23"/>
  <c r="O42" i="23"/>
  <c r="DT41" i="23"/>
  <c r="DS41" i="23"/>
  <c r="DN41" i="23"/>
  <c r="DM41" i="23"/>
  <c r="DH41" i="23"/>
  <c r="DG41" i="23"/>
  <c r="DB41" i="23"/>
  <c r="DA41" i="23"/>
  <c r="CV41" i="23"/>
  <c r="CU41" i="23"/>
  <c r="CP41" i="23"/>
  <c r="CO41" i="23"/>
  <c r="CJ41" i="23"/>
  <c r="CI41" i="23"/>
  <c r="CD41" i="23"/>
  <c r="CC41" i="23"/>
  <c r="BX41" i="23"/>
  <c r="BW41" i="23"/>
  <c r="BR41" i="23"/>
  <c r="BQ41" i="23"/>
  <c r="BL41" i="23"/>
  <c r="BK41" i="23"/>
  <c r="BF41" i="23"/>
  <c r="BE41" i="23"/>
  <c r="AZ41" i="23"/>
  <c r="AY41" i="23"/>
  <c r="AT41" i="23"/>
  <c r="AS41" i="23"/>
  <c r="AN41" i="23"/>
  <c r="AM41" i="23"/>
  <c r="AH41" i="23"/>
  <c r="AG41" i="23"/>
  <c r="AB41" i="23"/>
  <c r="AA41" i="23"/>
  <c r="V41" i="23"/>
  <c r="U41" i="23"/>
  <c r="P41" i="23"/>
  <c r="O41" i="23"/>
  <c r="DT40" i="23"/>
  <c r="DS40" i="23"/>
  <c r="DN40" i="23"/>
  <c r="DM40" i="23"/>
  <c r="DH40" i="23"/>
  <c r="DG40" i="23"/>
  <c r="DB40" i="23"/>
  <c r="DA40" i="23"/>
  <c r="CV40" i="23"/>
  <c r="CU40" i="23"/>
  <c r="CP40" i="23"/>
  <c r="CO40" i="23"/>
  <c r="CJ40" i="23"/>
  <c r="CI40" i="23"/>
  <c r="CD40" i="23"/>
  <c r="CC40" i="23"/>
  <c r="BX40" i="23"/>
  <c r="BW40" i="23"/>
  <c r="BR40" i="23"/>
  <c r="BQ40" i="23"/>
  <c r="BL40" i="23"/>
  <c r="BK40" i="23"/>
  <c r="BF40" i="23"/>
  <c r="BE40" i="23"/>
  <c r="AZ40" i="23"/>
  <c r="AY40" i="23"/>
  <c r="AT40" i="23"/>
  <c r="AS40" i="23"/>
  <c r="AN40" i="23"/>
  <c r="AM40" i="23"/>
  <c r="AH40" i="23"/>
  <c r="AG40" i="23"/>
  <c r="AB40" i="23"/>
  <c r="AA40" i="23"/>
  <c r="V40" i="23"/>
  <c r="U40" i="23"/>
  <c r="P40" i="23"/>
  <c r="O40" i="23"/>
  <c r="DT39" i="23"/>
  <c r="DS39" i="23"/>
  <c r="DN39" i="23"/>
  <c r="DM39" i="23"/>
  <c r="DH39" i="23"/>
  <c r="DG39" i="23"/>
  <c r="DB39" i="23"/>
  <c r="DA39" i="23"/>
  <c r="CV39" i="23"/>
  <c r="CU39" i="23"/>
  <c r="CP39" i="23"/>
  <c r="CO39" i="23"/>
  <c r="CJ39" i="23"/>
  <c r="CI39" i="23"/>
  <c r="CD39" i="23"/>
  <c r="CC39" i="23"/>
  <c r="BX39" i="23"/>
  <c r="BW39" i="23"/>
  <c r="BR39" i="23"/>
  <c r="BQ39" i="23"/>
  <c r="BL39" i="23"/>
  <c r="BK39" i="23"/>
  <c r="BF39" i="23"/>
  <c r="BE39" i="23"/>
  <c r="AZ39" i="23"/>
  <c r="AY39" i="23"/>
  <c r="AT39" i="23"/>
  <c r="AS39" i="23"/>
  <c r="AN39" i="23"/>
  <c r="AM39" i="23"/>
  <c r="AH39" i="23"/>
  <c r="AG39" i="23"/>
  <c r="AB39" i="23"/>
  <c r="AA39" i="23"/>
  <c r="V39" i="23"/>
  <c r="U39" i="23"/>
  <c r="P39" i="23"/>
  <c r="O39" i="23"/>
  <c r="DT38" i="23"/>
  <c r="DS38" i="23"/>
  <c r="DN38" i="23"/>
  <c r="DM38" i="23"/>
  <c r="DH38" i="23"/>
  <c r="DG38" i="23"/>
  <c r="DB38" i="23"/>
  <c r="DA38" i="23"/>
  <c r="CV38" i="23"/>
  <c r="CU38" i="23"/>
  <c r="CP38" i="23"/>
  <c r="CO38" i="23"/>
  <c r="CJ38" i="23"/>
  <c r="CI38" i="23"/>
  <c r="CD38" i="23"/>
  <c r="CC38" i="23"/>
  <c r="BX38" i="23"/>
  <c r="BW38" i="23"/>
  <c r="BR38" i="23"/>
  <c r="BQ38" i="23"/>
  <c r="BL38" i="23"/>
  <c r="BK38" i="23"/>
  <c r="BF38" i="23"/>
  <c r="BE38" i="23"/>
  <c r="AZ38" i="23"/>
  <c r="AY38" i="23"/>
  <c r="AT38" i="23"/>
  <c r="AS38" i="23"/>
  <c r="AN38" i="23"/>
  <c r="AM38" i="23"/>
  <c r="AH38" i="23"/>
  <c r="AG38" i="23"/>
  <c r="AB38" i="23"/>
  <c r="AA38" i="23"/>
  <c r="V38" i="23"/>
  <c r="U38" i="23"/>
  <c r="P38" i="23"/>
  <c r="O38" i="23"/>
  <c r="DT37" i="23"/>
  <c r="DU37" i="23" s="1"/>
  <c r="DV37" i="23" s="1"/>
  <c r="DS37" i="23"/>
  <c r="DN37" i="23"/>
  <c r="DO37" i="23" s="1"/>
  <c r="DP37" i="23" s="1"/>
  <c r="DM37" i="23"/>
  <c r="DH37" i="23"/>
  <c r="DI37" i="23" s="1"/>
  <c r="DJ37" i="23" s="1"/>
  <c r="DG37" i="23"/>
  <c r="DB37" i="23"/>
  <c r="DC37" i="23" s="1"/>
  <c r="DD37" i="23" s="1"/>
  <c r="DA37" i="23"/>
  <c r="CV37" i="23"/>
  <c r="CW37" i="23" s="1"/>
  <c r="CX37" i="23" s="1"/>
  <c r="CU37" i="23"/>
  <c r="CP37" i="23"/>
  <c r="CQ37" i="23" s="1"/>
  <c r="CR37" i="23" s="1"/>
  <c r="CO37" i="23"/>
  <c r="CJ37" i="23"/>
  <c r="CK37" i="23" s="1"/>
  <c r="CL37" i="23" s="1"/>
  <c r="CI37" i="23"/>
  <c r="CD37" i="23"/>
  <c r="CE37" i="23" s="1"/>
  <c r="CF37" i="23" s="1"/>
  <c r="CC37" i="23"/>
  <c r="BX37" i="23"/>
  <c r="BY37" i="23" s="1"/>
  <c r="BZ37" i="23" s="1"/>
  <c r="BW37" i="23"/>
  <c r="BR37" i="23"/>
  <c r="BS37" i="23" s="1"/>
  <c r="BT37" i="23" s="1"/>
  <c r="BQ37" i="23"/>
  <c r="BL37" i="23"/>
  <c r="BM37" i="23" s="1"/>
  <c r="BN37" i="23" s="1"/>
  <c r="BK37" i="23"/>
  <c r="BF37" i="23"/>
  <c r="BG37" i="23" s="1"/>
  <c r="BH37" i="23" s="1"/>
  <c r="BE37" i="23"/>
  <c r="AZ37" i="23"/>
  <c r="BA37" i="23" s="1"/>
  <c r="BB37" i="23" s="1"/>
  <c r="AY37" i="23"/>
  <c r="AT37" i="23"/>
  <c r="AU37" i="23" s="1"/>
  <c r="AV37" i="23" s="1"/>
  <c r="AS37" i="23"/>
  <c r="AN37" i="23"/>
  <c r="AO37" i="23" s="1"/>
  <c r="AP37" i="23" s="1"/>
  <c r="AM37" i="23"/>
  <c r="AH37" i="23"/>
  <c r="AI37" i="23" s="1"/>
  <c r="AJ37" i="23" s="1"/>
  <c r="AG37" i="23"/>
  <c r="AB37" i="23"/>
  <c r="AC37" i="23" s="1"/>
  <c r="AD37" i="23" s="1"/>
  <c r="AA37" i="23"/>
  <c r="V37" i="23"/>
  <c r="W37" i="23" s="1"/>
  <c r="X37" i="23" s="1"/>
  <c r="U37" i="23"/>
  <c r="P37" i="23"/>
  <c r="Q37" i="23" s="1"/>
  <c r="R37" i="23" s="1"/>
  <c r="O37" i="23"/>
  <c r="DT36" i="23"/>
  <c r="DS36" i="23"/>
  <c r="DN36" i="23"/>
  <c r="DM36" i="23"/>
  <c r="DH36" i="23"/>
  <c r="DG36" i="23"/>
  <c r="DB36" i="23"/>
  <c r="DA36" i="23"/>
  <c r="CV36" i="23"/>
  <c r="CU36" i="23"/>
  <c r="CP36" i="23"/>
  <c r="CO36" i="23"/>
  <c r="CJ36" i="23"/>
  <c r="CI36" i="23"/>
  <c r="CD36" i="23"/>
  <c r="CC36" i="23"/>
  <c r="BX36" i="23"/>
  <c r="BW36" i="23"/>
  <c r="BR36" i="23"/>
  <c r="BQ36" i="23"/>
  <c r="BL36" i="23"/>
  <c r="BK36" i="23"/>
  <c r="BF36" i="23"/>
  <c r="BE36" i="23"/>
  <c r="AZ36" i="23"/>
  <c r="AY36" i="23"/>
  <c r="AT36" i="23"/>
  <c r="AS36" i="23"/>
  <c r="AN36" i="23"/>
  <c r="AM36" i="23"/>
  <c r="AH36" i="23"/>
  <c r="AG36" i="23"/>
  <c r="AB36" i="23"/>
  <c r="AA36" i="23"/>
  <c r="V36" i="23"/>
  <c r="U36" i="23"/>
  <c r="P36" i="23"/>
  <c r="O36" i="23"/>
  <c r="DT35" i="23"/>
  <c r="DS35" i="23"/>
  <c r="DN35" i="23"/>
  <c r="DM35" i="23"/>
  <c r="DH35" i="23"/>
  <c r="DG35" i="23"/>
  <c r="DB35" i="23"/>
  <c r="DA35" i="23"/>
  <c r="CV35" i="23"/>
  <c r="CU35" i="23"/>
  <c r="CP35" i="23"/>
  <c r="CO35" i="23"/>
  <c r="CJ35" i="23"/>
  <c r="CI35" i="23"/>
  <c r="CD35" i="23"/>
  <c r="CC35" i="23"/>
  <c r="BX35" i="23"/>
  <c r="BW35" i="23"/>
  <c r="BR35" i="23"/>
  <c r="BQ35" i="23"/>
  <c r="BL35" i="23"/>
  <c r="BK35" i="23"/>
  <c r="BF35" i="23"/>
  <c r="BE35" i="23"/>
  <c r="AZ35" i="23"/>
  <c r="AY35" i="23"/>
  <c r="AT35" i="23"/>
  <c r="AS35" i="23"/>
  <c r="AN35" i="23"/>
  <c r="AM35" i="23"/>
  <c r="AH35" i="23"/>
  <c r="AG35" i="23"/>
  <c r="AB35" i="23"/>
  <c r="AA35" i="23"/>
  <c r="V35" i="23"/>
  <c r="U35" i="23"/>
  <c r="P35" i="23"/>
  <c r="O35" i="23"/>
  <c r="DT34" i="23"/>
  <c r="DS34" i="23"/>
  <c r="DN34" i="23"/>
  <c r="DM34" i="23"/>
  <c r="DH34" i="23"/>
  <c r="DG34" i="23"/>
  <c r="DB34" i="23"/>
  <c r="DA34" i="23"/>
  <c r="CV34" i="23"/>
  <c r="CU34" i="23"/>
  <c r="CP34" i="23"/>
  <c r="CO34" i="23"/>
  <c r="CJ34" i="23"/>
  <c r="CI34" i="23"/>
  <c r="CD34" i="23"/>
  <c r="CC34" i="23"/>
  <c r="BX34" i="23"/>
  <c r="BW34" i="23"/>
  <c r="BR34" i="23"/>
  <c r="BQ34" i="23"/>
  <c r="BL34" i="23"/>
  <c r="BK34" i="23"/>
  <c r="BF34" i="23"/>
  <c r="BE34" i="23"/>
  <c r="AZ34" i="23"/>
  <c r="AY34" i="23"/>
  <c r="AT34" i="23"/>
  <c r="AS34" i="23"/>
  <c r="AN34" i="23"/>
  <c r="AM34" i="23"/>
  <c r="AH34" i="23"/>
  <c r="AG34" i="23"/>
  <c r="AB34" i="23"/>
  <c r="AA34" i="23"/>
  <c r="V34" i="23"/>
  <c r="U34" i="23"/>
  <c r="P34" i="23"/>
  <c r="O34" i="23"/>
  <c r="DT33" i="23"/>
  <c r="DS33" i="23"/>
  <c r="DN33" i="23"/>
  <c r="DM33" i="23"/>
  <c r="DH33" i="23"/>
  <c r="DG33" i="23"/>
  <c r="DB33" i="23"/>
  <c r="DA33" i="23"/>
  <c r="CV33" i="23"/>
  <c r="CU33" i="23"/>
  <c r="CP33" i="23"/>
  <c r="CO33" i="23"/>
  <c r="CJ33" i="23"/>
  <c r="CI33" i="23"/>
  <c r="CD33" i="23"/>
  <c r="CC33" i="23"/>
  <c r="BX33" i="23"/>
  <c r="BW33" i="23"/>
  <c r="BR33" i="23"/>
  <c r="BQ33" i="23"/>
  <c r="BL33" i="23"/>
  <c r="BK33" i="23"/>
  <c r="BF33" i="23"/>
  <c r="BE33" i="23"/>
  <c r="AZ33" i="23"/>
  <c r="AY33" i="23"/>
  <c r="AT33" i="23"/>
  <c r="AS33" i="23"/>
  <c r="AN33" i="23"/>
  <c r="AM33" i="23"/>
  <c r="AH33" i="23"/>
  <c r="AG33" i="23"/>
  <c r="AB33" i="23"/>
  <c r="AA33" i="23"/>
  <c r="V33" i="23"/>
  <c r="U33" i="23"/>
  <c r="P33" i="23"/>
  <c r="O33" i="23"/>
  <c r="DT32" i="23"/>
  <c r="DS32" i="23"/>
  <c r="DN32" i="23"/>
  <c r="DM32" i="23"/>
  <c r="DH32" i="23"/>
  <c r="DG32" i="23"/>
  <c r="DB32" i="23"/>
  <c r="DA32" i="23"/>
  <c r="CV32" i="23"/>
  <c r="CU32" i="23"/>
  <c r="CP32" i="23"/>
  <c r="CO32" i="23"/>
  <c r="CJ32" i="23"/>
  <c r="CI32" i="23"/>
  <c r="CD32" i="23"/>
  <c r="CC32" i="23"/>
  <c r="BX32" i="23"/>
  <c r="BW32" i="23"/>
  <c r="BR32" i="23"/>
  <c r="BQ32" i="23"/>
  <c r="BL32" i="23"/>
  <c r="BK32" i="23"/>
  <c r="BF32" i="23"/>
  <c r="BE32" i="23"/>
  <c r="AZ32" i="23"/>
  <c r="AY32" i="23"/>
  <c r="AT32" i="23"/>
  <c r="AS32" i="23"/>
  <c r="AN32" i="23"/>
  <c r="AM32" i="23"/>
  <c r="AH32" i="23"/>
  <c r="AG32" i="23"/>
  <c r="AB32" i="23"/>
  <c r="AA32" i="23"/>
  <c r="V32" i="23"/>
  <c r="U32" i="23"/>
  <c r="P32" i="23"/>
  <c r="O32" i="23"/>
  <c r="DT31" i="23"/>
  <c r="DS31" i="23"/>
  <c r="DN31" i="23"/>
  <c r="DM31" i="23"/>
  <c r="DH31" i="23"/>
  <c r="DG31" i="23"/>
  <c r="DB31" i="23"/>
  <c r="DA31" i="23"/>
  <c r="CV31" i="23"/>
  <c r="CU31" i="23"/>
  <c r="CP31" i="23"/>
  <c r="CO31" i="23"/>
  <c r="CJ31" i="23"/>
  <c r="CI31" i="23"/>
  <c r="CD31" i="23"/>
  <c r="CC31" i="23"/>
  <c r="BX31" i="23"/>
  <c r="BW31" i="23"/>
  <c r="BR31" i="23"/>
  <c r="BQ31" i="23"/>
  <c r="BL31" i="23"/>
  <c r="BK31" i="23"/>
  <c r="BF31" i="23"/>
  <c r="BE31" i="23"/>
  <c r="AZ31" i="23"/>
  <c r="AY31" i="23"/>
  <c r="AT31" i="23"/>
  <c r="AS31" i="23"/>
  <c r="AN31" i="23"/>
  <c r="AM31" i="23"/>
  <c r="AH31" i="23"/>
  <c r="AG31" i="23"/>
  <c r="AB31" i="23"/>
  <c r="AA31" i="23"/>
  <c r="V31" i="23"/>
  <c r="U31" i="23"/>
  <c r="P31" i="23"/>
  <c r="O31" i="23"/>
  <c r="DT30" i="23"/>
  <c r="DS30" i="23"/>
  <c r="DN30" i="23"/>
  <c r="DM30" i="23"/>
  <c r="DH30" i="23"/>
  <c r="DG30" i="23"/>
  <c r="DB30" i="23"/>
  <c r="DA30" i="23"/>
  <c r="CV30" i="23"/>
  <c r="CU30" i="23"/>
  <c r="CP30" i="23"/>
  <c r="CO30" i="23"/>
  <c r="CJ30" i="23"/>
  <c r="CI30" i="23"/>
  <c r="CD30" i="23"/>
  <c r="CC30" i="23"/>
  <c r="BX30" i="23"/>
  <c r="BW30" i="23"/>
  <c r="BR30" i="23"/>
  <c r="BQ30" i="23"/>
  <c r="BL30" i="23"/>
  <c r="BK30" i="23"/>
  <c r="BF30" i="23"/>
  <c r="BE30" i="23"/>
  <c r="AZ30" i="23"/>
  <c r="AY30" i="23"/>
  <c r="AT30" i="23"/>
  <c r="AS30" i="23"/>
  <c r="AN30" i="23"/>
  <c r="AM30" i="23"/>
  <c r="AH30" i="23"/>
  <c r="AG30" i="23"/>
  <c r="AB30" i="23"/>
  <c r="AA30" i="23"/>
  <c r="V30" i="23"/>
  <c r="U30" i="23"/>
  <c r="P30" i="23"/>
  <c r="O30" i="23"/>
  <c r="DT29" i="23"/>
  <c r="DS29" i="23"/>
  <c r="DN29" i="23"/>
  <c r="DM29" i="23"/>
  <c r="DH29" i="23"/>
  <c r="DG29" i="23"/>
  <c r="DB29" i="23"/>
  <c r="DA29" i="23"/>
  <c r="CV29" i="23"/>
  <c r="CU29" i="23"/>
  <c r="CP29" i="23"/>
  <c r="CO29" i="23"/>
  <c r="CJ29" i="23"/>
  <c r="CI29" i="23"/>
  <c r="CD29" i="23"/>
  <c r="CC29" i="23"/>
  <c r="BX29" i="23"/>
  <c r="BW29" i="23"/>
  <c r="BR29" i="23"/>
  <c r="BQ29" i="23"/>
  <c r="BL29" i="23"/>
  <c r="BK29" i="23"/>
  <c r="BF29" i="23"/>
  <c r="BE29" i="23"/>
  <c r="AZ29" i="23"/>
  <c r="AY29" i="23"/>
  <c r="AT29" i="23"/>
  <c r="AS29" i="23"/>
  <c r="AN29" i="23"/>
  <c r="AM29" i="23"/>
  <c r="AH29" i="23"/>
  <c r="AG29" i="23"/>
  <c r="AB29" i="23"/>
  <c r="AA29" i="23"/>
  <c r="V29" i="23"/>
  <c r="U29" i="23"/>
  <c r="P29" i="23"/>
  <c r="O29" i="23"/>
  <c r="DT28" i="23"/>
  <c r="DS28" i="23"/>
  <c r="DN28" i="23"/>
  <c r="DM28" i="23"/>
  <c r="DH28" i="23"/>
  <c r="DG28" i="23"/>
  <c r="DB28" i="23"/>
  <c r="DA28" i="23"/>
  <c r="CV28" i="23"/>
  <c r="CU28" i="23"/>
  <c r="CP28" i="23"/>
  <c r="CO28" i="23"/>
  <c r="CJ28" i="23"/>
  <c r="CI28" i="23"/>
  <c r="CD28" i="23"/>
  <c r="CC28" i="23"/>
  <c r="BX28" i="23"/>
  <c r="BW28" i="23"/>
  <c r="BR28" i="23"/>
  <c r="BQ28" i="23"/>
  <c r="BL28" i="23"/>
  <c r="BK28" i="23"/>
  <c r="BF28" i="23"/>
  <c r="BE28" i="23"/>
  <c r="AZ28" i="23"/>
  <c r="AY28" i="23"/>
  <c r="AT28" i="23"/>
  <c r="AS28" i="23"/>
  <c r="AN28" i="23"/>
  <c r="AM28" i="23"/>
  <c r="AH28" i="23"/>
  <c r="AG28" i="23"/>
  <c r="AB28" i="23"/>
  <c r="AA28" i="23"/>
  <c r="V28" i="23"/>
  <c r="U28" i="23"/>
  <c r="P28" i="23"/>
  <c r="O28" i="23"/>
  <c r="DT27" i="23"/>
  <c r="DS27" i="23"/>
  <c r="DN27" i="23"/>
  <c r="DM27" i="23"/>
  <c r="DH27" i="23"/>
  <c r="DG27" i="23"/>
  <c r="DB27" i="23"/>
  <c r="DA27" i="23"/>
  <c r="CV27" i="23"/>
  <c r="CU27" i="23"/>
  <c r="CP27" i="23"/>
  <c r="CO27" i="23"/>
  <c r="CJ27" i="23"/>
  <c r="CI27" i="23"/>
  <c r="CD27" i="23"/>
  <c r="CC27" i="23"/>
  <c r="BX27" i="23"/>
  <c r="BW27" i="23"/>
  <c r="BR27" i="23"/>
  <c r="BQ27" i="23"/>
  <c r="BL27" i="23"/>
  <c r="BK27" i="23"/>
  <c r="BF27" i="23"/>
  <c r="BE27" i="23"/>
  <c r="AZ27" i="23"/>
  <c r="AY27" i="23"/>
  <c r="AT27" i="23"/>
  <c r="AS27" i="23"/>
  <c r="AN27" i="23"/>
  <c r="AM27" i="23"/>
  <c r="AH27" i="23"/>
  <c r="AG27" i="23"/>
  <c r="AB27" i="23"/>
  <c r="AA27" i="23"/>
  <c r="V27" i="23"/>
  <c r="U27" i="23"/>
  <c r="P27" i="23"/>
  <c r="O27" i="23"/>
  <c r="DT26" i="23"/>
  <c r="DS26" i="23"/>
  <c r="DN26" i="23"/>
  <c r="DM26" i="23"/>
  <c r="DH26" i="23"/>
  <c r="DG26" i="23"/>
  <c r="DB26" i="23"/>
  <c r="DA26" i="23"/>
  <c r="CV26" i="23"/>
  <c r="CU26" i="23"/>
  <c r="CP26" i="23"/>
  <c r="CO26" i="23"/>
  <c r="CJ26" i="23"/>
  <c r="CI26" i="23"/>
  <c r="CD26" i="23"/>
  <c r="CC26" i="23"/>
  <c r="BX26" i="23"/>
  <c r="BW26" i="23"/>
  <c r="BR26" i="23"/>
  <c r="BQ26" i="23"/>
  <c r="BL26" i="23"/>
  <c r="BK26" i="23"/>
  <c r="BF26" i="23"/>
  <c r="BE26" i="23"/>
  <c r="AZ26" i="23"/>
  <c r="AY26" i="23"/>
  <c r="AT26" i="23"/>
  <c r="AS26" i="23"/>
  <c r="AN26" i="23"/>
  <c r="AM26" i="23"/>
  <c r="AH26" i="23"/>
  <c r="AG26" i="23"/>
  <c r="AB26" i="23"/>
  <c r="AA26" i="23"/>
  <c r="V26" i="23"/>
  <c r="U26" i="23"/>
  <c r="P26" i="23"/>
  <c r="O26" i="23"/>
  <c r="DT25" i="23"/>
  <c r="DS25" i="23"/>
  <c r="DN25" i="23"/>
  <c r="DM25" i="23"/>
  <c r="DH25" i="23"/>
  <c r="DG25" i="23"/>
  <c r="DB25" i="23"/>
  <c r="DA25" i="23"/>
  <c r="CV25" i="23"/>
  <c r="CU25" i="23"/>
  <c r="CP25" i="23"/>
  <c r="CO25" i="23"/>
  <c r="CJ25" i="23"/>
  <c r="CI25" i="23"/>
  <c r="CD25" i="23"/>
  <c r="CC25" i="23"/>
  <c r="BX25" i="23"/>
  <c r="BW25" i="23"/>
  <c r="BR25" i="23"/>
  <c r="BQ25" i="23"/>
  <c r="BL25" i="23"/>
  <c r="BK25" i="23"/>
  <c r="BF25" i="23"/>
  <c r="BE25" i="23"/>
  <c r="AZ25" i="23"/>
  <c r="AY25" i="23"/>
  <c r="AT25" i="23"/>
  <c r="AS25" i="23"/>
  <c r="AN25" i="23"/>
  <c r="AM25" i="23"/>
  <c r="AH25" i="23"/>
  <c r="AG25" i="23"/>
  <c r="AB25" i="23"/>
  <c r="AA25" i="23"/>
  <c r="V25" i="23"/>
  <c r="U25" i="23"/>
  <c r="P25" i="23"/>
  <c r="O25" i="23"/>
  <c r="DT24" i="23"/>
  <c r="DS24" i="23"/>
  <c r="DN24" i="23"/>
  <c r="DM24" i="23"/>
  <c r="DH24" i="23"/>
  <c r="DG24" i="23"/>
  <c r="DB24" i="23"/>
  <c r="DA24" i="23"/>
  <c r="CV24" i="23"/>
  <c r="CU24" i="23"/>
  <c r="CP24" i="23"/>
  <c r="CO24" i="23"/>
  <c r="CJ24" i="23"/>
  <c r="CI24" i="23"/>
  <c r="CD24" i="23"/>
  <c r="CC24" i="23"/>
  <c r="BX24" i="23"/>
  <c r="BW24" i="23"/>
  <c r="BR24" i="23"/>
  <c r="BQ24" i="23"/>
  <c r="BL24" i="23"/>
  <c r="BK24" i="23"/>
  <c r="BF24" i="23"/>
  <c r="BE24" i="23"/>
  <c r="AZ24" i="23"/>
  <c r="AY24" i="23"/>
  <c r="AT24" i="23"/>
  <c r="AS24" i="23"/>
  <c r="AN24" i="23"/>
  <c r="AM24" i="23"/>
  <c r="AH24" i="23"/>
  <c r="AG24" i="23"/>
  <c r="AB24" i="23"/>
  <c r="AA24" i="23"/>
  <c r="V24" i="23"/>
  <c r="U24" i="23"/>
  <c r="O24" i="23"/>
  <c r="P24" i="23" s="1"/>
  <c r="DT23" i="23"/>
  <c r="DS23" i="23"/>
  <c r="DN23" i="23"/>
  <c r="DM23" i="23"/>
  <c r="DH23" i="23"/>
  <c r="DG23" i="23"/>
  <c r="DB23" i="23"/>
  <c r="DA23" i="23"/>
  <c r="CV23" i="23"/>
  <c r="CU23" i="23"/>
  <c r="CP23" i="23"/>
  <c r="CO23" i="23"/>
  <c r="CJ23" i="23"/>
  <c r="CI23" i="23"/>
  <c r="CD23" i="23"/>
  <c r="CC23" i="23"/>
  <c r="BX23" i="23"/>
  <c r="BW23" i="23"/>
  <c r="BR23" i="23"/>
  <c r="BQ23" i="23"/>
  <c r="BL23" i="23"/>
  <c r="BK23" i="23"/>
  <c r="BF23" i="23"/>
  <c r="BE23" i="23"/>
  <c r="AZ23" i="23"/>
  <c r="AY23" i="23"/>
  <c r="AT23" i="23"/>
  <c r="AS23" i="23"/>
  <c r="AN23" i="23"/>
  <c r="AM23" i="23"/>
  <c r="AH23" i="23"/>
  <c r="AG23" i="23"/>
  <c r="AB23" i="23"/>
  <c r="AA23" i="23"/>
  <c r="V23" i="23"/>
  <c r="U23" i="23"/>
  <c r="O23" i="23"/>
  <c r="P23" i="23" s="1"/>
  <c r="DT22" i="23"/>
  <c r="DS22" i="23"/>
  <c r="DN22" i="23"/>
  <c r="DM22" i="23"/>
  <c r="DH22" i="23"/>
  <c r="DG22" i="23"/>
  <c r="DB22" i="23"/>
  <c r="DA22" i="23"/>
  <c r="CV22" i="23"/>
  <c r="CU22" i="23"/>
  <c r="CP22" i="23"/>
  <c r="CO22" i="23"/>
  <c r="CJ22" i="23"/>
  <c r="CI22" i="23"/>
  <c r="CD22" i="23"/>
  <c r="CC22" i="23"/>
  <c r="BX22" i="23"/>
  <c r="BW22" i="23"/>
  <c r="BR22" i="23"/>
  <c r="BQ22" i="23"/>
  <c r="BL22" i="23"/>
  <c r="BK22" i="23"/>
  <c r="BF22" i="23"/>
  <c r="BE22" i="23"/>
  <c r="AZ22" i="23"/>
  <c r="AY22" i="23"/>
  <c r="AT22" i="23"/>
  <c r="AS22" i="23"/>
  <c r="AN22" i="23"/>
  <c r="AM22" i="23"/>
  <c r="AH22" i="23"/>
  <c r="AG22" i="23"/>
  <c r="AB22" i="23"/>
  <c r="AA22" i="23"/>
  <c r="V22" i="23"/>
  <c r="U22" i="23"/>
  <c r="O22" i="23"/>
  <c r="P22" i="23" s="1"/>
  <c r="DT21" i="23"/>
  <c r="DS21" i="23"/>
  <c r="DN21" i="23"/>
  <c r="DM21" i="23"/>
  <c r="DH21" i="23"/>
  <c r="DG21" i="23"/>
  <c r="DB21" i="23"/>
  <c r="DA21" i="23"/>
  <c r="CV21" i="23"/>
  <c r="CU21" i="23"/>
  <c r="CP21" i="23"/>
  <c r="CO21" i="23"/>
  <c r="CJ21" i="23"/>
  <c r="CI21" i="23"/>
  <c r="CD21" i="23"/>
  <c r="CC21" i="23"/>
  <c r="BX21" i="23"/>
  <c r="BW21" i="23"/>
  <c r="BR21" i="23"/>
  <c r="BQ21" i="23"/>
  <c r="BL21" i="23"/>
  <c r="BK21" i="23"/>
  <c r="BF21" i="23"/>
  <c r="BE21" i="23"/>
  <c r="AZ21" i="23"/>
  <c r="AY21" i="23"/>
  <c r="AT21" i="23"/>
  <c r="AS21" i="23"/>
  <c r="AN21" i="23"/>
  <c r="AM21" i="23"/>
  <c r="AH21" i="23"/>
  <c r="AG21" i="23"/>
  <c r="AB21" i="23"/>
  <c r="AA21" i="23"/>
  <c r="V21" i="23"/>
  <c r="U21" i="23"/>
  <c r="O21" i="23"/>
  <c r="P21" i="23" s="1"/>
  <c r="DT20" i="23"/>
  <c r="DS20" i="23"/>
  <c r="DN20" i="23"/>
  <c r="DM20" i="23"/>
  <c r="DH20" i="23"/>
  <c r="DG20" i="23"/>
  <c r="DB20" i="23"/>
  <c r="DA20" i="23"/>
  <c r="CV20" i="23"/>
  <c r="CU20" i="23"/>
  <c r="CP20" i="23"/>
  <c r="CO20" i="23"/>
  <c r="CJ20" i="23"/>
  <c r="CI20" i="23"/>
  <c r="CD20" i="23"/>
  <c r="CC20" i="23"/>
  <c r="BX20" i="23"/>
  <c r="BW20" i="23"/>
  <c r="BR20" i="23"/>
  <c r="BQ20" i="23"/>
  <c r="BL20" i="23"/>
  <c r="BK20" i="23"/>
  <c r="BF20" i="23"/>
  <c r="BE20" i="23"/>
  <c r="AZ20" i="23"/>
  <c r="AY20" i="23"/>
  <c r="AT20" i="23"/>
  <c r="AS20" i="23"/>
  <c r="AN20" i="23"/>
  <c r="AM20" i="23"/>
  <c r="AH20" i="23"/>
  <c r="AG20" i="23"/>
  <c r="AB20" i="23"/>
  <c r="AA20" i="23"/>
  <c r="V20" i="23"/>
  <c r="U20" i="23"/>
  <c r="O20" i="23"/>
  <c r="P20" i="23" s="1"/>
  <c r="DR19" i="23"/>
  <c r="DS19" i="23" s="1"/>
  <c r="DL19" i="23"/>
  <c r="DM19" i="23" s="1"/>
  <c r="DF19" i="23"/>
  <c r="DH19" i="23" s="1"/>
  <c r="DI19" i="23" s="1"/>
  <c r="DJ19" i="23" s="1"/>
  <c r="CZ19" i="23"/>
  <c r="DB19" i="23" s="1"/>
  <c r="DC19" i="23" s="1"/>
  <c r="DD19" i="23" s="1"/>
  <c r="CT19" i="23"/>
  <c r="CU19" i="23" s="1"/>
  <c r="CN19" i="23"/>
  <c r="CP19" i="23" s="1"/>
  <c r="CQ19" i="23" s="1"/>
  <c r="CR19" i="23" s="1"/>
  <c r="CH19" i="23"/>
  <c r="CJ19" i="23" s="1"/>
  <c r="CK19" i="23" s="1"/>
  <c r="CL19" i="23" s="1"/>
  <c r="CB19" i="23"/>
  <c r="CD19" i="23" s="1"/>
  <c r="CE19" i="23" s="1"/>
  <c r="CF19" i="23" s="1"/>
  <c r="BV19" i="23"/>
  <c r="BP19" i="23"/>
  <c r="BJ19" i="23"/>
  <c r="BL19" i="23" s="1"/>
  <c r="BM19" i="23" s="1"/>
  <c r="BN19" i="23" s="1"/>
  <c r="BD19" i="23"/>
  <c r="BF19" i="23" s="1"/>
  <c r="BG19" i="23" s="1"/>
  <c r="BH19" i="23" s="1"/>
  <c r="AX19" i="23"/>
  <c r="AZ19" i="23" s="1"/>
  <c r="BA19" i="23" s="1"/>
  <c r="BB19" i="23" s="1"/>
  <c r="AR19" i="23"/>
  <c r="AT19" i="23" s="1"/>
  <c r="AU19" i="23" s="1"/>
  <c r="AV19" i="23" s="1"/>
  <c r="AL19" i="23"/>
  <c r="AN19" i="23" s="1"/>
  <c r="AO19" i="23" s="1"/>
  <c r="AP19" i="23" s="1"/>
  <c r="AF19" i="23"/>
  <c r="AG19" i="23" s="1"/>
  <c r="Z19" i="23"/>
  <c r="AA19" i="23" s="1"/>
  <c r="T19" i="23"/>
  <c r="U19" i="23" s="1"/>
  <c r="DQ18" i="23"/>
  <c r="DK18" i="23"/>
  <c r="DE18" i="23"/>
  <c r="CY18" i="23"/>
  <c r="CS18" i="23"/>
  <c r="CM18" i="23"/>
  <c r="CG18" i="23"/>
  <c r="CA18" i="23"/>
  <c r="BU18" i="23"/>
  <c r="BO18" i="23"/>
  <c r="BI18" i="23"/>
  <c r="BC18" i="23"/>
  <c r="AW18" i="23"/>
  <c r="AQ18" i="23"/>
  <c r="AK18" i="23"/>
  <c r="AE18" i="23"/>
  <c r="Y18" i="23"/>
  <c r="H19" i="23"/>
  <c r="M18" i="23" s="1"/>
  <c r="JK18" i="19"/>
  <c r="JE18" i="19"/>
  <c r="IY18" i="19"/>
  <c r="IS18" i="19"/>
  <c r="IM18" i="19"/>
  <c r="IG18" i="19"/>
  <c r="IA18" i="19"/>
  <c r="HU18" i="19"/>
  <c r="HO18" i="19"/>
  <c r="HI18" i="19"/>
  <c r="HC18" i="19"/>
  <c r="GW18" i="19"/>
  <c r="GQ18" i="19"/>
  <c r="GK18" i="19"/>
  <c r="GE18" i="19"/>
  <c r="FY18" i="19"/>
  <c r="FS18" i="19"/>
  <c r="FM18" i="19"/>
  <c r="FG18" i="19"/>
  <c r="FA18" i="19"/>
  <c r="EU18" i="19"/>
  <c r="EO18" i="19"/>
  <c r="EI18" i="19"/>
  <c r="EC18" i="19"/>
  <c r="DW18" i="19"/>
  <c r="DQ18" i="19"/>
  <c r="DK18" i="19"/>
  <c r="DE18" i="19"/>
  <c r="CY18" i="19"/>
  <c r="CS18" i="19"/>
  <c r="CM18" i="19"/>
  <c r="CG18" i="19"/>
  <c r="CA18" i="19"/>
  <c r="BU18" i="19"/>
  <c r="BO18" i="19"/>
  <c r="BI18" i="19"/>
  <c r="BC18" i="19"/>
  <c r="AW18" i="19"/>
  <c r="AQ18" i="19"/>
  <c r="AK18" i="19"/>
  <c r="AE18" i="19"/>
  <c r="Y18" i="19"/>
  <c r="H19" i="19"/>
  <c r="M18" i="19" s="1"/>
  <c r="Q58" i="23" l="1"/>
  <c r="R58" i="23" s="1"/>
  <c r="AC58" i="23"/>
  <c r="AD58" i="23" s="1"/>
  <c r="AO58" i="23"/>
  <c r="AP58" i="23" s="1"/>
  <c r="BA58" i="23"/>
  <c r="BB58" i="23" s="1"/>
  <c r="BM58" i="23"/>
  <c r="BN58" i="23" s="1"/>
  <c r="BY58" i="23"/>
  <c r="BZ58" i="23" s="1"/>
  <c r="CK58" i="23"/>
  <c r="CL58" i="23" s="1"/>
  <c r="CW58" i="23"/>
  <c r="CX58" i="23" s="1"/>
  <c r="DI58" i="23"/>
  <c r="DJ58" i="23" s="1"/>
  <c r="DU58" i="23"/>
  <c r="DV58" i="23" s="1"/>
  <c r="Q60" i="23"/>
  <c r="R60" i="23" s="1"/>
  <c r="AC60" i="23"/>
  <c r="AD60" i="23" s="1"/>
  <c r="AO60" i="23"/>
  <c r="AP60" i="23" s="1"/>
  <c r="BA60" i="23"/>
  <c r="BB60" i="23" s="1"/>
  <c r="BM60" i="23"/>
  <c r="BN60" i="23" s="1"/>
  <c r="BY60" i="23"/>
  <c r="BZ60" i="23" s="1"/>
  <c r="CK60" i="23"/>
  <c r="CL60" i="23" s="1"/>
  <c r="CW60" i="23"/>
  <c r="CX60" i="23" s="1"/>
  <c r="DI60" i="23"/>
  <c r="DJ60" i="23" s="1"/>
  <c r="CQ25" i="23"/>
  <c r="CR25" i="23" s="1"/>
  <c r="DO25" i="23"/>
  <c r="DP25" i="23" s="1"/>
  <c r="DO64" i="23"/>
  <c r="DP64" i="23" s="1"/>
  <c r="Q31" i="23"/>
  <c r="R31" i="23" s="1"/>
  <c r="O10" i="29"/>
  <c r="S18" i="19"/>
  <c r="AC64" i="23"/>
  <c r="AD64" i="23" s="1"/>
  <c r="BY64" i="23"/>
  <c r="BZ64" i="23" s="1"/>
  <c r="CW64" i="23"/>
  <c r="CX64" i="23" s="1"/>
  <c r="DU64" i="23"/>
  <c r="DV64" i="23" s="1"/>
  <c r="CV19" i="23"/>
  <c r="CW19" i="23" s="1"/>
  <c r="CX19" i="23" s="1"/>
  <c r="W79" i="23"/>
  <c r="X79" i="23" s="1"/>
  <c r="AU79" i="23"/>
  <c r="AV79" i="23" s="1"/>
  <c r="BS79" i="23"/>
  <c r="BT79" i="23" s="1"/>
  <c r="CQ79" i="23"/>
  <c r="CR79" i="23" s="1"/>
  <c r="DO79" i="23"/>
  <c r="DP79" i="23" s="1"/>
  <c r="DA19" i="23"/>
  <c r="AI25" i="23"/>
  <c r="AJ25" i="23" s="1"/>
  <c r="CQ64" i="23"/>
  <c r="CR64" i="23" s="1"/>
  <c r="AC79" i="23"/>
  <c r="AD79" i="23" s="1"/>
  <c r="BA79" i="23"/>
  <c r="BB79" i="23" s="1"/>
  <c r="DN19" i="23"/>
  <c r="DO19" i="23" s="1"/>
  <c r="DP19" i="23" s="1"/>
  <c r="AC25" i="23"/>
  <c r="AD25" i="23" s="1"/>
  <c r="BG67" i="23"/>
  <c r="BH67" i="23" s="1"/>
  <c r="DC67" i="23"/>
  <c r="DD67" i="23" s="1"/>
  <c r="CW79" i="23"/>
  <c r="CX79" i="23" s="1"/>
  <c r="CE25" i="23"/>
  <c r="CF25" i="23" s="1"/>
  <c r="DI67" i="23"/>
  <c r="DJ67" i="23" s="1"/>
  <c r="AI67" i="23"/>
  <c r="AJ67" i="23" s="1"/>
  <c r="CE67" i="23"/>
  <c r="CF67" i="23" s="1"/>
  <c r="BS67" i="23"/>
  <c r="BT67" i="23" s="1"/>
  <c r="BA25" i="23"/>
  <c r="BB25" i="23" s="1"/>
  <c r="BY25" i="23"/>
  <c r="BZ25" i="23" s="1"/>
  <c r="BA67" i="23"/>
  <c r="BB67" i="23" s="1"/>
  <c r="CQ67" i="23"/>
  <c r="CR67" i="23" s="1"/>
  <c r="CW25" i="23"/>
  <c r="CX25" i="23" s="1"/>
  <c r="DC64" i="23"/>
  <c r="DD64" i="23" s="1"/>
  <c r="BY67" i="23"/>
  <c r="BZ67" i="23" s="1"/>
  <c r="DO67" i="23"/>
  <c r="DP67" i="23" s="1"/>
  <c r="BY79" i="23"/>
  <c r="BZ79" i="23" s="1"/>
  <c r="BG25" i="23"/>
  <c r="BH25" i="23" s="1"/>
  <c r="DI31" i="23"/>
  <c r="DJ31" i="23" s="1"/>
  <c r="CW67" i="23"/>
  <c r="CX67" i="23" s="1"/>
  <c r="DC25" i="23"/>
  <c r="DD25" i="23" s="1"/>
  <c r="Q67" i="23"/>
  <c r="R67" i="23" s="1"/>
  <c r="AO25" i="23"/>
  <c r="AP25" i="23" s="1"/>
  <c r="BM25" i="23"/>
  <c r="BN25" i="23" s="1"/>
  <c r="AI41" i="23"/>
  <c r="AJ41" i="23" s="1"/>
  <c r="BG41" i="23"/>
  <c r="BH41" i="23" s="1"/>
  <c r="CE41" i="23"/>
  <c r="CF41" i="23" s="1"/>
  <c r="DC41" i="23"/>
  <c r="DD41" i="23" s="1"/>
  <c r="AC44" i="23"/>
  <c r="AD44" i="23" s="1"/>
  <c r="BA44" i="23"/>
  <c r="BB44" i="23" s="1"/>
  <c r="BY44" i="23"/>
  <c r="BZ44" i="23" s="1"/>
  <c r="CW44" i="23"/>
  <c r="CX44" i="23" s="1"/>
  <c r="DU44" i="23"/>
  <c r="DV44" i="23" s="1"/>
  <c r="W47" i="23"/>
  <c r="X47" i="23" s="1"/>
  <c r="AU47" i="23"/>
  <c r="AV47" i="23" s="1"/>
  <c r="BS47" i="23"/>
  <c r="BT47" i="23" s="1"/>
  <c r="CQ47" i="23"/>
  <c r="CR47" i="23" s="1"/>
  <c r="DO47" i="23"/>
  <c r="DP47" i="23" s="1"/>
  <c r="AC52" i="23"/>
  <c r="AD52" i="23" s="1"/>
  <c r="BA52" i="23"/>
  <c r="BB52" i="23" s="1"/>
  <c r="BY52" i="23"/>
  <c r="BZ52" i="23" s="1"/>
  <c r="CW52" i="23"/>
  <c r="CX52" i="23" s="1"/>
  <c r="DU52" i="23"/>
  <c r="DV52" i="23" s="1"/>
  <c r="DU60" i="23"/>
  <c r="DV60" i="23" s="1"/>
  <c r="AO67" i="23"/>
  <c r="AP67" i="23" s="1"/>
  <c r="CW20" i="23"/>
  <c r="CX20" i="23" s="1"/>
  <c r="W25" i="23"/>
  <c r="X25" i="23" s="1"/>
  <c r="CK25" i="23"/>
  <c r="CL25" i="23" s="1"/>
  <c r="BA64" i="23"/>
  <c r="BB64" i="23" s="1"/>
  <c r="W67" i="23"/>
  <c r="X67" i="23" s="1"/>
  <c r="BM67" i="23"/>
  <c r="BN67" i="23" s="1"/>
  <c r="AU25" i="23"/>
  <c r="AV25" i="23" s="1"/>
  <c r="BS25" i="23"/>
  <c r="BT25" i="23" s="1"/>
  <c r="AC31" i="23"/>
  <c r="AD31" i="23" s="1"/>
  <c r="DU31" i="23"/>
  <c r="DV31" i="23" s="1"/>
  <c r="AI64" i="23"/>
  <c r="AJ64" i="23" s="1"/>
  <c r="AU67" i="23"/>
  <c r="AV67" i="23" s="1"/>
  <c r="CK67" i="23"/>
  <c r="CL67" i="23" s="1"/>
  <c r="DU25" i="23"/>
  <c r="DV25" i="23" s="1"/>
  <c r="CK64" i="23"/>
  <c r="CL64" i="23" s="1"/>
  <c r="AS19" i="23"/>
  <c r="Q64" i="23"/>
  <c r="R64" i="23" s="1"/>
  <c r="DI64" i="23"/>
  <c r="DJ64" i="23" s="1"/>
  <c r="DU79" i="23"/>
  <c r="DV79" i="23" s="1"/>
  <c r="AI20" i="23"/>
  <c r="AJ20" i="23" s="1"/>
  <c r="BG20" i="23"/>
  <c r="BH20" i="23" s="1"/>
  <c r="CE20" i="23"/>
  <c r="CF20" i="23" s="1"/>
  <c r="V19" i="23"/>
  <c r="W19" i="23" s="1"/>
  <c r="X19" i="23" s="1"/>
  <c r="AY19" i="23"/>
  <c r="AO64" i="23"/>
  <c r="AP64" i="23" s="1"/>
  <c r="DU67" i="23"/>
  <c r="DV67" i="23" s="1"/>
  <c r="AO20" i="23"/>
  <c r="AP20" i="23" s="1"/>
  <c r="BM20" i="23"/>
  <c r="BN20" i="23" s="1"/>
  <c r="CK20" i="23"/>
  <c r="CL20" i="23" s="1"/>
  <c r="AB19" i="23"/>
  <c r="AC19" i="23" s="1"/>
  <c r="AD19" i="23" s="1"/>
  <c r="BM64" i="23"/>
  <c r="BN64" i="23" s="1"/>
  <c r="BQ19" i="23"/>
  <c r="BR19" i="23"/>
  <c r="BS19" i="23" s="1"/>
  <c r="BT19" i="23" s="1"/>
  <c r="BW19" i="23"/>
  <c r="BX19" i="23"/>
  <c r="BY19" i="23" s="1"/>
  <c r="BZ19" i="23" s="1"/>
  <c r="DI20" i="23"/>
  <c r="DJ20" i="23" s="1"/>
  <c r="BG31" i="23"/>
  <c r="BH31" i="23" s="1"/>
  <c r="AO31" i="23"/>
  <c r="AP31" i="23" s="1"/>
  <c r="BM31" i="23"/>
  <c r="BN31" i="23" s="1"/>
  <c r="CK31" i="23"/>
  <c r="CL31" i="23" s="1"/>
  <c r="W38" i="23"/>
  <c r="X38" i="23" s="1"/>
  <c r="AU38" i="23"/>
  <c r="AV38" i="23" s="1"/>
  <c r="BS38" i="23"/>
  <c r="BT38" i="23" s="1"/>
  <c r="CQ38" i="23"/>
  <c r="CR38" i="23" s="1"/>
  <c r="DO38" i="23"/>
  <c r="DP38" i="23" s="1"/>
  <c r="Q41" i="23"/>
  <c r="R41" i="23" s="1"/>
  <c r="AO41" i="23"/>
  <c r="AP41" i="23" s="1"/>
  <c r="BM41" i="23"/>
  <c r="BN41" i="23" s="1"/>
  <c r="CK41" i="23"/>
  <c r="CL41" i="23" s="1"/>
  <c r="DI41" i="23"/>
  <c r="DJ41" i="23" s="1"/>
  <c r="AI44" i="23"/>
  <c r="AJ44" i="23" s="1"/>
  <c r="BG44" i="23"/>
  <c r="BH44" i="23" s="1"/>
  <c r="CE44" i="23"/>
  <c r="CF44" i="23" s="1"/>
  <c r="DC44" i="23"/>
  <c r="DD44" i="23" s="1"/>
  <c r="AC47" i="23"/>
  <c r="AD47" i="23" s="1"/>
  <c r="BA47" i="23"/>
  <c r="BB47" i="23" s="1"/>
  <c r="BY47" i="23"/>
  <c r="BZ47" i="23" s="1"/>
  <c r="CW47" i="23"/>
  <c r="CX47" i="23" s="1"/>
  <c r="DU47" i="23"/>
  <c r="DV47" i="23" s="1"/>
  <c r="AI52" i="23"/>
  <c r="AJ52" i="23" s="1"/>
  <c r="BG52" i="23"/>
  <c r="BH52" i="23" s="1"/>
  <c r="CE52" i="23"/>
  <c r="CF52" i="23" s="1"/>
  <c r="DC52" i="23"/>
  <c r="DD52" i="23" s="1"/>
  <c r="W58" i="23"/>
  <c r="X58" i="23" s="1"/>
  <c r="AU58" i="23"/>
  <c r="AV58" i="23" s="1"/>
  <c r="BS58" i="23"/>
  <c r="BT58" i="23" s="1"/>
  <c r="CQ58" i="23"/>
  <c r="CR58" i="23" s="1"/>
  <c r="DO58" i="23"/>
  <c r="DP58" i="23" s="1"/>
  <c r="AI60" i="23"/>
  <c r="AJ60" i="23" s="1"/>
  <c r="BG60" i="23"/>
  <c r="BH60" i="23" s="1"/>
  <c r="CE60" i="23"/>
  <c r="CF60" i="23" s="1"/>
  <c r="DC60" i="23"/>
  <c r="DD60" i="23" s="1"/>
  <c r="W20" i="23"/>
  <c r="X20" i="23" s="1"/>
  <c r="AU20" i="23"/>
  <c r="AV20" i="23" s="1"/>
  <c r="BS20" i="23"/>
  <c r="BT20" i="23" s="1"/>
  <c r="BE19" i="23"/>
  <c r="DO20" i="23"/>
  <c r="DP20" i="23" s="1"/>
  <c r="Q25" i="23"/>
  <c r="R25" i="23" s="1"/>
  <c r="DI25" i="23"/>
  <c r="DJ25" i="23" s="1"/>
  <c r="AC38" i="23"/>
  <c r="AD38" i="23" s="1"/>
  <c r="BA38" i="23"/>
  <c r="BB38" i="23" s="1"/>
  <c r="BY38" i="23"/>
  <c r="BZ38" i="23" s="1"/>
  <c r="CW38" i="23"/>
  <c r="CX38" i="23" s="1"/>
  <c r="DU38" i="23"/>
  <c r="DV38" i="23" s="1"/>
  <c r="W41" i="23"/>
  <c r="X41" i="23" s="1"/>
  <c r="AU41" i="23"/>
  <c r="AV41" i="23" s="1"/>
  <c r="BS41" i="23"/>
  <c r="BT41" i="23" s="1"/>
  <c r="CQ41" i="23"/>
  <c r="CR41" i="23" s="1"/>
  <c r="DO41" i="23"/>
  <c r="DP41" i="23" s="1"/>
  <c r="Q44" i="23"/>
  <c r="R44" i="23" s="1"/>
  <c r="AO44" i="23"/>
  <c r="AP44" i="23" s="1"/>
  <c r="BM44" i="23"/>
  <c r="BN44" i="23" s="1"/>
  <c r="CK44" i="23"/>
  <c r="CL44" i="23" s="1"/>
  <c r="DI44" i="23"/>
  <c r="DJ44" i="23" s="1"/>
  <c r="AI47" i="23"/>
  <c r="AJ47" i="23" s="1"/>
  <c r="BG47" i="23"/>
  <c r="BH47" i="23" s="1"/>
  <c r="CE47" i="23"/>
  <c r="CF47" i="23" s="1"/>
  <c r="DC47" i="23"/>
  <c r="DD47" i="23" s="1"/>
  <c r="Q52" i="23"/>
  <c r="R52" i="23" s="1"/>
  <c r="AO52" i="23"/>
  <c r="AP52" i="23" s="1"/>
  <c r="BM52" i="23"/>
  <c r="BN52" i="23" s="1"/>
  <c r="CK52" i="23"/>
  <c r="CL52" i="23" s="1"/>
  <c r="DI52" i="23"/>
  <c r="DJ52" i="23" s="1"/>
  <c r="AI79" i="23"/>
  <c r="AJ79" i="23" s="1"/>
  <c r="BG79" i="23"/>
  <c r="BH79" i="23" s="1"/>
  <c r="CE79" i="23"/>
  <c r="CF79" i="23" s="1"/>
  <c r="DC79" i="23"/>
  <c r="DD79" i="23" s="1"/>
  <c r="AC20" i="23"/>
  <c r="AD20" i="23" s="1"/>
  <c r="BA20" i="23"/>
  <c r="BB20" i="23" s="1"/>
  <c r="BY20" i="23"/>
  <c r="BZ20" i="23" s="1"/>
  <c r="CO19" i="23"/>
  <c r="DU20" i="23"/>
  <c r="DV20" i="23" s="1"/>
  <c r="CQ20" i="23"/>
  <c r="CR20" i="23" s="1"/>
  <c r="BS31" i="23"/>
  <c r="BT31" i="23" s="1"/>
  <c r="BA31" i="23"/>
  <c r="BB31" i="23" s="1"/>
  <c r="BY31" i="23"/>
  <c r="BZ31" i="23" s="1"/>
  <c r="CW31" i="23"/>
  <c r="CX31" i="23" s="1"/>
  <c r="AI38" i="23"/>
  <c r="AJ38" i="23" s="1"/>
  <c r="BG38" i="23"/>
  <c r="BH38" i="23" s="1"/>
  <c r="CE38" i="23"/>
  <c r="CF38" i="23" s="1"/>
  <c r="DC38" i="23"/>
  <c r="DD38" i="23" s="1"/>
  <c r="AC41" i="23"/>
  <c r="AD41" i="23" s="1"/>
  <c r="BA41" i="23"/>
  <c r="BB41" i="23" s="1"/>
  <c r="BY41" i="23"/>
  <c r="BZ41" i="23" s="1"/>
  <c r="CW41" i="23"/>
  <c r="CX41" i="23" s="1"/>
  <c r="DU41" i="23"/>
  <c r="DV41" i="23" s="1"/>
  <c r="W44" i="23"/>
  <c r="X44" i="23" s="1"/>
  <c r="AU44" i="23"/>
  <c r="AV44" i="23" s="1"/>
  <c r="BS44" i="23"/>
  <c r="BT44" i="23" s="1"/>
  <c r="CQ44" i="23"/>
  <c r="CR44" i="23" s="1"/>
  <c r="DO44" i="23"/>
  <c r="DP44" i="23" s="1"/>
  <c r="Q47" i="23"/>
  <c r="R47" i="23" s="1"/>
  <c r="AO47" i="23"/>
  <c r="AP47" i="23" s="1"/>
  <c r="BM47" i="23"/>
  <c r="BN47" i="23" s="1"/>
  <c r="CK47" i="23"/>
  <c r="CL47" i="23" s="1"/>
  <c r="DI47" i="23"/>
  <c r="DJ47" i="23" s="1"/>
  <c r="W52" i="23"/>
  <c r="X52" i="23" s="1"/>
  <c r="AU52" i="23"/>
  <c r="AV52" i="23" s="1"/>
  <c r="BS52" i="23"/>
  <c r="BT52" i="23" s="1"/>
  <c r="CQ52" i="23"/>
  <c r="CR52" i="23" s="1"/>
  <c r="DO52" i="23"/>
  <c r="DP52" i="23" s="1"/>
  <c r="AI58" i="23"/>
  <c r="AJ58" i="23" s="1"/>
  <c r="BG58" i="23"/>
  <c r="BH58" i="23" s="1"/>
  <c r="CE58" i="23"/>
  <c r="CF58" i="23" s="1"/>
  <c r="DC58" i="23"/>
  <c r="DD58" i="23" s="1"/>
  <c r="W60" i="23"/>
  <c r="X60" i="23" s="1"/>
  <c r="AU60" i="23"/>
  <c r="AV60" i="23" s="1"/>
  <c r="BS60" i="23"/>
  <c r="BT60" i="23" s="1"/>
  <c r="CQ60" i="23"/>
  <c r="CR60" i="23" s="1"/>
  <c r="DO60" i="23"/>
  <c r="DP60" i="23" s="1"/>
  <c r="DC20" i="23"/>
  <c r="DD20" i="23" s="1"/>
  <c r="Q20" i="23"/>
  <c r="R20" i="23" s="1"/>
  <c r="S18" i="23"/>
  <c r="DW18" i="23"/>
  <c r="DT19" i="23"/>
  <c r="DU19" i="23" s="1"/>
  <c r="DV19" i="23" s="1"/>
  <c r="CC19" i="23"/>
  <c r="O19" i="23"/>
  <c r="P19" i="23" s="1"/>
  <c r="Q19" i="23" s="1"/>
  <c r="R19" i="23" s="1"/>
  <c r="AH19" i="23"/>
  <c r="AI19" i="23" s="1"/>
  <c r="AJ19" i="23" s="1"/>
  <c r="BK19" i="23"/>
  <c r="DG19" i="23"/>
  <c r="AU31" i="23"/>
  <c r="AV31" i="23" s="1"/>
  <c r="AI31" i="23"/>
  <c r="AJ31" i="23" s="1"/>
  <c r="W31" i="23"/>
  <c r="X31" i="23" s="1"/>
  <c r="DO31" i="23"/>
  <c r="DP31" i="23" s="1"/>
  <c r="DC31" i="23"/>
  <c r="DD31" i="23" s="1"/>
  <c r="AM19" i="23"/>
  <c r="CI19" i="23"/>
  <c r="CQ31" i="23"/>
  <c r="CR31" i="23" s="1"/>
  <c r="CE31" i="23"/>
  <c r="CF31" i="23" s="1"/>
  <c r="Q38" i="23"/>
  <c r="R38" i="23" s="1"/>
  <c r="AO38" i="23"/>
  <c r="AP38" i="23" s="1"/>
  <c r="BM38" i="23"/>
  <c r="BN38" i="23" s="1"/>
  <c r="CK38" i="23"/>
  <c r="CL38" i="23" s="1"/>
  <c r="DI38" i="23"/>
  <c r="DJ38" i="23" s="1"/>
  <c r="JQ18" i="19"/>
  <c r="H19" i="13"/>
  <c r="M18" i="13" s="1"/>
  <c r="JR77" i="19"/>
  <c r="JX75" i="19"/>
  <c r="JX74" i="19"/>
  <c r="JX73" i="19"/>
  <c r="JX72" i="19"/>
  <c r="JX71" i="19"/>
  <c r="JX70" i="19"/>
  <c r="JX69" i="19"/>
  <c r="JX68" i="19"/>
  <c r="JX67" i="19"/>
  <c r="JX66" i="19"/>
  <c r="JX65" i="19"/>
  <c r="JX64" i="19"/>
  <c r="JX63" i="19"/>
  <c r="JX62" i="19"/>
  <c r="JX61" i="19"/>
  <c r="JX60" i="19"/>
  <c r="JX59" i="19"/>
  <c r="JX58" i="19"/>
  <c r="JX57" i="19"/>
  <c r="JX56" i="19"/>
  <c r="JX55" i="19"/>
  <c r="JX54" i="19"/>
  <c r="JX53" i="19"/>
  <c r="JX52" i="19"/>
  <c r="JX51" i="19"/>
  <c r="JX50" i="19"/>
  <c r="JX49" i="19"/>
  <c r="JX48" i="19"/>
  <c r="JX47" i="19"/>
  <c r="JX46" i="19"/>
  <c r="JX45" i="19"/>
  <c r="JX44" i="19"/>
  <c r="JX43" i="19"/>
  <c r="JX42" i="19"/>
  <c r="JX41" i="19"/>
  <c r="JX40" i="19"/>
  <c r="JX39" i="19"/>
  <c r="JX38" i="19"/>
  <c r="JX37" i="19"/>
  <c r="JX36" i="19"/>
  <c r="JX35" i="19"/>
  <c r="JX34" i="19"/>
  <c r="JX33" i="19"/>
  <c r="JX32" i="19"/>
  <c r="JX31" i="19"/>
  <c r="JX30" i="19"/>
  <c r="JX29" i="19"/>
  <c r="JX28" i="19"/>
  <c r="JX27" i="19"/>
  <c r="JX26" i="19"/>
  <c r="JX25" i="19"/>
  <c r="JX24" i="19"/>
  <c r="JX23" i="19"/>
  <c r="JX22" i="19"/>
  <c r="JX21" i="19"/>
  <c r="JX20" i="19"/>
  <c r="JW12" i="19"/>
  <c r="JW11" i="19"/>
  <c r="JW10" i="19"/>
  <c r="JW9" i="19"/>
  <c r="G76" i="19"/>
  <c r="Y18" i="13" l="1"/>
  <c r="DW18" i="13"/>
  <c r="FZ15" i="19"/>
  <c r="GF15" i="19"/>
  <c r="JL15" i="19"/>
  <c r="JF15" i="19"/>
  <c r="IZ15" i="19"/>
  <c r="JW13" i="19"/>
  <c r="GR15" i="19"/>
  <c r="GL15" i="19"/>
  <c r="A14" i="13" l="1"/>
  <c r="CH15" i="13"/>
  <c r="L14" i="11" l="1" a="1"/>
  <c r="L14" i="11" s="1"/>
  <c r="I30" i="19" l="1"/>
  <c r="I29" i="19"/>
  <c r="I28" i="19"/>
  <c r="J28" i="19" s="1"/>
  <c r="I27" i="19"/>
  <c r="I26" i="19"/>
  <c r="I25" i="19"/>
  <c r="I19" i="19" l="1"/>
  <c r="J19" i="19" s="1"/>
  <c r="K19" i="19" s="1"/>
  <c r="I20" i="19"/>
  <c r="J20" i="19" s="1"/>
  <c r="I21" i="19"/>
  <c r="J21" i="19" s="1"/>
  <c r="I22" i="19"/>
  <c r="J22" i="19" s="1"/>
  <c r="I23" i="19"/>
  <c r="J23" i="19"/>
  <c r="I24" i="19"/>
  <c r="J24" i="19" s="1"/>
  <c r="J25" i="19"/>
  <c r="J26" i="19"/>
  <c r="J27" i="19"/>
  <c r="J29" i="19"/>
  <c r="J30" i="19"/>
  <c r="I31" i="19"/>
  <c r="J31" i="19"/>
  <c r="K31" i="19" s="1"/>
  <c r="I32" i="19"/>
  <c r="J32" i="19" s="1"/>
  <c r="I33" i="19"/>
  <c r="J33" i="19" s="1"/>
  <c r="I34" i="19"/>
  <c r="J34" i="19" s="1"/>
  <c r="I35" i="19"/>
  <c r="J35" i="19" s="1"/>
  <c r="I36" i="19"/>
  <c r="J36" i="19" s="1"/>
  <c r="I37" i="19"/>
  <c r="J37" i="19" s="1"/>
  <c r="I38" i="19"/>
  <c r="J38" i="19" s="1"/>
  <c r="I39" i="19"/>
  <c r="J39" i="19" s="1"/>
  <c r="I40" i="19"/>
  <c r="J40" i="19" s="1"/>
  <c r="I41" i="19"/>
  <c r="J41" i="19" s="1"/>
  <c r="I42" i="19"/>
  <c r="J42" i="19"/>
  <c r="I43" i="19"/>
  <c r="J43" i="19" s="1"/>
  <c r="I44" i="19"/>
  <c r="J44" i="19"/>
  <c r="I45" i="19"/>
  <c r="J45" i="19"/>
  <c r="I46" i="19"/>
  <c r="J46" i="19" s="1"/>
  <c r="I47" i="19"/>
  <c r="J47" i="19" s="1"/>
  <c r="I48" i="19"/>
  <c r="J48" i="19" s="1"/>
  <c r="I49" i="19"/>
  <c r="J49" i="19"/>
  <c r="I50" i="19"/>
  <c r="J50" i="19"/>
  <c r="I51" i="19"/>
  <c r="J51" i="19" s="1"/>
  <c r="I52" i="19"/>
  <c r="J52" i="19" s="1"/>
  <c r="I53" i="19"/>
  <c r="J53" i="19" s="1"/>
  <c r="I54" i="19"/>
  <c r="J54" i="19"/>
  <c r="I55" i="19"/>
  <c r="J55" i="19" s="1"/>
  <c r="I56" i="19"/>
  <c r="J56" i="19"/>
  <c r="K56" i="19" s="1"/>
  <c r="I57" i="19"/>
  <c r="J57" i="19"/>
  <c r="K57" i="19" s="1"/>
  <c r="I58" i="19"/>
  <c r="J58" i="19" s="1"/>
  <c r="I59" i="19"/>
  <c r="J59" i="19"/>
  <c r="I60" i="19"/>
  <c r="J60" i="19"/>
  <c r="K60" i="19" s="1"/>
  <c r="I61" i="19"/>
  <c r="J61" i="19" s="1"/>
  <c r="I62" i="19"/>
  <c r="J62" i="19" s="1"/>
  <c r="I63" i="19"/>
  <c r="J63" i="19" s="1"/>
  <c r="I64" i="19"/>
  <c r="J64" i="19" s="1"/>
  <c r="I65" i="19"/>
  <c r="J65" i="19"/>
  <c r="I66" i="19"/>
  <c r="J66" i="19"/>
  <c r="I67" i="19"/>
  <c r="J67" i="19"/>
  <c r="I68" i="19"/>
  <c r="J68" i="19"/>
  <c r="I69" i="19"/>
  <c r="J69" i="19"/>
  <c r="I70" i="19"/>
  <c r="J70" i="19" s="1"/>
  <c r="I71" i="19"/>
  <c r="J71" i="19"/>
  <c r="I72" i="19"/>
  <c r="J72" i="19" s="1"/>
  <c r="K72" i="19" s="1"/>
  <c r="I73" i="19"/>
  <c r="J73" i="19"/>
  <c r="I74" i="19"/>
  <c r="J74" i="19" s="1"/>
  <c r="I75" i="19"/>
  <c r="J75" i="19"/>
  <c r="K35" i="19" l="1"/>
  <c r="L35" i="19" s="1"/>
  <c r="JW35" i="19" s="1"/>
  <c r="L31" i="19"/>
  <c r="JW31" i="19" s="1"/>
  <c r="JV31" i="19"/>
  <c r="L57" i="19"/>
  <c r="JW57" i="19" s="1"/>
  <c r="JV57" i="19"/>
  <c r="L72" i="19"/>
  <c r="JW72" i="19" s="1"/>
  <c r="JV72" i="19"/>
  <c r="L60" i="19"/>
  <c r="JW60" i="19" s="1"/>
  <c r="JV60" i="19"/>
  <c r="L56" i="19"/>
  <c r="JW56" i="19" s="1"/>
  <c r="JV56" i="19"/>
  <c r="L19" i="19"/>
  <c r="JW19" i="19" s="1"/>
  <c r="JV19" i="19"/>
  <c r="K52" i="19"/>
  <c r="K58" i="19"/>
  <c r="K54" i="19"/>
  <c r="K46" i="19"/>
  <c r="K38" i="19"/>
  <c r="K73" i="19"/>
  <c r="K61" i="19"/>
  <c r="K41" i="19"/>
  <c r="K32" i="19"/>
  <c r="K25" i="19"/>
  <c r="K20" i="19"/>
  <c r="AF15" i="19"/>
  <c r="DF15" i="19"/>
  <c r="JV35" i="19" l="1"/>
  <c r="AL15" i="12"/>
  <c r="N15" i="3"/>
  <c r="AX15" i="3"/>
  <c r="T15" i="11"/>
  <c r="BD15" i="3"/>
  <c r="AL15" i="3"/>
  <c r="BD15" i="11"/>
  <c r="N15" i="12"/>
  <c r="AF15" i="11"/>
  <c r="Z15" i="3"/>
  <c r="AR15" i="12"/>
  <c r="BD15" i="12"/>
  <c r="N15" i="11"/>
  <c r="AR15" i="3"/>
  <c r="BJ15" i="11"/>
  <c r="AX15" i="11"/>
  <c r="AF15" i="3"/>
  <c r="AL15" i="11"/>
  <c r="BJ15" i="3"/>
  <c r="BJ15" i="12"/>
  <c r="Z15" i="11"/>
  <c r="Z15" i="12"/>
  <c r="AF15" i="12"/>
  <c r="L32" i="19"/>
  <c r="JW32" i="19" s="1"/>
  <c r="JV32" i="19"/>
  <c r="L58" i="19"/>
  <c r="JW58" i="19" s="1"/>
  <c r="JV58" i="19"/>
  <c r="L41" i="19"/>
  <c r="JW41" i="19" s="1"/>
  <c r="JV41" i="19"/>
  <c r="L61" i="19"/>
  <c r="JW61" i="19" s="1"/>
  <c r="JV61" i="19"/>
  <c r="L52" i="19"/>
  <c r="JW52" i="19" s="1"/>
  <c r="JV52" i="19"/>
  <c r="L38" i="19"/>
  <c r="JW38" i="19" s="1"/>
  <c r="JV38" i="19"/>
  <c r="L25" i="19"/>
  <c r="JW25" i="19" s="1"/>
  <c r="JV25" i="19"/>
  <c r="L54" i="19"/>
  <c r="JW54" i="19" s="1"/>
  <c r="JV54" i="19"/>
  <c r="L73" i="19"/>
  <c r="JW73" i="19" s="1"/>
  <c r="JV73" i="19"/>
  <c r="L20" i="19"/>
  <c r="JW20" i="19" s="1"/>
  <c r="JV20" i="19"/>
  <c r="L46" i="19"/>
  <c r="JW46" i="19" s="1"/>
  <c r="JV46" i="19"/>
  <c r="AR15" i="11"/>
  <c r="AX15" i="12"/>
  <c r="C11" i="31"/>
  <c r="C10" i="31"/>
  <c r="C9" i="31"/>
  <c r="C8" i="31"/>
  <c r="C7" i="31"/>
  <c r="C6" i="31"/>
  <c r="JR15" i="19" l="1"/>
  <c r="C12" i="31"/>
  <c r="DX16" i="23"/>
  <c r="JR16" i="19"/>
  <c r="DX16" i="13"/>
  <c r="BP16" i="12"/>
  <c r="BP16" i="11"/>
  <c r="I9" i="40" l="1"/>
  <c r="H9" i="40"/>
  <c r="G9" i="40"/>
  <c r="F9" i="40"/>
  <c r="E9" i="40"/>
  <c r="D9" i="40"/>
  <c r="C9" i="40"/>
  <c r="B9" i="40"/>
  <c r="B5" i="3"/>
  <c r="B5" i="11" l="1"/>
  <c r="B5" i="19"/>
  <c r="H19" i="3"/>
  <c r="C329" i="32" l="1"/>
  <c r="C328" i="32"/>
  <c r="C327" i="32"/>
  <c r="C326" i="32"/>
  <c r="A326" i="32"/>
  <c r="C325" i="32"/>
  <c r="C324" i="32"/>
  <c r="C323" i="32"/>
  <c r="C322" i="32"/>
  <c r="C321" i="32"/>
  <c r="C320" i="32"/>
  <c r="C319" i="32"/>
  <c r="C318" i="32"/>
  <c r="C317" i="32"/>
  <c r="C316" i="32"/>
  <c r="C315" i="32"/>
  <c r="A315" i="32"/>
  <c r="C314" i="32"/>
  <c r="A314" i="32"/>
  <c r="C313" i="32"/>
  <c r="C312" i="32"/>
  <c r="A312" i="32"/>
  <c r="C311" i="32"/>
  <c r="A311" i="32"/>
  <c r="C310" i="32"/>
  <c r="A310" i="32"/>
  <c r="C309" i="32"/>
  <c r="C308" i="32"/>
  <c r="A308" i="32"/>
  <c r="C307" i="32"/>
  <c r="C306" i="32"/>
  <c r="A306" i="32"/>
  <c r="C305" i="32"/>
  <c r="C304" i="32"/>
  <c r="C303" i="32"/>
  <c r="C302" i="32"/>
  <c r="C301" i="32"/>
  <c r="C300" i="32"/>
  <c r="A300" i="32"/>
  <c r="C299" i="32"/>
  <c r="C298" i="32"/>
  <c r="C297" i="32"/>
  <c r="C296" i="32"/>
  <c r="C295" i="32"/>
  <c r="A295" i="32"/>
  <c r="C294" i="32"/>
  <c r="C293" i="32"/>
  <c r="C292" i="32"/>
  <c r="A292" i="32"/>
  <c r="C291" i="32"/>
  <c r="C290" i="32"/>
  <c r="C289" i="32"/>
  <c r="A289" i="32"/>
  <c r="C288" i="32"/>
  <c r="C287" i="32"/>
  <c r="C286" i="32"/>
  <c r="A286" i="32"/>
  <c r="C285" i="32"/>
  <c r="A285" i="32"/>
  <c r="C284" i="32"/>
  <c r="C283" i="32"/>
  <c r="C282" i="32"/>
  <c r="C281" i="32"/>
  <c r="C280" i="32"/>
  <c r="C279" i="32"/>
  <c r="A279" i="32"/>
  <c r="C278" i="32"/>
  <c r="C277" i="32"/>
  <c r="C276" i="32"/>
  <c r="C275" i="32"/>
  <c r="C274" i="32"/>
  <c r="A274" i="32"/>
  <c r="B273" i="32"/>
  <c r="A273" i="32"/>
  <c r="C273" i="32"/>
  <c r="A188" i="32"/>
  <c r="A185" i="32"/>
  <c r="A184" i="32"/>
  <c r="C184" i="32"/>
  <c r="A182" i="32"/>
  <c r="A178" i="32"/>
  <c r="A176" i="32"/>
  <c r="A172" i="32"/>
  <c r="A166" i="32"/>
  <c r="A163" i="32"/>
  <c r="C163" i="32"/>
  <c r="A159" i="32"/>
  <c r="A155" i="32"/>
  <c r="A152" i="32"/>
  <c r="C152" i="32"/>
  <c r="A149" i="32"/>
  <c r="A144" i="32"/>
  <c r="A143" i="32"/>
  <c r="C127" i="32"/>
  <c r="DF15" i="23"/>
  <c r="E84" i="35"/>
  <c r="I84" i="35" s="1"/>
  <c r="E83" i="35"/>
  <c r="I83" i="35" s="1"/>
  <c r="E82" i="35"/>
  <c r="I82" i="35" s="1"/>
  <c r="A14" i="19"/>
  <c r="BO18" i="12"/>
  <c r="BI18" i="12"/>
  <c r="BC18" i="12"/>
  <c r="AW18" i="12"/>
  <c r="AQ18" i="12"/>
  <c r="AK18" i="12"/>
  <c r="AE18" i="12"/>
  <c r="S18" i="12"/>
  <c r="BO18" i="11"/>
  <c r="BI18" i="11"/>
  <c r="BC18" i="11"/>
  <c r="AW18" i="11"/>
  <c r="AQ18" i="11"/>
  <c r="AK18" i="11"/>
  <c r="AE18" i="11"/>
  <c r="S18" i="11"/>
  <c r="BY71" i="3"/>
  <c r="BO18" i="3"/>
  <c r="BI18" i="3"/>
  <c r="BC18" i="3"/>
  <c r="AW18" i="3"/>
  <c r="AQ18" i="3"/>
  <c r="AK18" i="3"/>
  <c r="AE18" i="3"/>
  <c r="Y18" i="3"/>
  <c r="S18" i="3"/>
  <c r="M18" i="3"/>
  <c r="BR7" i="11"/>
  <c r="DZ7" i="23"/>
  <c r="JT7" i="19"/>
  <c r="DZ7" i="13"/>
  <c r="BR7" i="12"/>
  <c r="BR7" i="3"/>
  <c r="D7" i="32"/>
  <c r="D75" i="32" s="1"/>
  <c r="D133" i="32" s="1"/>
  <c r="D198" i="32" s="1"/>
  <c r="D263" i="32" s="1"/>
  <c r="D335" i="32" s="1"/>
  <c r="BP16" i="3"/>
  <c r="DL15" i="23" l="1"/>
  <c r="AX15" i="23"/>
  <c r="AX15" i="13"/>
  <c r="CT15" i="13"/>
  <c r="DF15" i="13"/>
  <c r="T15" i="23"/>
  <c r="BJ15" i="13"/>
  <c r="Z15" i="23"/>
  <c r="BV15" i="23"/>
  <c r="AR15" i="23"/>
  <c r="CT15" i="23"/>
  <c r="BP15" i="23"/>
  <c r="CB15" i="13"/>
  <c r="AL15" i="13"/>
  <c r="T15" i="13"/>
  <c r="CN15" i="23"/>
  <c r="AF15" i="23"/>
  <c r="CB15" i="23"/>
  <c r="E81" i="35"/>
  <c r="I81" i="35" s="1"/>
  <c r="CN15" i="13"/>
  <c r="DR15" i="13" l="1"/>
  <c r="N15" i="13"/>
  <c r="CZ15" i="13"/>
  <c r="CZ15" i="23"/>
  <c r="BV15" i="13"/>
  <c r="Z15" i="13"/>
  <c r="N15" i="23"/>
  <c r="AR15" i="13"/>
  <c r="CH15" i="23"/>
  <c r="AL15" i="23"/>
  <c r="AF15" i="13"/>
  <c r="DL15" i="13"/>
  <c r="BP15" i="13"/>
  <c r="DR15" i="23"/>
  <c r="BD15" i="23"/>
  <c r="BJ15" i="23"/>
  <c r="B12"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19" i="31" l="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83" i="31" l="1"/>
  <c r="A82" i="31"/>
  <c r="A81" i="31"/>
  <c r="A80" i="31"/>
  <c r="A79" i="31"/>
  <c r="A78" i="31"/>
  <c r="A77" i="31"/>
  <c r="A76" i="31"/>
  <c r="R81" i="31" s="1"/>
  <c r="S81" i="31" s="1"/>
  <c r="A75"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R108" i="31" s="1"/>
  <c r="S108" i="31" s="1"/>
  <c r="Q107" i="31"/>
  <c r="Q106" i="31"/>
  <c r="Q105" i="31"/>
  <c r="Q104" i="31"/>
  <c r="Q103" i="31"/>
  <c r="Q102" i="31"/>
  <c r="Q101" i="31"/>
  <c r="Q100" i="31"/>
  <c r="Q99" i="31"/>
  <c r="Q98" i="31"/>
  <c r="Q97" i="31"/>
  <c r="Q96" i="31"/>
  <c r="Q95" i="31"/>
  <c r="Q94" i="31"/>
  <c r="R94" i="31" s="1"/>
  <c r="S94" i="31" s="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R49" i="31" s="1"/>
  <c r="S49" i="31" s="1"/>
  <c r="Q48" i="31"/>
  <c r="Q37" i="31"/>
  <c r="Q36" i="31"/>
  <c r="Q35" i="31"/>
  <c r="Q34" i="31"/>
  <c r="T34" i="31" s="1"/>
  <c r="Q33" i="31"/>
  <c r="Q32" i="31"/>
  <c r="Q31" i="31"/>
  <c r="Q30" i="31"/>
  <c r="Q29" i="31"/>
  <c r="Q47" i="31"/>
  <c r="Q46" i="31"/>
  <c r="Q45" i="31"/>
  <c r="Q44" i="31"/>
  <c r="Q43" i="31"/>
  <c r="Q42" i="31"/>
  <c r="Q41" i="31"/>
  <c r="Q40" i="31"/>
  <c r="Q39" i="31"/>
  <c r="Q38" i="31"/>
  <c r="Q28" i="31"/>
  <c r="Q27" i="31"/>
  <c r="Q26" i="31"/>
  <c r="T26" i="31" s="1"/>
  <c r="Q25" i="31"/>
  <c r="Q24" i="31"/>
  <c r="Q23" i="31"/>
  <c r="Q22" i="31"/>
  <c r="Q21" i="31"/>
  <c r="Q20" i="31"/>
  <c r="Q19" i="31"/>
  <c r="Q18" i="31"/>
  <c r="R131" i="31" l="1"/>
  <c r="S131" i="31" s="1"/>
  <c r="R114" i="31"/>
  <c r="S114" i="31" s="1"/>
  <c r="R52" i="31"/>
  <c r="S52" i="31" s="1"/>
  <c r="R125" i="31"/>
  <c r="S125" i="31" s="1"/>
  <c r="R58" i="31"/>
  <c r="S58" i="31" s="1"/>
  <c r="R130" i="31"/>
  <c r="S130" i="31" s="1"/>
  <c r="R55" i="31"/>
  <c r="S55" i="31" s="1"/>
  <c r="R91" i="31"/>
  <c r="S91" i="31" s="1"/>
  <c r="R123" i="31"/>
  <c r="S123" i="31" s="1"/>
  <c r="R48" i="31"/>
  <c r="S48" i="31" s="1"/>
  <c r="T27" i="31"/>
  <c r="T44" i="31"/>
  <c r="T33" i="31"/>
  <c r="T59" i="31"/>
  <c r="T75" i="31"/>
  <c r="T83" i="31"/>
  <c r="T91" i="31"/>
  <c r="T99" i="31"/>
  <c r="T107" i="31"/>
  <c r="T115" i="31"/>
  <c r="T123" i="31"/>
  <c r="T131" i="31"/>
  <c r="R97" i="31"/>
  <c r="S97" i="31" s="1"/>
  <c r="R129" i="31"/>
  <c r="S129" i="31" s="1"/>
  <c r="R93" i="31"/>
  <c r="S93" i="31" s="1"/>
  <c r="R53" i="31"/>
  <c r="S53" i="31" s="1"/>
  <c r="R84" i="31"/>
  <c r="S84" i="31" s="1"/>
  <c r="R60" i="31"/>
  <c r="S60" i="31" s="1"/>
  <c r="R26" i="31"/>
  <c r="S26" i="31" s="1"/>
  <c r="R62" i="31"/>
  <c r="S62" i="31" s="1"/>
  <c r="R98" i="31"/>
  <c r="S98" i="31" s="1"/>
  <c r="R27" i="31"/>
  <c r="S27" i="31" s="1"/>
  <c r="R59" i="31"/>
  <c r="S59" i="31" s="1"/>
  <c r="R95" i="31"/>
  <c r="S95" i="31" s="1"/>
  <c r="R127" i="31"/>
  <c r="S127" i="31" s="1"/>
  <c r="T18" i="31"/>
  <c r="R70" i="31"/>
  <c r="S70" i="31" s="1"/>
  <c r="R85" i="31"/>
  <c r="S85" i="31" s="1"/>
  <c r="T60" i="31"/>
  <c r="T100" i="31"/>
  <c r="T132" i="31"/>
  <c r="R101" i="31"/>
  <c r="S101" i="31" s="1"/>
  <c r="R30" i="31"/>
  <c r="S30" i="31" s="1"/>
  <c r="R31" i="31"/>
  <c r="S31" i="31" s="1"/>
  <c r="R38" i="31"/>
  <c r="S38" i="31" s="1"/>
  <c r="T53" i="31"/>
  <c r="T85" i="31"/>
  <c r="T117" i="31"/>
  <c r="T125" i="31"/>
  <c r="R120" i="31"/>
  <c r="S120" i="31" s="1"/>
  <c r="R36" i="31"/>
  <c r="S36" i="31" s="1"/>
  <c r="R109" i="31"/>
  <c r="S109" i="31" s="1"/>
  <c r="R128" i="31"/>
  <c r="S128" i="31" s="1"/>
  <c r="R19" i="31"/>
  <c r="S19" i="31" s="1"/>
  <c r="R88" i="31"/>
  <c r="S88" i="31" s="1"/>
  <c r="R34" i="31"/>
  <c r="S34" i="31" s="1"/>
  <c r="R74" i="31"/>
  <c r="S74" i="31" s="1"/>
  <c r="R106" i="31"/>
  <c r="S106" i="31" s="1"/>
  <c r="R35" i="31"/>
  <c r="S35" i="31" s="1"/>
  <c r="R67" i="31"/>
  <c r="S67" i="31" s="1"/>
  <c r="R103" i="31"/>
  <c r="S103" i="31" s="1"/>
  <c r="T22" i="31"/>
  <c r="T92" i="31"/>
  <c r="R24" i="31"/>
  <c r="S24" i="31" s="1"/>
  <c r="R25" i="31"/>
  <c r="S25" i="31" s="1"/>
  <c r="R41" i="31"/>
  <c r="S41" i="31" s="1"/>
  <c r="R116" i="31"/>
  <c r="S116" i="31" s="1"/>
  <c r="R21" i="31"/>
  <c r="S21" i="31" s="1"/>
  <c r="R23" i="31"/>
  <c r="S23" i="31" s="1"/>
  <c r="R96" i="31"/>
  <c r="S96" i="31" s="1"/>
  <c r="R42" i="31"/>
  <c r="S42" i="31" s="1"/>
  <c r="R78" i="31"/>
  <c r="S78" i="31" s="1"/>
  <c r="R110" i="31"/>
  <c r="S110" i="31" s="1"/>
  <c r="R39" i="31"/>
  <c r="S39" i="31" s="1"/>
  <c r="R75" i="31"/>
  <c r="S75" i="31" s="1"/>
  <c r="R107" i="31"/>
  <c r="S107" i="31" s="1"/>
  <c r="R68" i="31"/>
  <c r="S68" i="31" s="1"/>
  <c r="R18" i="31"/>
  <c r="S18" i="31" s="1"/>
  <c r="T108" i="31"/>
  <c r="R89" i="31"/>
  <c r="S89" i="31" s="1"/>
  <c r="R63" i="31"/>
  <c r="S63" i="31" s="1"/>
  <c r="T77" i="31"/>
  <c r="T29" i="31"/>
  <c r="T79" i="31"/>
  <c r="R45" i="31"/>
  <c r="S45" i="31" s="1"/>
  <c r="R57" i="31"/>
  <c r="S57" i="31" s="1"/>
  <c r="R33" i="31"/>
  <c r="S33" i="31" s="1"/>
  <c r="R29" i="31"/>
  <c r="S29" i="31" s="1"/>
  <c r="R104" i="31"/>
  <c r="S104" i="31" s="1"/>
  <c r="R46" i="31"/>
  <c r="S46" i="31" s="1"/>
  <c r="R82" i="31"/>
  <c r="S82" i="31" s="1"/>
  <c r="R118" i="31"/>
  <c r="S118" i="31" s="1"/>
  <c r="R43" i="31"/>
  <c r="S43" i="31" s="1"/>
  <c r="R79" i="31"/>
  <c r="S79" i="31" s="1"/>
  <c r="R111" i="31"/>
  <c r="S111" i="31" s="1"/>
  <c r="R113" i="31"/>
  <c r="S113" i="31" s="1"/>
  <c r="R28" i="31"/>
  <c r="S28" i="31" s="1"/>
  <c r="R64" i="31"/>
  <c r="S64" i="31" s="1"/>
  <c r="T76" i="31"/>
  <c r="T116" i="31"/>
  <c r="R22" i="31"/>
  <c r="S22" i="31" s="1"/>
  <c r="R80" i="31"/>
  <c r="S80" i="31" s="1"/>
  <c r="R66" i="31"/>
  <c r="S66" i="31" s="1"/>
  <c r="R99" i="31"/>
  <c r="S99" i="31" s="1"/>
  <c r="T21" i="31"/>
  <c r="T61" i="31"/>
  <c r="T101" i="31"/>
  <c r="T40" i="31"/>
  <c r="T37" i="31"/>
  <c r="T63" i="31"/>
  <c r="T95" i="31"/>
  <c r="T111" i="31"/>
  <c r="T127" i="31"/>
  <c r="R76" i="31"/>
  <c r="S76" i="31" s="1"/>
  <c r="R124" i="31"/>
  <c r="S124" i="31" s="1"/>
  <c r="T24" i="31"/>
  <c r="T30" i="31"/>
  <c r="T64" i="31"/>
  <c r="T80" i="31"/>
  <c r="T88" i="31"/>
  <c r="T104" i="31"/>
  <c r="T112" i="31"/>
  <c r="T120" i="31"/>
  <c r="R61" i="31"/>
  <c r="S61" i="31" s="1"/>
  <c r="R92" i="31"/>
  <c r="S92" i="31" s="1"/>
  <c r="R65" i="31"/>
  <c r="S65" i="31" s="1"/>
  <c r="R132" i="31"/>
  <c r="S132" i="31" s="1"/>
  <c r="R40" i="31"/>
  <c r="S40" i="31" s="1"/>
  <c r="R37" i="31"/>
  <c r="S37" i="31" s="1"/>
  <c r="R112" i="31"/>
  <c r="S112" i="31" s="1"/>
  <c r="R50" i="31"/>
  <c r="S50" i="31" s="1"/>
  <c r="R86" i="31"/>
  <c r="S86" i="31" s="1"/>
  <c r="R122" i="31"/>
  <c r="S122" i="31" s="1"/>
  <c r="R47" i="31"/>
  <c r="S47" i="31" s="1"/>
  <c r="R83" i="31"/>
  <c r="S83" i="31" s="1"/>
  <c r="R115" i="31"/>
  <c r="S115" i="31" s="1"/>
  <c r="R71" i="31"/>
  <c r="S71" i="31" s="1"/>
  <c r="R69" i="31"/>
  <c r="S69" i="31" s="1"/>
  <c r="R32" i="31"/>
  <c r="S32" i="31" s="1"/>
  <c r="T84" i="31"/>
  <c r="R105" i="31"/>
  <c r="S105" i="31" s="1"/>
  <c r="R121" i="31"/>
  <c r="S121" i="31" s="1"/>
  <c r="R102" i="31"/>
  <c r="S102" i="31" s="1"/>
  <c r="T46" i="31"/>
  <c r="T93" i="31"/>
  <c r="T23" i="31"/>
  <c r="T55" i="31"/>
  <c r="T25" i="31"/>
  <c r="T42" i="31"/>
  <c r="T31" i="31"/>
  <c r="T57" i="31"/>
  <c r="T65" i="31"/>
  <c r="T81" i="31"/>
  <c r="T97" i="31"/>
  <c r="T105" i="31"/>
  <c r="T121" i="31"/>
  <c r="T129" i="31"/>
  <c r="R73" i="31"/>
  <c r="S73" i="31" s="1"/>
  <c r="R100" i="31"/>
  <c r="S100" i="31" s="1"/>
  <c r="R77" i="31"/>
  <c r="S77" i="31" s="1"/>
  <c r="R20" i="31"/>
  <c r="S20" i="31" s="1"/>
  <c r="R56" i="31"/>
  <c r="S56" i="31" s="1"/>
  <c r="R44" i="31"/>
  <c r="S44" i="31" s="1"/>
  <c r="R117" i="31"/>
  <c r="S117" i="31" s="1"/>
  <c r="R54" i="31"/>
  <c r="S54" i="31" s="1"/>
  <c r="R90" i="31"/>
  <c r="S90" i="31" s="1"/>
  <c r="R126" i="31"/>
  <c r="S126" i="31" s="1"/>
  <c r="R51" i="31"/>
  <c r="S51" i="31" s="1"/>
  <c r="R87" i="31"/>
  <c r="S87" i="31" s="1"/>
  <c r="R119" i="31"/>
  <c r="S119" i="31" s="1"/>
  <c r="R72" i="31"/>
  <c r="S72" i="31" s="1"/>
  <c r="T114" i="31"/>
  <c r="T89" i="31"/>
  <c r="T124" i="31"/>
  <c r="T20" i="31"/>
  <c r="T103" i="31"/>
  <c r="T67" i="31"/>
  <c r="T19" i="31"/>
  <c r="T73" i="31"/>
  <c r="T52" i="31"/>
  <c r="T126" i="31"/>
  <c r="T106" i="31"/>
  <c r="T90" i="31"/>
  <c r="T74" i="31"/>
  <c r="T54" i="31"/>
  <c r="T71" i="31"/>
  <c r="T47" i="31"/>
  <c r="T122" i="31"/>
  <c r="T102" i="31"/>
  <c r="T86" i="31"/>
  <c r="T66" i="31"/>
  <c r="T50" i="31"/>
  <c r="T56" i="31"/>
  <c r="T51" i="31"/>
  <c r="T109" i="31"/>
  <c r="T128" i="31"/>
  <c r="T48" i="31"/>
  <c r="T72" i="31"/>
  <c r="T32" i="31"/>
  <c r="T43" i="31"/>
  <c r="T36" i="31"/>
  <c r="T118" i="31"/>
  <c r="T98" i="31"/>
  <c r="T82" i="31"/>
  <c r="T62" i="31"/>
  <c r="T70" i="31"/>
  <c r="T41" i="31"/>
  <c r="T96" i="31"/>
  <c r="T119" i="31"/>
  <c r="T87" i="31"/>
  <c r="T35" i="31"/>
  <c r="T45" i="31"/>
  <c r="T28" i="31"/>
  <c r="T68" i="31"/>
  <c r="T38" i="31"/>
  <c r="T49" i="31"/>
  <c r="T69" i="31"/>
  <c r="T113" i="31"/>
  <c r="T39" i="31"/>
  <c r="T130" i="31"/>
  <c r="T110" i="31"/>
  <c r="T94" i="31"/>
  <c r="T78" i="31"/>
  <c r="T58" i="31"/>
  <c r="V51" i="31"/>
  <c r="Z7" i="13" s="1"/>
  <c r="V40" i="31"/>
  <c r="T7" i="12" s="1"/>
  <c r="V18" i="31"/>
  <c r="H7" i="3" s="1"/>
  <c r="V28" i="31"/>
  <c r="H7" i="11" s="1"/>
  <c r="V118" i="31"/>
  <c r="AL7" i="23" s="1"/>
  <c r="V72" i="31"/>
  <c r="AF7" i="19" s="1"/>
  <c r="V29" i="31"/>
  <c r="N7" i="11" s="1"/>
  <c r="V131" i="31"/>
  <c r="DL7" i="23" s="1"/>
  <c r="V119" i="31"/>
  <c r="AR7" i="23" s="1"/>
  <c r="V100" i="31"/>
  <c r="GR7" i="19" s="1"/>
  <c r="V44" i="31"/>
  <c r="AR7" i="12" s="1"/>
  <c r="V108" i="31"/>
  <c r="IN7" i="19" s="1"/>
  <c r="V84" i="31"/>
  <c r="CZ7" i="19" s="1"/>
  <c r="V88" i="31"/>
  <c r="DX7" i="19" s="1"/>
  <c r="V64" i="31"/>
  <c r="CZ7" i="13" s="1"/>
  <c r="V128" i="31"/>
  <c r="CT7" i="23" s="1"/>
  <c r="V122" i="31"/>
  <c r="BJ7" i="23" s="1"/>
  <c r="V21" i="31"/>
  <c r="Z7" i="3" s="1"/>
  <c r="V37" i="31"/>
  <c r="BJ7" i="11" s="1"/>
  <c r="V53" i="31"/>
  <c r="AL7" i="13" s="1"/>
  <c r="V69" i="31"/>
  <c r="N7" i="19" s="1"/>
  <c r="V85" i="31"/>
  <c r="DF7" i="19" s="1"/>
  <c r="V101" i="31"/>
  <c r="GX7" i="19" s="1"/>
  <c r="V117" i="31"/>
  <c r="AF7" i="23" s="1"/>
  <c r="V34" i="31"/>
  <c r="AR7" i="11" s="1"/>
  <c r="V50" i="31"/>
  <c r="T7" i="13" s="1"/>
  <c r="V66" i="31"/>
  <c r="DL7" i="13" s="1"/>
  <c r="V82" i="31"/>
  <c r="CN7" i="19" s="1"/>
  <c r="V98" i="31"/>
  <c r="GF7" i="19" s="1"/>
  <c r="V23" i="31"/>
  <c r="AL7" i="3" s="1"/>
  <c r="V39" i="31"/>
  <c r="N7" i="12" s="1"/>
  <c r="V55" i="31"/>
  <c r="AX7" i="13" s="1"/>
  <c r="V71" i="31"/>
  <c r="Z7" i="19" s="1"/>
  <c r="V87" i="31"/>
  <c r="DR7" i="19" s="1"/>
  <c r="V103" i="31"/>
  <c r="HJ7" i="19" s="1"/>
  <c r="V36" i="31"/>
  <c r="BD7" i="11" s="1"/>
  <c r="V60" i="31"/>
  <c r="CB7" i="13" s="1"/>
  <c r="V124" i="31"/>
  <c r="BV7" i="23" s="1"/>
  <c r="V116" i="31"/>
  <c r="Z7" i="23" s="1"/>
  <c r="V120" i="31"/>
  <c r="AX7" i="23" s="1"/>
  <c r="V80" i="31"/>
  <c r="CB7" i="19" s="1"/>
  <c r="V106" i="31"/>
  <c r="IB7" i="19" s="1"/>
  <c r="V126" i="31"/>
  <c r="CH7" i="23" s="1"/>
  <c r="V25" i="31"/>
  <c r="AX7" i="3" s="1"/>
  <c r="V41" i="31"/>
  <c r="Z7" i="12" s="1"/>
  <c r="V57" i="31"/>
  <c r="BJ7" i="13" s="1"/>
  <c r="V73" i="31"/>
  <c r="AL7" i="19" s="1"/>
  <c r="V89" i="31"/>
  <c r="ED7" i="19" s="1"/>
  <c r="V105" i="31"/>
  <c r="HV7" i="19" s="1"/>
  <c r="V121" i="31"/>
  <c r="BD7" i="23" s="1"/>
  <c r="V22" i="31"/>
  <c r="AF7" i="3" s="1"/>
  <c r="V38" i="31"/>
  <c r="H7" i="12" s="1"/>
  <c r="V54" i="31"/>
  <c r="AR7" i="13" s="1"/>
  <c r="V70" i="31"/>
  <c r="T7" i="19" s="1"/>
  <c r="V86" i="31"/>
  <c r="DL7" i="19" s="1"/>
  <c r="V102" i="31"/>
  <c r="HD7" i="19" s="1"/>
  <c r="V27" i="31"/>
  <c r="BJ7" i="3" s="1"/>
  <c r="V43" i="31"/>
  <c r="AL7" i="12" s="1"/>
  <c r="V59" i="31"/>
  <c r="BV7" i="13" s="1"/>
  <c r="V75" i="31"/>
  <c r="AX7" i="19" s="1"/>
  <c r="V91" i="31"/>
  <c r="EP7" i="19" s="1"/>
  <c r="V107" i="31"/>
  <c r="IH7" i="19" s="1"/>
  <c r="V123" i="31"/>
  <c r="BP7" i="23" s="1"/>
  <c r="V68" i="31"/>
  <c r="H7" i="19" s="1"/>
  <c r="V104" i="31"/>
  <c r="HP7" i="19" s="1"/>
  <c r="V76" i="31"/>
  <c r="BD7" i="19" s="1"/>
  <c r="V20" i="31"/>
  <c r="T7" i="3" s="1"/>
  <c r="V24" i="31"/>
  <c r="AR7" i="3" s="1"/>
  <c r="V32" i="31"/>
  <c r="AF7" i="11" s="1"/>
  <c r="V96" i="31"/>
  <c r="FT7" i="19" s="1"/>
  <c r="V110" i="31"/>
  <c r="IZ7" i="19" s="1"/>
  <c r="V130" i="31"/>
  <c r="DF7" i="23" s="1"/>
  <c r="V45" i="31"/>
  <c r="AX7" i="12" s="1"/>
  <c r="V61" i="31"/>
  <c r="CH7" i="13" s="1"/>
  <c r="V77" i="31"/>
  <c r="BJ7" i="19" s="1"/>
  <c r="V93" i="31"/>
  <c r="FB7" i="19" s="1"/>
  <c r="V109" i="31"/>
  <c r="IT7" i="19" s="1"/>
  <c r="V125" i="31"/>
  <c r="CB7" i="23" s="1"/>
  <c r="V26" i="31"/>
  <c r="BD7" i="3" s="1"/>
  <c r="V42" i="31"/>
  <c r="AF7" i="12" s="1"/>
  <c r="V58" i="31"/>
  <c r="BP7" i="13" s="1"/>
  <c r="V74" i="31"/>
  <c r="AR7" i="19" s="1"/>
  <c r="V90" i="31"/>
  <c r="EJ7" i="19" s="1"/>
  <c r="V114" i="31"/>
  <c r="N7" i="23" s="1"/>
  <c r="V31" i="31"/>
  <c r="Z7" i="11" s="1"/>
  <c r="V47" i="31"/>
  <c r="BJ7" i="12" s="1"/>
  <c r="V63" i="31"/>
  <c r="CT7" i="13" s="1"/>
  <c r="V79" i="31"/>
  <c r="BV7" i="19" s="1"/>
  <c r="V95" i="31"/>
  <c r="FN7" i="19" s="1"/>
  <c r="V111" i="31"/>
  <c r="JF7" i="19" s="1"/>
  <c r="V127" i="31"/>
  <c r="CN7" i="23" s="1"/>
  <c r="V92" i="31"/>
  <c r="EV7" i="19" s="1"/>
  <c r="V52" i="31"/>
  <c r="AF7" i="13" s="1"/>
  <c r="V56" i="31"/>
  <c r="BD7" i="13" s="1"/>
  <c r="V48" i="31"/>
  <c r="V112" i="31"/>
  <c r="JL7" i="19" s="1"/>
  <c r="V132" i="31"/>
  <c r="DR7" i="23" s="1"/>
  <c r="V33" i="31"/>
  <c r="AL7" i="11" s="1"/>
  <c r="V49" i="31"/>
  <c r="N7" i="13" s="1"/>
  <c r="V65" i="31"/>
  <c r="DF7" i="13" s="1"/>
  <c r="V81" i="31"/>
  <c r="CH7" i="19" s="1"/>
  <c r="V97" i="31"/>
  <c r="FZ7" i="19" s="1"/>
  <c r="V113" i="31"/>
  <c r="V129" i="31"/>
  <c r="CZ7" i="23" s="1"/>
  <c r="V30" i="31"/>
  <c r="T7" i="11" s="1"/>
  <c r="V46" i="31"/>
  <c r="BD7" i="12" s="1"/>
  <c r="V62" i="31"/>
  <c r="CN7" i="13" s="1"/>
  <c r="V78" i="31"/>
  <c r="BP7" i="19" s="1"/>
  <c r="V94" i="31"/>
  <c r="FH7" i="19" s="1"/>
  <c r="V19" i="31"/>
  <c r="N7" i="3" s="1"/>
  <c r="V35" i="31"/>
  <c r="AX7" i="11" s="1"/>
  <c r="V67" i="31"/>
  <c r="DR7" i="13" s="1"/>
  <c r="V83" i="31"/>
  <c r="CT7" i="19" s="1"/>
  <c r="V99" i="31"/>
  <c r="GL7" i="19" s="1"/>
  <c r="V115" i="31"/>
  <c r="T7" i="23" s="1"/>
  <c r="W21" i="31"/>
  <c r="Z9" i="3" s="1"/>
  <c r="X21" i="31"/>
  <c r="Z10" i="3" s="1"/>
  <c r="W38" i="31"/>
  <c r="H9" i="12" s="1"/>
  <c r="X38" i="31"/>
  <c r="H10" i="12" s="1"/>
  <c r="W46" i="31"/>
  <c r="BD9" i="12" s="1"/>
  <c r="X46" i="31"/>
  <c r="BD10" i="12" s="1"/>
  <c r="W31" i="31"/>
  <c r="Z9" i="11" s="1"/>
  <c r="X31" i="31"/>
  <c r="Z10" i="11" s="1"/>
  <c r="X49" i="31"/>
  <c r="N10" i="13" s="1"/>
  <c r="W49" i="31"/>
  <c r="N9" i="13" s="1"/>
  <c r="X57" i="31"/>
  <c r="BJ10" i="13" s="1"/>
  <c r="W57" i="31"/>
  <c r="BJ9" i="13" s="1"/>
  <c r="W18" i="31"/>
  <c r="H9" i="3" s="1"/>
  <c r="X18" i="31"/>
  <c r="H10" i="3" s="1"/>
  <c r="W22" i="31"/>
  <c r="AF9" i="3" s="1"/>
  <c r="X22" i="31"/>
  <c r="AF10" i="3" s="1"/>
  <c r="W26" i="31"/>
  <c r="BD9" i="3" s="1"/>
  <c r="X26" i="31"/>
  <c r="BD10" i="3" s="1"/>
  <c r="W39" i="31"/>
  <c r="N9" i="12" s="1"/>
  <c r="X39" i="31"/>
  <c r="N10" i="12" s="1"/>
  <c r="W43" i="31"/>
  <c r="AL9" i="12" s="1"/>
  <c r="X43" i="31"/>
  <c r="AL10" i="12" s="1"/>
  <c r="W47" i="31"/>
  <c r="BJ9" i="12" s="1"/>
  <c r="X47" i="31"/>
  <c r="BJ10" i="12" s="1"/>
  <c r="W32" i="31"/>
  <c r="AF9" i="11" s="1"/>
  <c r="X32" i="31"/>
  <c r="AF10" i="11" s="1"/>
  <c r="W36" i="31"/>
  <c r="BD9" i="11" s="1"/>
  <c r="X36" i="31"/>
  <c r="BD10" i="11" s="1"/>
  <c r="X50" i="31"/>
  <c r="T10" i="13" s="1"/>
  <c r="W50" i="31"/>
  <c r="T9" i="13" s="1"/>
  <c r="X54" i="31"/>
  <c r="AR10" i="13" s="1"/>
  <c r="W54" i="31"/>
  <c r="AR9" i="13" s="1"/>
  <c r="X58" i="31"/>
  <c r="BP10" i="13" s="1"/>
  <c r="W58" i="31"/>
  <c r="BP9" i="13" s="1"/>
  <c r="X62" i="31"/>
  <c r="CN10" i="13" s="1"/>
  <c r="W62" i="31"/>
  <c r="CN9" i="13" s="1"/>
  <c r="X66" i="31"/>
  <c r="DL10" i="13" s="1"/>
  <c r="W66" i="31"/>
  <c r="DL9" i="13" s="1"/>
  <c r="X70" i="31"/>
  <c r="T10" i="19" s="1"/>
  <c r="W70" i="31"/>
  <c r="T9" i="19" s="1"/>
  <c r="X74" i="31"/>
  <c r="AR10" i="19" s="1"/>
  <c r="W74" i="31"/>
  <c r="AR9" i="19" s="1"/>
  <c r="X78" i="31"/>
  <c r="BP10" i="19" s="1"/>
  <c r="W78" i="31"/>
  <c r="BP9" i="19" s="1"/>
  <c r="X82" i="31"/>
  <c r="CN10" i="19" s="1"/>
  <c r="W82" i="31"/>
  <c r="CN9" i="19" s="1"/>
  <c r="X86" i="31"/>
  <c r="DL10" i="19" s="1"/>
  <c r="W86" i="31"/>
  <c r="DL9" i="19" s="1"/>
  <c r="X90" i="31"/>
  <c r="EJ10" i="19" s="1"/>
  <c r="W90" i="31"/>
  <c r="EJ9" i="19" s="1"/>
  <c r="X94" i="31"/>
  <c r="FH10" i="19" s="1"/>
  <c r="W94" i="31"/>
  <c r="FH9" i="19" s="1"/>
  <c r="X98" i="31"/>
  <c r="GF10" i="19" s="1"/>
  <c r="W98" i="31"/>
  <c r="GF9" i="19" s="1"/>
  <c r="X102" i="31"/>
  <c r="HD10" i="19" s="1"/>
  <c r="W102" i="31"/>
  <c r="HD9" i="19" s="1"/>
  <c r="X106" i="31"/>
  <c r="IB10" i="19" s="1"/>
  <c r="W106" i="31"/>
  <c r="IB9" i="19" s="1"/>
  <c r="X110" i="31"/>
  <c r="IZ10" i="19" s="1"/>
  <c r="W110" i="31"/>
  <c r="IZ9" i="19" s="1"/>
  <c r="X114" i="31"/>
  <c r="N10" i="23" s="1"/>
  <c r="W114" i="31"/>
  <c r="N9" i="23" s="1"/>
  <c r="X118" i="31"/>
  <c r="AL10" i="23" s="1"/>
  <c r="W118" i="31"/>
  <c r="AL9" i="23" s="1"/>
  <c r="X122" i="31"/>
  <c r="BJ10" i="23" s="1"/>
  <c r="W122" i="31"/>
  <c r="BJ9" i="23" s="1"/>
  <c r="X126" i="31"/>
  <c r="CH10" i="23" s="1"/>
  <c r="W126" i="31"/>
  <c r="CH9" i="23" s="1"/>
  <c r="X130" i="31"/>
  <c r="DF10" i="23" s="1"/>
  <c r="W130" i="31"/>
  <c r="DF9" i="23" s="1"/>
  <c r="W23" i="31"/>
  <c r="AL9" i="3" s="1"/>
  <c r="X23" i="31"/>
  <c r="AL10" i="3" s="1"/>
  <c r="W44" i="31"/>
  <c r="AR9" i="12" s="1"/>
  <c r="X44" i="31"/>
  <c r="AR10" i="12" s="1"/>
  <c r="W33" i="31"/>
  <c r="AL9" i="11" s="1"/>
  <c r="X33" i="31"/>
  <c r="AL10" i="11" s="1"/>
  <c r="X55" i="31"/>
  <c r="AX10" i="13" s="1"/>
  <c r="W55" i="31"/>
  <c r="AX9" i="13" s="1"/>
  <c r="X63" i="31"/>
  <c r="CT10" i="13" s="1"/>
  <c r="W63" i="31"/>
  <c r="CT9" i="13" s="1"/>
  <c r="X67" i="31"/>
  <c r="DR10" i="13" s="1"/>
  <c r="W67" i="31"/>
  <c r="DR9" i="13" s="1"/>
  <c r="X71" i="31"/>
  <c r="Z10" i="19" s="1"/>
  <c r="W71" i="31"/>
  <c r="Z9" i="19" s="1"/>
  <c r="X75" i="31"/>
  <c r="AX10" i="19" s="1"/>
  <c r="W75" i="31"/>
  <c r="AX9" i="19" s="1"/>
  <c r="X79" i="31"/>
  <c r="BV10" i="19" s="1"/>
  <c r="W79" i="31"/>
  <c r="BV9" i="19" s="1"/>
  <c r="X83" i="31"/>
  <c r="CT10" i="19" s="1"/>
  <c r="W83" i="31"/>
  <c r="CT9" i="19" s="1"/>
  <c r="X87" i="31"/>
  <c r="DR10" i="19" s="1"/>
  <c r="W87" i="31"/>
  <c r="DR9" i="19" s="1"/>
  <c r="X91" i="31"/>
  <c r="EP10" i="19" s="1"/>
  <c r="W91" i="31"/>
  <c r="EP9" i="19" s="1"/>
  <c r="X95" i="31"/>
  <c r="FN10" i="19" s="1"/>
  <c r="W95" i="31"/>
  <c r="FN9" i="19" s="1"/>
  <c r="X99" i="31"/>
  <c r="GL10" i="19" s="1"/>
  <c r="W99" i="31"/>
  <c r="GL9" i="19" s="1"/>
  <c r="X103" i="31"/>
  <c r="HJ10" i="19" s="1"/>
  <c r="W103" i="31"/>
  <c r="HJ9" i="19" s="1"/>
  <c r="X107" i="31"/>
  <c r="IH10" i="19" s="1"/>
  <c r="W107" i="31"/>
  <c r="IH9" i="19" s="1"/>
  <c r="X111" i="31"/>
  <c r="JF10" i="19" s="1"/>
  <c r="W111" i="31"/>
  <c r="JF9" i="19" s="1"/>
  <c r="X115" i="31"/>
  <c r="T10" i="23" s="1"/>
  <c r="W115" i="31"/>
  <c r="T9" i="23" s="1"/>
  <c r="X119" i="31"/>
  <c r="AR10" i="23" s="1"/>
  <c r="W119" i="31"/>
  <c r="AR9" i="23" s="1"/>
  <c r="X123" i="31"/>
  <c r="BP10" i="23" s="1"/>
  <c r="W123" i="31"/>
  <c r="BP9" i="23" s="1"/>
  <c r="X127" i="31"/>
  <c r="CN10" i="23" s="1"/>
  <c r="W127" i="31"/>
  <c r="CN9" i="23" s="1"/>
  <c r="X131" i="31"/>
  <c r="DL10" i="23" s="1"/>
  <c r="W131" i="31"/>
  <c r="DL9" i="23" s="1"/>
  <c r="W19" i="31"/>
  <c r="N9" i="3" s="1"/>
  <c r="X19" i="31"/>
  <c r="N10" i="3" s="1"/>
  <c r="W27" i="31"/>
  <c r="BJ9" i="3" s="1"/>
  <c r="X27" i="31"/>
  <c r="BJ10" i="3" s="1"/>
  <c r="W40" i="31"/>
  <c r="T9" i="12" s="1"/>
  <c r="X40" i="31"/>
  <c r="T10" i="12" s="1"/>
  <c r="W29" i="31"/>
  <c r="N9" i="11" s="1"/>
  <c r="X29" i="31"/>
  <c r="N10" i="11" s="1"/>
  <c r="W37" i="31"/>
  <c r="BJ9" i="11" s="1"/>
  <c r="X37" i="31"/>
  <c r="BJ10" i="11" s="1"/>
  <c r="X51" i="31"/>
  <c r="Z10" i="13" s="1"/>
  <c r="W51" i="31"/>
  <c r="Z9" i="13" s="1"/>
  <c r="X59" i="31"/>
  <c r="BV10" i="13" s="1"/>
  <c r="W59" i="31"/>
  <c r="BV9" i="13" s="1"/>
  <c r="W20" i="31"/>
  <c r="T9" i="3" s="1"/>
  <c r="X20" i="31"/>
  <c r="T10" i="3" s="1"/>
  <c r="W24" i="31"/>
  <c r="AR9" i="3" s="1"/>
  <c r="X24" i="31"/>
  <c r="AR10" i="3" s="1"/>
  <c r="W28" i="31"/>
  <c r="H9" i="11" s="1"/>
  <c r="X28" i="31"/>
  <c r="H10" i="11" s="1"/>
  <c r="W41" i="31"/>
  <c r="Z9" i="12" s="1"/>
  <c r="X41" i="31"/>
  <c r="Z10" i="12" s="1"/>
  <c r="W45" i="31"/>
  <c r="AX9" i="12" s="1"/>
  <c r="X45" i="31"/>
  <c r="AX10" i="12" s="1"/>
  <c r="W30" i="31"/>
  <c r="T9" i="11" s="1"/>
  <c r="X30" i="31"/>
  <c r="T10" i="11" s="1"/>
  <c r="W34" i="31"/>
  <c r="AR9" i="11" s="1"/>
  <c r="X34" i="31"/>
  <c r="AR10" i="11" s="1"/>
  <c r="X48" i="31"/>
  <c r="H10" i="13" s="1"/>
  <c r="W48" i="31"/>
  <c r="H9" i="13" s="1"/>
  <c r="X52" i="31"/>
  <c r="AF10" i="13" s="1"/>
  <c r="W52" i="31"/>
  <c r="AF9" i="13" s="1"/>
  <c r="X56" i="31"/>
  <c r="BD10" i="13" s="1"/>
  <c r="W56" i="31"/>
  <c r="BD9" i="13" s="1"/>
  <c r="X60" i="31"/>
  <c r="CB10" i="13" s="1"/>
  <c r="W60" i="31"/>
  <c r="CB9" i="13" s="1"/>
  <c r="X64" i="31"/>
  <c r="CZ10" i="13" s="1"/>
  <c r="W64" i="31"/>
  <c r="CZ9" i="13" s="1"/>
  <c r="X68" i="31"/>
  <c r="H10" i="19" s="1"/>
  <c r="W68" i="31"/>
  <c r="H9" i="19" s="1"/>
  <c r="X72" i="31"/>
  <c r="AF10" i="19" s="1"/>
  <c r="W72" i="31"/>
  <c r="AF9" i="19" s="1"/>
  <c r="X76" i="31"/>
  <c r="BD10" i="19" s="1"/>
  <c r="W76" i="31"/>
  <c r="BD9" i="19" s="1"/>
  <c r="X80" i="31"/>
  <c r="CB10" i="19" s="1"/>
  <c r="W80" i="31"/>
  <c r="CB9" i="19" s="1"/>
  <c r="X84" i="31"/>
  <c r="CZ10" i="19" s="1"/>
  <c r="W84" i="31"/>
  <c r="CZ9" i="19" s="1"/>
  <c r="X88" i="31"/>
  <c r="DX10" i="19" s="1"/>
  <c r="W88" i="31"/>
  <c r="DX9" i="19" s="1"/>
  <c r="X92" i="31"/>
  <c r="EV10" i="19" s="1"/>
  <c r="W92" i="31"/>
  <c r="EV9" i="19" s="1"/>
  <c r="X96" i="31"/>
  <c r="FT10" i="19" s="1"/>
  <c r="W96" i="31"/>
  <c r="FT9" i="19" s="1"/>
  <c r="X100" i="31"/>
  <c r="GR10" i="19" s="1"/>
  <c r="W100" i="31"/>
  <c r="GR9" i="19" s="1"/>
  <c r="X104" i="31"/>
  <c r="HP10" i="19" s="1"/>
  <c r="W104" i="31"/>
  <c r="HP9" i="19" s="1"/>
  <c r="X108" i="31"/>
  <c r="IN10" i="19" s="1"/>
  <c r="W108" i="31"/>
  <c r="IN9" i="19" s="1"/>
  <c r="X112" i="31"/>
  <c r="JL10" i="19" s="1"/>
  <c r="W112" i="31"/>
  <c r="JL9" i="19" s="1"/>
  <c r="X116" i="31"/>
  <c r="Z10" i="23" s="1"/>
  <c r="W116" i="31"/>
  <c r="Z9" i="23" s="1"/>
  <c r="X120" i="31"/>
  <c r="AX10" i="23" s="1"/>
  <c r="W120" i="31"/>
  <c r="AX9" i="23" s="1"/>
  <c r="X124" i="31"/>
  <c r="BV10" i="23" s="1"/>
  <c r="W124" i="31"/>
  <c r="BV9" i="23" s="1"/>
  <c r="X128" i="31"/>
  <c r="CT10" i="23" s="1"/>
  <c r="W128" i="31"/>
  <c r="CT9" i="23" s="1"/>
  <c r="X132" i="31"/>
  <c r="DR10" i="23" s="1"/>
  <c r="W132" i="31"/>
  <c r="DR9" i="23" s="1"/>
  <c r="W25" i="31"/>
  <c r="AX9" i="3" s="1"/>
  <c r="X25" i="31"/>
  <c r="AX10" i="3" s="1"/>
  <c r="W42" i="31"/>
  <c r="AF9" i="12" s="1"/>
  <c r="X42" i="31"/>
  <c r="AF10" i="12" s="1"/>
  <c r="W35" i="31"/>
  <c r="AX9" i="11" s="1"/>
  <c r="X35" i="31"/>
  <c r="AX10" i="11" s="1"/>
  <c r="X53" i="31"/>
  <c r="AL10" i="13" s="1"/>
  <c r="W53" i="31"/>
  <c r="AL9" i="13" s="1"/>
  <c r="X61" i="31"/>
  <c r="CH10" i="13" s="1"/>
  <c r="W61" i="31"/>
  <c r="CH9" i="13" s="1"/>
  <c r="X65" i="31"/>
  <c r="DF10" i="13" s="1"/>
  <c r="W65" i="31"/>
  <c r="DF9" i="13" s="1"/>
  <c r="X69" i="31"/>
  <c r="N10" i="19" s="1"/>
  <c r="W69" i="31"/>
  <c r="N9" i="19" s="1"/>
  <c r="X73" i="31"/>
  <c r="AL10" i="19" s="1"/>
  <c r="W73" i="31"/>
  <c r="AL9" i="19" s="1"/>
  <c r="X77" i="31"/>
  <c r="BJ10" i="19" s="1"/>
  <c r="W77" i="31"/>
  <c r="BJ9" i="19" s="1"/>
  <c r="X81" i="31"/>
  <c r="CH10" i="19" s="1"/>
  <c r="W81" i="31"/>
  <c r="CH9" i="19" s="1"/>
  <c r="X85" i="31"/>
  <c r="DF10" i="19" s="1"/>
  <c r="W85" i="31"/>
  <c r="DF9" i="19" s="1"/>
  <c r="X89" i="31"/>
  <c r="ED10" i="19" s="1"/>
  <c r="W89" i="31"/>
  <c r="ED9" i="19" s="1"/>
  <c r="X93" i="31"/>
  <c r="FB10" i="19" s="1"/>
  <c r="W93" i="31"/>
  <c r="FB9" i="19" s="1"/>
  <c r="X97" i="31"/>
  <c r="FZ10" i="19" s="1"/>
  <c r="W97" i="31"/>
  <c r="FZ9" i="19" s="1"/>
  <c r="X101" i="31"/>
  <c r="GX10" i="19" s="1"/>
  <c r="W101" i="31"/>
  <c r="GX9" i="19" s="1"/>
  <c r="X105" i="31"/>
  <c r="HV10" i="19" s="1"/>
  <c r="W105" i="31"/>
  <c r="HV9" i="19" s="1"/>
  <c r="X109" i="31"/>
  <c r="IT10" i="19" s="1"/>
  <c r="W109" i="31"/>
  <c r="IT9" i="19" s="1"/>
  <c r="X113" i="31"/>
  <c r="H10" i="23" s="1"/>
  <c r="W113" i="31"/>
  <c r="H9" i="23" s="1"/>
  <c r="X117" i="31"/>
  <c r="AF10" i="23" s="1"/>
  <c r="W117" i="31"/>
  <c r="AF9" i="23" s="1"/>
  <c r="X121" i="31"/>
  <c r="BD10" i="23" s="1"/>
  <c r="W121" i="31"/>
  <c r="BD9" i="23" s="1"/>
  <c r="X125" i="31"/>
  <c r="CB10" i="23" s="1"/>
  <c r="W125" i="31"/>
  <c r="CB9" i="23" s="1"/>
  <c r="X129" i="31"/>
  <c r="CZ10" i="23" s="1"/>
  <c r="W129" i="31"/>
  <c r="CZ9" i="23" s="1"/>
  <c r="ED23" i="23"/>
  <c r="I64" i="13"/>
  <c r="J64" i="13"/>
  <c r="I63" i="13"/>
  <c r="J63" i="13"/>
  <c r="I62" i="13"/>
  <c r="J62" i="13"/>
  <c r="I61" i="13"/>
  <c r="J61" i="13" s="1"/>
  <c r="ED23" i="13"/>
  <c r="BV23" i="12"/>
  <c r="BV23" i="11"/>
  <c r="O20" i="4"/>
  <c r="N20" i="4"/>
  <c r="M20" i="4"/>
  <c r="L20" i="4"/>
  <c r="K20" i="4"/>
  <c r="J20" i="4"/>
  <c r="P19" i="4"/>
  <c r="P18" i="4"/>
  <c r="P17" i="4"/>
  <c r="P16" i="4"/>
  <c r="P15" i="4"/>
  <c r="P14" i="4"/>
  <c r="P13" i="4"/>
  <c r="P12" i="4"/>
  <c r="P11" i="4"/>
  <c r="P10" i="4"/>
  <c r="P9" i="4"/>
  <c r="P8" i="4"/>
  <c r="P7" i="4"/>
  <c r="P6" i="4"/>
  <c r="P5" i="4"/>
  <c r="P4" i="4"/>
  <c r="P3" i="4"/>
  <c r="P2" i="4"/>
  <c r="C257" i="32"/>
  <c r="C256" i="32"/>
  <c r="C255" i="32"/>
  <c r="C254" i="32"/>
  <c r="C253" i="32"/>
  <c r="C252" i="32"/>
  <c r="C251" i="32"/>
  <c r="C250" i="32"/>
  <c r="C249" i="32"/>
  <c r="C248" i="32"/>
  <c r="C247" i="32"/>
  <c r="C246" i="32"/>
  <c r="C245" i="32"/>
  <c r="C244" i="32"/>
  <c r="C243" i="32"/>
  <c r="C242" i="32"/>
  <c r="C241" i="32"/>
  <c r="C240" i="32"/>
  <c r="C239" i="32"/>
  <c r="C238" i="32"/>
  <c r="C237" i="32"/>
  <c r="C236" i="32"/>
  <c r="C235" i="32"/>
  <c r="C234" i="32"/>
  <c r="C233" i="32"/>
  <c r="C232" i="32"/>
  <c r="C231" i="32"/>
  <c r="C230" i="32"/>
  <c r="C229" i="32"/>
  <c r="C228" i="32"/>
  <c r="C227" i="32"/>
  <c r="C226" i="32"/>
  <c r="C225" i="32"/>
  <c r="C224" i="32"/>
  <c r="C223" i="32"/>
  <c r="C222" i="32"/>
  <c r="C221" i="32"/>
  <c r="C220" i="32"/>
  <c r="C219" i="32"/>
  <c r="C218" i="32"/>
  <c r="C217" i="32"/>
  <c r="C216" i="32"/>
  <c r="C215" i="32"/>
  <c r="C214" i="32"/>
  <c r="C213" i="32"/>
  <c r="C212" i="32"/>
  <c r="C211" i="32"/>
  <c r="C210" i="32"/>
  <c r="C209" i="32"/>
  <c r="C192" i="32"/>
  <c r="C191" i="32"/>
  <c r="C190" i="32"/>
  <c r="C189" i="32"/>
  <c r="C188" i="32"/>
  <c r="C187" i="32"/>
  <c r="C186" i="32"/>
  <c r="C185" i="32"/>
  <c r="C183" i="32"/>
  <c r="C182" i="32"/>
  <c r="C181" i="32"/>
  <c r="C180" i="32"/>
  <c r="C179" i="32"/>
  <c r="C178" i="32"/>
  <c r="C177" i="32"/>
  <c r="C176" i="32"/>
  <c r="C175" i="32"/>
  <c r="C174" i="32"/>
  <c r="C173" i="32"/>
  <c r="C172" i="32"/>
  <c r="C171" i="32"/>
  <c r="C170" i="32"/>
  <c r="C169" i="32"/>
  <c r="C168" i="32"/>
  <c r="C167" i="32"/>
  <c r="C166" i="32"/>
  <c r="C165" i="32"/>
  <c r="C164" i="32"/>
  <c r="C162" i="32"/>
  <c r="C161" i="32"/>
  <c r="C160" i="32"/>
  <c r="C159" i="32"/>
  <c r="C158" i="32"/>
  <c r="C157" i="32"/>
  <c r="C156" i="32"/>
  <c r="C155" i="32"/>
  <c r="C154" i="32"/>
  <c r="C153" i="32"/>
  <c r="C151" i="32"/>
  <c r="C150" i="32"/>
  <c r="C149" i="32"/>
  <c r="C148" i="32"/>
  <c r="C147" i="32"/>
  <c r="C146" i="32"/>
  <c r="C145" i="32"/>
  <c r="C144" i="32"/>
  <c r="C143" i="32"/>
  <c r="B143"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B85" i="32"/>
  <c r="C349" i="32"/>
  <c r="J277" i="32"/>
  <c r="I24" i="23"/>
  <c r="J24" i="23" s="1"/>
  <c r="I23" i="23"/>
  <c r="J23" i="23" s="1"/>
  <c r="I22" i="23"/>
  <c r="J22" i="23" s="1"/>
  <c r="I21" i="23"/>
  <c r="J21" i="23" s="1"/>
  <c r="I20" i="23"/>
  <c r="J20" i="23" s="1"/>
  <c r="I24" i="13"/>
  <c r="J24" i="13" s="1"/>
  <c r="I23" i="13"/>
  <c r="J23" i="13" s="1"/>
  <c r="I22" i="13"/>
  <c r="J22" i="13" s="1"/>
  <c r="I21" i="13"/>
  <c r="J21" i="13" s="1"/>
  <c r="I20" i="13"/>
  <c r="J20" i="13" s="1"/>
  <c r="I24" i="12"/>
  <c r="J24" i="12" s="1"/>
  <c r="I23" i="12"/>
  <c r="J23" i="12" s="1"/>
  <c r="I22" i="12"/>
  <c r="J22" i="12" s="1"/>
  <c r="I21" i="12"/>
  <c r="J21" i="12" s="1"/>
  <c r="I20" i="12"/>
  <c r="J20" i="12" s="1"/>
  <c r="I24" i="11"/>
  <c r="J24" i="11" s="1"/>
  <c r="I23" i="11"/>
  <c r="J23" i="11" s="1"/>
  <c r="I22" i="11"/>
  <c r="J22" i="11" s="1"/>
  <c r="I21" i="11"/>
  <c r="I20" i="11"/>
  <c r="J20" i="11" s="1"/>
  <c r="B20" i="23"/>
  <c r="B346" i="32" s="1"/>
  <c r="I69" i="23"/>
  <c r="J69" i="23" s="1"/>
  <c r="I68" i="23"/>
  <c r="F13" i="29"/>
  <c r="J329" i="32"/>
  <c r="J328" i="32"/>
  <c r="J325" i="32"/>
  <c r="J324" i="32"/>
  <c r="J323" i="32"/>
  <c r="J322" i="32"/>
  <c r="J321" i="32"/>
  <c r="J320" i="32"/>
  <c r="J319" i="32"/>
  <c r="J318" i="32"/>
  <c r="J317" i="32"/>
  <c r="J316" i="32"/>
  <c r="J313" i="32"/>
  <c r="J309" i="32"/>
  <c r="J307" i="32"/>
  <c r="J305" i="32"/>
  <c r="J304" i="32"/>
  <c r="J303" i="32"/>
  <c r="J302" i="32"/>
  <c r="J301" i="32"/>
  <c r="J299" i="32"/>
  <c r="J298" i="32"/>
  <c r="J297" i="32"/>
  <c r="J296" i="32"/>
  <c r="J294" i="32"/>
  <c r="J293" i="32"/>
  <c r="J291" i="32"/>
  <c r="J290" i="32"/>
  <c r="J288" i="32"/>
  <c r="J287" i="32"/>
  <c r="J284" i="32"/>
  <c r="J283" i="32"/>
  <c r="J282" i="32"/>
  <c r="J281" i="32"/>
  <c r="J280" i="32"/>
  <c r="J278" i="32"/>
  <c r="J276" i="32"/>
  <c r="J275" i="32"/>
  <c r="H19" i="12"/>
  <c r="M18" i="12" s="1"/>
  <c r="H43" i="29"/>
  <c r="G43" i="29"/>
  <c r="F43" i="29"/>
  <c r="E43" i="29"/>
  <c r="D43" i="29"/>
  <c r="C43" i="29"/>
  <c r="B43" i="29"/>
  <c r="I344" i="32"/>
  <c r="H344" i="32"/>
  <c r="C407" i="32"/>
  <c r="A407" i="32"/>
  <c r="C406" i="32"/>
  <c r="A406" i="32"/>
  <c r="C405" i="32"/>
  <c r="A405" i="32"/>
  <c r="C404" i="32"/>
  <c r="A404" i="32"/>
  <c r="C403" i="32"/>
  <c r="A403" i="32"/>
  <c r="C402" i="32"/>
  <c r="A402" i="32"/>
  <c r="C401" i="32"/>
  <c r="A401" i="32"/>
  <c r="C400" i="32"/>
  <c r="A400" i="32"/>
  <c r="C399" i="32"/>
  <c r="A399" i="32"/>
  <c r="C398" i="32"/>
  <c r="A398" i="32"/>
  <c r="C397" i="32"/>
  <c r="A397" i="32"/>
  <c r="C396" i="32"/>
  <c r="A396" i="32"/>
  <c r="C395" i="32"/>
  <c r="A395" i="32"/>
  <c r="C394" i="32"/>
  <c r="A394" i="32"/>
  <c r="C393" i="32"/>
  <c r="A393" i="32"/>
  <c r="C392" i="32"/>
  <c r="A392" i="32"/>
  <c r="C391" i="32"/>
  <c r="A391" i="32"/>
  <c r="C390" i="32"/>
  <c r="A390" i="32"/>
  <c r="C389" i="32"/>
  <c r="A389" i="32"/>
  <c r="C388" i="32"/>
  <c r="A388" i="32"/>
  <c r="C387" i="32"/>
  <c r="A387" i="32"/>
  <c r="C386" i="32"/>
  <c r="A386" i="32"/>
  <c r="C385" i="32"/>
  <c r="A385" i="32"/>
  <c r="C384" i="32"/>
  <c r="A384" i="32"/>
  <c r="C383" i="32"/>
  <c r="A383" i="32"/>
  <c r="C382" i="32"/>
  <c r="A382" i="32"/>
  <c r="C381" i="32"/>
  <c r="A381" i="32"/>
  <c r="C380" i="32"/>
  <c r="A380" i="32"/>
  <c r="C379" i="32"/>
  <c r="A379" i="32"/>
  <c r="C378" i="32"/>
  <c r="A378" i="32"/>
  <c r="C377" i="32"/>
  <c r="A377" i="32"/>
  <c r="C376" i="32"/>
  <c r="A376" i="32"/>
  <c r="C375" i="32"/>
  <c r="A375" i="32"/>
  <c r="C374" i="32"/>
  <c r="A374" i="32"/>
  <c r="C373" i="32"/>
  <c r="A373" i="32"/>
  <c r="C372" i="32"/>
  <c r="A372" i="32"/>
  <c r="C371" i="32"/>
  <c r="A371" i="32"/>
  <c r="C370" i="32"/>
  <c r="A370" i="32"/>
  <c r="C369" i="32"/>
  <c r="A369" i="32"/>
  <c r="C368" i="32"/>
  <c r="A368" i="32"/>
  <c r="C367" i="32"/>
  <c r="A367" i="32"/>
  <c r="C366" i="32"/>
  <c r="A366" i="32"/>
  <c r="C365" i="32"/>
  <c r="A365" i="32"/>
  <c r="C364" i="32"/>
  <c r="A364" i="32"/>
  <c r="C363" i="32"/>
  <c r="A363" i="32"/>
  <c r="C362" i="32"/>
  <c r="A362" i="32"/>
  <c r="C361" i="32"/>
  <c r="A361" i="32"/>
  <c r="C360" i="32"/>
  <c r="A360" i="32"/>
  <c r="C359" i="32"/>
  <c r="A359" i="32"/>
  <c r="C358" i="32"/>
  <c r="A358" i="32"/>
  <c r="C357" i="32"/>
  <c r="A357" i="32"/>
  <c r="C356" i="32"/>
  <c r="A356" i="32"/>
  <c r="C355" i="32"/>
  <c r="A355" i="32"/>
  <c r="C354" i="32"/>
  <c r="A354" i="32"/>
  <c r="C353" i="32"/>
  <c r="A353" i="32"/>
  <c r="C352" i="32"/>
  <c r="A352" i="32"/>
  <c r="C351" i="32"/>
  <c r="A351" i="32"/>
  <c r="C350" i="32"/>
  <c r="A350" i="32"/>
  <c r="C348" i="32"/>
  <c r="A348" i="32"/>
  <c r="C347" i="32"/>
  <c r="A347" i="32"/>
  <c r="C346" i="32"/>
  <c r="A346" i="32"/>
  <c r="C345" i="32"/>
  <c r="B345" i="32"/>
  <c r="A345" i="32"/>
  <c r="C344" i="32"/>
  <c r="B344" i="32"/>
  <c r="A344" i="32"/>
  <c r="N344" i="32"/>
  <c r="M344" i="32"/>
  <c r="L344" i="32"/>
  <c r="K344" i="32"/>
  <c r="I272" i="32"/>
  <c r="H272" i="32"/>
  <c r="C272" i="32"/>
  <c r="B272" i="32"/>
  <c r="A272" i="32"/>
  <c r="N272" i="32"/>
  <c r="M272" i="32"/>
  <c r="L272" i="32"/>
  <c r="K272"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1" i="32"/>
  <c r="A210" i="32"/>
  <c r="A209" i="32"/>
  <c r="C208" i="32"/>
  <c r="B208" i="32"/>
  <c r="A208" i="32"/>
  <c r="I207" i="32"/>
  <c r="H207" i="32"/>
  <c r="C207" i="32"/>
  <c r="B207" i="32"/>
  <c r="A207" i="32"/>
  <c r="N207" i="32"/>
  <c r="M207" i="32"/>
  <c r="L207" i="32"/>
  <c r="K207" i="32"/>
  <c r="I142" i="32"/>
  <c r="H142" i="32"/>
  <c r="C142" i="32"/>
  <c r="B142" i="32"/>
  <c r="A142" i="32"/>
  <c r="N142" i="32"/>
  <c r="M142" i="32"/>
  <c r="L142" i="32"/>
  <c r="K142" i="32"/>
  <c r="M127" i="32"/>
  <c r="L127" i="32"/>
  <c r="M126" i="32"/>
  <c r="L126" i="32"/>
  <c r="M125" i="32"/>
  <c r="L125" i="32"/>
  <c r="M124" i="32"/>
  <c r="L124" i="32"/>
  <c r="M123" i="32"/>
  <c r="L123" i="32"/>
  <c r="M122" i="32"/>
  <c r="L122" i="32"/>
  <c r="M121" i="32"/>
  <c r="L121" i="32"/>
  <c r="M120" i="32"/>
  <c r="L120" i="32"/>
  <c r="M119" i="32"/>
  <c r="L119" i="32"/>
  <c r="M118" i="32"/>
  <c r="L118" i="32"/>
  <c r="M117" i="32"/>
  <c r="L117" i="32"/>
  <c r="M116" i="32"/>
  <c r="L116" i="32"/>
  <c r="M115" i="32"/>
  <c r="L115" i="32"/>
  <c r="M114" i="32"/>
  <c r="L114" i="32"/>
  <c r="M113" i="32"/>
  <c r="L113" i="32"/>
  <c r="M112" i="32"/>
  <c r="L112" i="32"/>
  <c r="M111" i="32"/>
  <c r="L111" i="32"/>
  <c r="M110" i="32"/>
  <c r="L110" i="32"/>
  <c r="M109" i="32"/>
  <c r="L109" i="32"/>
  <c r="M108" i="32"/>
  <c r="L108" i="32"/>
  <c r="M107" i="32"/>
  <c r="L107" i="32"/>
  <c r="M106" i="32"/>
  <c r="L106" i="32"/>
  <c r="M105" i="32"/>
  <c r="L105" i="32"/>
  <c r="M104" i="32"/>
  <c r="L104" i="32"/>
  <c r="M103" i="32"/>
  <c r="L103" i="32"/>
  <c r="M102" i="32"/>
  <c r="L102" i="32"/>
  <c r="M101" i="32"/>
  <c r="L101" i="32"/>
  <c r="M100" i="32"/>
  <c r="L100" i="32"/>
  <c r="M99" i="32"/>
  <c r="L99" i="32"/>
  <c r="M98" i="32"/>
  <c r="L98" i="32"/>
  <c r="M97" i="32"/>
  <c r="L97" i="32"/>
  <c r="M96" i="32"/>
  <c r="L96" i="32"/>
  <c r="M95" i="32"/>
  <c r="L95" i="32"/>
  <c r="M94" i="32"/>
  <c r="L94" i="32"/>
  <c r="M93" i="32"/>
  <c r="L93" i="32"/>
  <c r="M92" i="32"/>
  <c r="L92" i="32"/>
  <c r="M91" i="32"/>
  <c r="L91" i="32"/>
  <c r="M90" i="32"/>
  <c r="L90" i="32"/>
  <c r="M88" i="32"/>
  <c r="L88" i="32"/>
  <c r="M87" i="32"/>
  <c r="L87" i="32"/>
  <c r="M86" i="32"/>
  <c r="L86" i="32"/>
  <c r="I84" i="32"/>
  <c r="H84" i="32"/>
  <c r="C84" i="32"/>
  <c r="B84" i="32"/>
  <c r="A84" i="32"/>
  <c r="A85" i="32"/>
  <c r="N84" i="32"/>
  <c r="M84" i="32"/>
  <c r="L84" i="32"/>
  <c r="K84" i="32"/>
  <c r="M69" i="32"/>
  <c r="L69" i="32"/>
  <c r="M68" i="32"/>
  <c r="L68" i="32"/>
  <c r="M67" i="32"/>
  <c r="L67" i="32"/>
  <c r="M66" i="32"/>
  <c r="L66" i="32"/>
  <c r="M65" i="32"/>
  <c r="L65" i="32"/>
  <c r="M64" i="32"/>
  <c r="L64" i="32"/>
  <c r="M63" i="32"/>
  <c r="L63" i="32"/>
  <c r="M62" i="32"/>
  <c r="L62" i="32"/>
  <c r="M61" i="32"/>
  <c r="L61" i="32"/>
  <c r="M60" i="32"/>
  <c r="L60" i="32"/>
  <c r="M59" i="32"/>
  <c r="L59" i="32"/>
  <c r="M58" i="32"/>
  <c r="L58" i="32"/>
  <c r="M57" i="32"/>
  <c r="L57" i="32"/>
  <c r="M56" i="32"/>
  <c r="L56" i="32"/>
  <c r="M55" i="32"/>
  <c r="L55" i="32"/>
  <c r="M54" i="32"/>
  <c r="L54" i="32"/>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23" i="32"/>
  <c r="M22" i="32"/>
  <c r="L22" i="32"/>
  <c r="M21" i="32"/>
  <c r="L21" i="32"/>
  <c r="M20" i="32"/>
  <c r="L20" i="32"/>
  <c r="M19" i="32"/>
  <c r="L19" i="32"/>
  <c r="M18" i="32"/>
  <c r="L18" i="32"/>
  <c r="L16" i="32"/>
  <c r="M16" i="32"/>
  <c r="N16" i="32"/>
  <c r="K16" i="32"/>
  <c r="C69" i="32"/>
  <c r="A69" i="32"/>
  <c r="C68" i="32"/>
  <c r="A68" i="32"/>
  <c r="C67" i="32"/>
  <c r="A67" i="32"/>
  <c r="C66" i="32"/>
  <c r="A66" i="32"/>
  <c r="C65" i="32"/>
  <c r="A65" i="32"/>
  <c r="C64" i="32"/>
  <c r="A64" i="32"/>
  <c r="C63" i="32"/>
  <c r="A63" i="32"/>
  <c r="C62" i="32"/>
  <c r="A62" i="32"/>
  <c r="C61" i="32"/>
  <c r="A61" i="32"/>
  <c r="C60" i="32"/>
  <c r="A60" i="32"/>
  <c r="C59" i="32"/>
  <c r="A59" i="32"/>
  <c r="C58" i="32"/>
  <c r="A58" i="32"/>
  <c r="C57" i="32"/>
  <c r="A57" i="32"/>
  <c r="C56" i="32"/>
  <c r="A56" i="32"/>
  <c r="C55" i="32"/>
  <c r="A55" i="32"/>
  <c r="C54" i="32"/>
  <c r="A54" i="32"/>
  <c r="C53" i="32"/>
  <c r="A53" i="32"/>
  <c r="C52" i="32"/>
  <c r="A52" i="32"/>
  <c r="C51" i="32"/>
  <c r="A51" i="32"/>
  <c r="C50" i="32"/>
  <c r="A50" i="32"/>
  <c r="C49" i="32"/>
  <c r="A49" i="32"/>
  <c r="C48" i="32"/>
  <c r="A48" i="32"/>
  <c r="C47" i="32"/>
  <c r="A47" i="32"/>
  <c r="C46" i="32"/>
  <c r="A46" i="32"/>
  <c r="C45" i="32"/>
  <c r="A45" i="32"/>
  <c r="C44" i="32"/>
  <c r="A44" i="32"/>
  <c r="C43" i="32"/>
  <c r="A43" i="32"/>
  <c r="C42" i="32"/>
  <c r="A42" i="32"/>
  <c r="C41" i="32"/>
  <c r="A41" i="32"/>
  <c r="C40" i="32"/>
  <c r="A40" i="32"/>
  <c r="C39" i="32"/>
  <c r="A39" i="32"/>
  <c r="C38" i="32"/>
  <c r="A38" i="32"/>
  <c r="C37" i="32"/>
  <c r="A37" i="32"/>
  <c r="C36" i="32"/>
  <c r="A36" i="32"/>
  <c r="C35" i="32"/>
  <c r="A35" i="32"/>
  <c r="C34" i="32"/>
  <c r="A34" i="32"/>
  <c r="C33" i="32"/>
  <c r="A33" i="32"/>
  <c r="C32" i="32"/>
  <c r="A32" i="32"/>
  <c r="C31" i="32"/>
  <c r="A31" i="32"/>
  <c r="C30" i="32"/>
  <c r="A30" i="32"/>
  <c r="C29" i="32"/>
  <c r="A29" i="32"/>
  <c r="C28" i="32"/>
  <c r="A28" i="32"/>
  <c r="C27" i="32"/>
  <c r="A27" i="32"/>
  <c r="C26" i="32"/>
  <c r="A26" i="32"/>
  <c r="C25" i="32"/>
  <c r="A25" i="32"/>
  <c r="C24" i="32"/>
  <c r="A24" i="32"/>
  <c r="C23" i="32"/>
  <c r="A23" i="32"/>
  <c r="C22" i="32"/>
  <c r="A22" i="32"/>
  <c r="C21" i="32"/>
  <c r="A21" i="32"/>
  <c r="C20" i="32"/>
  <c r="A20" i="32"/>
  <c r="C19" i="32"/>
  <c r="A19" i="32"/>
  <c r="C18" i="32"/>
  <c r="A18" i="32"/>
  <c r="C17" i="32"/>
  <c r="B17" i="32"/>
  <c r="A17" i="32"/>
  <c r="C16" i="32"/>
  <c r="B16" i="32"/>
  <c r="A16" i="32"/>
  <c r="G16" i="32"/>
  <c r="F16" i="32"/>
  <c r="E16" i="32"/>
  <c r="D16" i="32"/>
  <c r="ED81" i="23"/>
  <c r="J407" i="32" s="1"/>
  <c r="ED80" i="23"/>
  <c r="J406" i="32" s="1"/>
  <c r="ED79" i="23"/>
  <c r="J405" i="32" s="1"/>
  <c r="ED78" i="23"/>
  <c r="J404" i="32" s="1"/>
  <c r="ED77" i="23"/>
  <c r="J403" i="32" s="1"/>
  <c r="ED76" i="23"/>
  <c r="J402" i="32" s="1"/>
  <c r="ED75" i="23"/>
  <c r="J401" i="32" s="1"/>
  <c r="ED74" i="23"/>
  <c r="J400" i="32" s="1"/>
  <c r="ED73" i="23"/>
  <c r="J399" i="32" s="1"/>
  <c r="ED72" i="23"/>
  <c r="J398" i="32" s="1"/>
  <c r="ED71" i="23"/>
  <c r="J397" i="32" s="1"/>
  <c r="ED70" i="23"/>
  <c r="J396" i="32" s="1"/>
  <c r="ED69" i="23"/>
  <c r="J395" i="32" s="1"/>
  <c r="ED68" i="23"/>
  <c r="J394" i="32" s="1"/>
  <c r="ED67" i="23"/>
  <c r="J393" i="32" s="1"/>
  <c r="ED66" i="23"/>
  <c r="J392" i="32" s="1"/>
  <c r="ED65" i="23"/>
  <c r="J391" i="32" s="1"/>
  <c r="ED64" i="23"/>
  <c r="J390" i="32" s="1"/>
  <c r="ED63" i="23"/>
  <c r="J389" i="32" s="1"/>
  <c r="ED62" i="23"/>
  <c r="J388" i="32" s="1"/>
  <c r="ED61" i="23"/>
  <c r="J387" i="32" s="1"/>
  <c r="ED60" i="23"/>
  <c r="J386" i="32" s="1"/>
  <c r="ED59" i="23"/>
  <c r="J385" i="32" s="1"/>
  <c r="ED58" i="23"/>
  <c r="J384" i="32" s="1"/>
  <c r="ED57" i="23"/>
  <c r="J383" i="32" s="1"/>
  <c r="ED56" i="23"/>
  <c r="J382" i="32" s="1"/>
  <c r="ED55" i="23"/>
  <c r="J381" i="32" s="1"/>
  <c r="ED54" i="23"/>
  <c r="J380" i="32" s="1"/>
  <c r="ED53" i="23"/>
  <c r="J379" i="32" s="1"/>
  <c r="ED52" i="23"/>
  <c r="J378" i="32" s="1"/>
  <c r="ED51" i="23"/>
  <c r="J377" i="32" s="1"/>
  <c r="ED50" i="23"/>
  <c r="J376" i="32" s="1"/>
  <c r="ED49" i="23"/>
  <c r="J375" i="32" s="1"/>
  <c r="ED48" i="23"/>
  <c r="J374" i="32" s="1"/>
  <c r="ED47" i="23"/>
  <c r="J373" i="32" s="1"/>
  <c r="ED46" i="23"/>
  <c r="J372" i="32" s="1"/>
  <c r="ED45" i="23"/>
  <c r="J371" i="32" s="1"/>
  <c r="ED44" i="23"/>
  <c r="J370" i="32" s="1"/>
  <c r="ED43" i="23"/>
  <c r="J369" i="32" s="1"/>
  <c r="ED42" i="23"/>
  <c r="J368" i="32" s="1"/>
  <c r="ED41" i="23"/>
  <c r="J367" i="32" s="1"/>
  <c r="ED40" i="23"/>
  <c r="J366" i="32" s="1"/>
  <c r="ED39" i="23"/>
  <c r="J365" i="32" s="1"/>
  <c r="ED38" i="23"/>
  <c r="J364" i="32" s="1"/>
  <c r="ED37" i="23"/>
  <c r="J363" i="32" s="1"/>
  <c r="ED36" i="23"/>
  <c r="J362" i="32" s="1"/>
  <c r="ED35" i="23"/>
  <c r="J361" i="32" s="1"/>
  <c r="ED34" i="23"/>
  <c r="J360" i="32" s="1"/>
  <c r="ED33" i="23"/>
  <c r="J359" i="32" s="1"/>
  <c r="ED32" i="23"/>
  <c r="J358" i="32" s="1"/>
  <c r="ED31" i="23"/>
  <c r="J357" i="32" s="1"/>
  <c r="ED30" i="23"/>
  <c r="J356" i="32" s="1"/>
  <c r="ED29" i="23"/>
  <c r="J355" i="32" s="1"/>
  <c r="ED28" i="23"/>
  <c r="J354" i="32" s="1"/>
  <c r="ED27" i="23"/>
  <c r="J353" i="32" s="1"/>
  <c r="ED26" i="23"/>
  <c r="J352" i="32" s="1"/>
  <c r="ED25" i="23"/>
  <c r="J351" i="32" s="1"/>
  <c r="ED24" i="23"/>
  <c r="J350" i="32" s="1"/>
  <c r="ED22" i="23"/>
  <c r="J348" i="32" s="1"/>
  <c r="ED21" i="23"/>
  <c r="J347" i="32" s="1"/>
  <c r="ED20" i="23"/>
  <c r="J346" i="32" s="1"/>
  <c r="I81" i="23"/>
  <c r="J81" i="23" s="1"/>
  <c r="I80" i="23"/>
  <c r="J80" i="23" s="1"/>
  <c r="I79" i="23"/>
  <c r="J79" i="23"/>
  <c r="I78" i="23"/>
  <c r="J78" i="23" s="1"/>
  <c r="K78" i="23" s="1"/>
  <c r="L78" i="23" s="1"/>
  <c r="I77" i="23"/>
  <c r="I76" i="23"/>
  <c r="I75" i="23"/>
  <c r="J75" i="23" s="1"/>
  <c r="I74" i="23"/>
  <c r="J74" i="23" s="1"/>
  <c r="I73" i="23"/>
  <c r="I72" i="23"/>
  <c r="J72" i="23" s="1"/>
  <c r="I71" i="23"/>
  <c r="J71" i="23" s="1"/>
  <c r="I70" i="23"/>
  <c r="J70" i="23" s="1"/>
  <c r="J68" i="23"/>
  <c r="I67" i="23"/>
  <c r="J67" i="23" s="1"/>
  <c r="I51" i="23"/>
  <c r="J51" i="23" s="1"/>
  <c r="I50" i="23"/>
  <c r="J50" i="23" s="1"/>
  <c r="I49" i="23"/>
  <c r="J49" i="23" s="1"/>
  <c r="I48" i="23"/>
  <c r="J48" i="23" s="1"/>
  <c r="I47" i="23"/>
  <c r="J47" i="23" s="1"/>
  <c r="J76" i="23"/>
  <c r="J73" i="23"/>
  <c r="J77" i="23"/>
  <c r="J63" i="23"/>
  <c r="K63" i="23" s="1"/>
  <c r="L63" i="23" s="1"/>
  <c r="I30" i="23"/>
  <c r="J30" i="23" s="1"/>
  <c r="I29" i="23"/>
  <c r="J29" i="23" s="1"/>
  <c r="I28" i="23"/>
  <c r="J28" i="23" s="1"/>
  <c r="I27" i="23"/>
  <c r="I26" i="23"/>
  <c r="J26" i="23" s="1"/>
  <c r="I25" i="23"/>
  <c r="J25" i="23" s="1"/>
  <c r="DX83" i="23"/>
  <c r="D409" i="32" s="1"/>
  <c r="ED19" i="23"/>
  <c r="J345" i="32" s="1"/>
  <c r="EA18" i="23"/>
  <c r="DZ18" i="23"/>
  <c r="DY18" i="23"/>
  <c r="DX18" i="23"/>
  <c r="I68" i="13"/>
  <c r="J68" i="13" s="1"/>
  <c r="I67" i="13"/>
  <c r="J67" i="13" s="1"/>
  <c r="I66" i="13"/>
  <c r="I68" i="12"/>
  <c r="J68" i="12" s="1"/>
  <c r="I67" i="12"/>
  <c r="J67" i="12" s="1"/>
  <c r="I66" i="12"/>
  <c r="I65" i="12"/>
  <c r="J65" i="12" s="1"/>
  <c r="BV68" i="12"/>
  <c r="J192" i="32" s="1"/>
  <c r="I63" i="12"/>
  <c r="J63" i="12"/>
  <c r="I62" i="12"/>
  <c r="J62" i="12" s="1"/>
  <c r="I61" i="12"/>
  <c r="JU18" i="19"/>
  <c r="JT18" i="19"/>
  <c r="JS18" i="19"/>
  <c r="JR18" i="19"/>
  <c r="DX70" i="13"/>
  <c r="D259" i="32" s="1"/>
  <c r="ED68" i="13"/>
  <c r="J257" i="32" s="1"/>
  <c r="ED67" i="13"/>
  <c r="J256" i="32" s="1"/>
  <c r="ED66" i="13"/>
  <c r="J255" i="32" s="1"/>
  <c r="ED65" i="13"/>
  <c r="J254" i="32" s="1"/>
  <c r="ED64" i="13"/>
  <c r="J253" i="32" s="1"/>
  <c r="ED63" i="13"/>
  <c r="J252" i="32" s="1"/>
  <c r="ED62" i="13"/>
  <c r="J251" i="32" s="1"/>
  <c r="ED61" i="13"/>
  <c r="J250" i="32" s="1"/>
  <c r="ED60" i="13"/>
  <c r="J249" i="32" s="1"/>
  <c r="ED59" i="13"/>
  <c r="J248" i="32" s="1"/>
  <c r="ED58" i="13"/>
  <c r="J247" i="32" s="1"/>
  <c r="ED57" i="13"/>
  <c r="J246" i="32" s="1"/>
  <c r="ED56" i="13"/>
  <c r="J245" i="32" s="1"/>
  <c r="ED55" i="13"/>
  <c r="J244" i="32" s="1"/>
  <c r="ED54" i="13"/>
  <c r="J243" i="32" s="1"/>
  <c r="ED53" i="13"/>
  <c r="J242" i="32" s="1"/>
  <c r="ED52" i="13"/>
  <c r="J241" i="32" s="1"/>
  <c r="ED51" i="13"/>
  <c r="J240" i="32" s="1"/>
  <c r="ED50" i="13"/>
  <c r="J239" i="32" s="1"/>
  <c r="ED49" i="13"/>
  <c r="J238" i="32" s="1"/>
  <c r="ED48" i="13"/>
  <c r="J237" i="32" s="1"/>
  <c r="ED47" i="13"/>
  <c r="J236" i="32" s="1"/>
  <c r="ED46" i="13"/>
  <c r="J235" i="32" s="1"/>
  <c r="ED45" i="13"/>
  <c r="J234" i="32" s="1"/>
  <c r="ED44" i="13"/>
  <c r="J233" i="32" s="1"/>
  <c r="ED43" i="13"/>
  <c r="J232" i="32" s="1"/>
  <c r="ED42" i="13"/>
  <c r="J231" i="32" s="1"/>
  <c r="ED41" i="13"/>
  <c r="J230" i="32" s="1"/>
  <c r="ED40" i="13"/>
  <c r="J229" i="32" s="1"/>
  <c r="ED39" i="13"/>
  <c r="J228" i="32" s="1"/>
  <c r="ED38" i="13"/>
  <c r="J227" i="32" s="1"/>
  <c r="ED37" i="13"/>
  <c r="J226" i="32" s="1"/>
  <c r="ED36" i="13"/>
  <c r="J225" i="32" s="1"/>
  <c r="ED35" i="13"/>
  <c r="J224" i="32" s="1"/>
  <c r="ED34" i="13"/>
  <c r="J223" i="32" s="1"/>
  <c r="ED33" i="13"/>
  <c r="J222" i="32" s="1"/>
  <c r="ED32" i="13"/>
  <c r="J221" i="32" s="1"/>
  <c r="ED31" i="13"/>
  <c r="J220" i="32" s="1"/>
  <c r="ED30" i="13"/>
  <c r="J219" i="32" s="1"/>
  <c r="ED29" i="13"/>
  <c r="J218" i="32" s="1"/>
  <c r="ED28" i="13"/>
  <c r="J217" i="32" s="1"/>
  <c r="ED27" i="13"/>
  <c r="J216" i="32" s="1"/>
  <c r="ED26" i="13"/>
  <c r="J215" i="32" s="1"/>
  <c r="ED25" i="13"/>
  <c r="J214" i="32" s="1"/>
  <c r="ED24" i="13"/>
  <c r="J213" i="32" s="1"/>
  <c r="ED22" i="13"/>
  <c r="J211" i="32" s="1"/>
  <c r="ED21" i="13"/>
  <c r="J210" i="32" s="1"/>
  <c r="ED20" i="13"/>
  <c r="J209" i="32" s="1"/>
  <c r="ED19" i="13"/>
  <c r="J208" i="32" s="1"/>
  <c r="BS18" i="12"/>
  <c r="BV67" i="12"/>
  <c r="J191" i="32" s="1"/>
  <c r="BV66" i="12"/>
  <c r="J190" i="32" s="1"/>
  <c r="BV65" i="12"/>
  <c r="J189" i="32" s="1"/>
  <c r="BV64" i="12"/>
  <c r="J188" i="32" s="1"/>
  <c r="BV63" i="12"/>
  <c r="J187" i="32" s="1"/>
  <c r="BV62" i="12"/>
  <c r="J186" i="32" s="1"/>
  <c r="BV61" i="12"/>
  <c r="J185" i="32" s="1"/>
  <c r="BV60" i="12"/>
  <c r="J184" i="32" s="1"/>
  <c r="BV59" i="12"/>
  <c r="J183" i="32" s="1"/>
  <c r="BV58" i="12"/>
  <c r="J182" i="32" s="1"/>
  <c r="BV57" i="12"/>
  <c r="J181" i="32" s="1"/>
  <c r="BV56" i="12"/>
  <c r="J180" i="32" s="1"/>
  <c r="BV55" i="12"/>
  <c r="J179" i="32" s="1"/>
  <c r="BV54" i="12"/>
  <c r="J178" i="32" s="1"/>
  <c r="BV53" i="12"/>
  <c r="J177" i="32" s="1"/>
  <c r="BV52" i="12"/>
  <c r="J176" i="32" s="1"/>
  <c r="BV51" i="12"/>
  <c r="J175" i="32" s="1"/>
  <c r="BV50" i="12"/>
  <c r="J174" i="32" s="1"/>
  <c r="BV49" i="12"/>
  <c r="J173" i="32" s="1"/>
  <c r="BV48" i="12"/>
  <c r="J172" i="32" s="1"/>
  <c r="BV47" i="12"/>
  <c r="J171" i="32" s="1"/>
  <c r="BV46" i="12"/>
  <c r="J170" i="32" s="1"/>
  <c r="BV45" i="12"/>
  <c r="J169" i="32" s="1"/>
  <c r="BV44" i="12"/>
  <c r="J168" i="32" s="1"/>
  <c r="BV43" i="12"/>
  <c r="J167" i="32" s="1"/>
  <c r="BV42" i="12"/>
  <c r="J166" i="32" s="1"/>
  <c r="BV41" i="12"/>
  <c r="J165" i="32" s="1"/>
  <c r="BV40" i="12"/>
  <c r="J164" i="32" s="1"/>
  <c r="BV39" i="12"/>
  <c r="J163" i="32" s="1"/>
  <c r="BV38" i="12"/>
  <c r="J162" i="32" s="1"/>
  <c r="BV37" i="12"/>
  <c r="J161" i="32" s="1"/>
  <c r="BV36" i="12"/>
  <c r="J160" i="32" s="1"/>
  <c r="BV35" i="12"/>
  <c r="J159" i="32" s="1"/>
  <c r="BV34" i="12"/>
  <c r="J158" i="32" s="1"/>
  <c r="BV33" i="12"/>
  <c r="J157" i="32" s="1"/>
  <c r="BV32" i="12"/>
  <c r="J156" i="32" s="1"/>
  <c r="BV31" i="12"/>
  <c r="J155" i="32" s="1"/>
  <c r="BV30" i="12"/>
  <c r="J154" i="32" s="1"/>
  <c r="BV29" i="12"/>
  <c r="J153" i="32" s="1"/>
  <c r="BV28" i="12"/>
  <c r="J152" i="32" s="1"/>
  <c r="BV27" i="12"/>
  <c r="J151" i="32" s="1"/>
  <c r="BV26" i="12"/>
  <c r="J150" i="32" s="1"/>
  <c r="BV25" i="12"/>
  <c r="J149" i="32" s="1"/>
  <c r="BV24" i="12"/>
  <c r="J148" i="32" s="1"/>
  <c r="BV22" i="12"/>
  <c r="J146" i="32" s="1"/>
  <c r="BV21" i="12"/>
  <c r="J145" i="32" s="1"/>
  <c r="BV20" i="12"/>
  <c r="J144" i="32" s="1"/>
  <c r="BV19" i="12"/>
  <c r="J143" i="32" s="1"/>
  <c r="BV61" i="11"/>
  <c r="J127" i="32" s="1"/>
  <c r="BV60" i="11"/>
  <c r="J126" i="32" s="1"/>
  <c r="BV59" i="11"/>
  <c r="J125" i="32" s="1"/>
  <c r="BV58" i="11"/>
  <c r="J124" i="32" s="1"/>
  <c r="BV57" i="11"/>
  <c r="J123" i="32" s="1"/>
  <c r="BV56" i="11"/>
  <c r="J122" i="32" s="1"/>
  <c r="BV55" i="11"/>
  <c r="J121" i="32" s="1"/>
  <c r="BV54" i="11"/>
  <c r="J120" i="32" s="1"/>
  <c r="BV53" i="11"/>
  <c r="J119" i="32" s="1"/>
  <c r="BV52" i="11"/>
  <c r="J118" i="32" s="1"/>
  <c r="BV51" i="11"/>
  <c r="J117" i="32" s="1"/>
  <c r="BV50" i="11"/>
  <c r="J116" i="32" s="1"/>
  <c r="BV49" i="11"/>
  <c r="J115" i="32" s="1"/>
  <c r="BV48" i="11"/>
  <c r="J114" i="32" s="1"/>
  <c r="BV47" i="11"/>
  <c r="J113" i="32" s="1"/>
  <c r="BV46" i="11"/>
  <c r="J112" i="32" s="1"/>
  <c r="BV45" i="11"/>
  <c r="J111" i="32" s="1"/>
  <c r="BV44" i="11"/>
  <c r="J110" i="32" s="1"/>
  <c r="BV43" i="11"/>
  <c r="J109" i="32" s="1"/>
  <c r="BV42" i="11"/>
  <c r="J108" i="32" s="1"/>
  <c r="BV41" i="11"/>
  <c r="J107" i="32" s="1"/>
  <c r="BV40" i="11"/>
  <c r="J106" i="32" s="1"/>
  <c r="BV39" i="11"/>
  <c r="J105" i="32" s="1"/>
  <c r="BV38" i="11"/>
  <c r="J104" i="32" s="1"/>
  <c r="BV37" i="11"/>
  <c r="J103" i="32" s="1"/>
  <c r="BV36" i="11"/>
  <c r="J102" i="32" s="1"/>
  <c r="BV35" i="11"/>
  <c r="J101" i="32" s="1"/>
  <c r="BV34" i="11"/>
  <c r="J100" i="32" s="1"/>
  <c r="BV33" i="11"/>
  <c r="J99" i="32" s="1"/>
  <c r="BV32" i="11"/>
  <c r="J98" i="32" s="1"/>
  <c r="BV31" i="11"/>
  <c r="J97" i="32" s="1"/>
  <c r="BV30" i="11"/>
  <c r="J96" i="32" s="1"/>
  <c r="BV29" i="11"/>
  <c r="J95" i="32" s="1"/>
  <c r="BV28" i="11"/>
  <c r="J94" i="32" s="1"/>
  <c r="BV27" i="11"/>
  <c r="J93" i="32" s="1"/>
  <c r="BV26" i="11"/>
  <c r="J92" i="32" s="1"/>
  <c r="BV25" i="11"/>
  <c r="J91" i="32" s="1"/>
  <c r="BV24" i="11"/>
  <c r="J90" i="32" s="1"/>
  <c r="BV22" i="11"/>
  <c r="J88" i="32" s="1"/>
  <c r="BV21" i="11"/>
  <c r="J87" i="32" s="1"/>
  <c r="BV20" i="11"/>
  <c r="J86" i="32" s="1"/>
  <c r="BP73" i="3"/>
  <c r="D71" i="32" s="1"/>
  <c r="BV71" i="3"/>
  <c r="J69" i="32" s="1"/>
  <c r="BV70" i="3"/>
  <c r="J68" i="32" s="1"/>
  <c r="BV69" i="3"/>
  <c r="J67" i="32" s="1"/>
  <c r="BV68" i="3"/>
  <c r="J66" i="32" s="1"/>
  <c r="BV67" i="3"/>
  <c r="J65" i="32" s="1"/>
  <c r="BV66" i="3"/>
  <c r="J64" i="32" s="1"/>
  <c r="BV65" i="3"/>
  <c r="J63" i="32" s="1"/>
  <c r="BV64" i="3"/>
  <c r="J62" i="32" s="1"/>
  <c r="BV63" i="3"/>
  <c r="J61" i="32" s="1"/>
  <c r="BV62" i="3"/>
  <c r="J60" i="32" s="1"/>
  <c r="BV61" i="3"/>
  <c r="J59" i="32" s="1"/>
  <c r="BV60" i="3"/>
  <c r="J58" i="32" s="1"/>
  <c r="BV59" i="3"/>
  <c r="J57" i="32" s="1"/>
  <c r="BV58" i="3"/>
  <c r="J56" i="32" s="1"/>
  <c r="BV57" i="3"/>
  <c r="J55" i="32" s="1"/>
  <c r="BV56" i="3"/>
  <c r="J54" i="32" s="1"/>
  <c r="BV55" i="3"/>
  <c r="J53" i="32" s="1"/>
  <c r="BV54" i="3"/>
  <c r="J52" i="32" s="1"/>
  <c r="BV53" i="3"/>
  <c r="J51" i="32" s="1"/>
  <c r="BV52" i="3"/>
  <c r="J50" i="32" s="1"/>
  <c r="BV51" i="3"/>
  <c r="J49" i="32" s="1"/>
  <c r="BV50" i="3"/>
  <c r="J48" i="32" s="1"/>
  <c r="BV49" i="3"/>
  <c r="J47" i="32" s="1"/>
  <c r="BV48" i="3"/>
  <c r="J46" i="32" s="1"/>
  <c r="BV47" i="3"/>
  <c r="J45" i="32" s="1"/>
  <c r="BV46" i="3"/>
  <c r="J44" i="32" s="1"/>
  <c r="BV45" i="3"/>
  <c r="J43" i="32" s="1"/>
  <c r="BV44" i="3"/>
  <c r="J42" i="32" s="1"/>
  <c r="BV43" i="3"/>
  <c r="J41" i="32" s="1"/>
  <c r="BV42" i="3"/>
  <c r="J40" i="32" s="1"/>
  <c r="BV41" i="3"/>
  <c r="J39" i="32" s="1"/>
  <c r="BV40" i="3"/>
  <c r="J38" i="32" s="1"/>
  <c r="BV39" i="3"/>
  <c r="J37" i="32" s="1"/>
  <c r="BV38" i="3"/>
  <c r="J36" i="32" s="1"/>
  <c r="BV37" i="3"/>
  <c r="J35" i="32" s="1"/>
  <c r="BV36" i="3"/>
  <c r="J34" i="32" s="1"/>
  <c r="BV35" i="3"/>
  <c r="J33" i="32" s="1"/>
  <c r="BV34" i="3"/>
  <c r="J32" i="32" s="1"/>
  <c r="BV33" i="3"/>
  <c r="J31" i="32" s="1"/>
  <c r="BV32" i="3"/>
  <c r="J30" i="32" s="1"/>
  <c r="BV31" i="3"/>
  <c r="J29" i="32" s="1"/>
  <c r="BV30" i="3"/>
  <c r="J28" i="32" s="1"/>
  <c r="BV29" i="3"/>
  <c r="J27" i="32" s="1"/>
  <c r="BV28" i="3"/>
  <c r="J26" i="32" s="1"/>
  <c r="BV27" i="3"/>
  <c r="J25" i="32" s="1"/>
  <c r="BV26" i="3"/>
  <c r="J24" i="32" s="1"/>
  <c r="BV25" i="3"/>
  <c r="J23" i="32" s="1"/>
  <c r="BV24" i="3"/>
  <c r="J22" i="32" s="1"/>
  <c r="BV23" i="3"/>
  <c r="J21" i="32" s="1"/>
  <c r="BV22" i="3"/>
  <c r="J20" i="32" s="1"/>
  <c r="BV21" i="3"/>
  <c r="J19" i="32" s="1"/>
  <c r="BV20" i="3"/>
  <c r="J18" i="32" s="1"/>
  <c r="BV19" i="3"/>
  <c r="J17" i="32" s="1"/>
  <c r="J66" i="12"/>
  <c r="J61" i="12"/>
  <c r="J66" i="13"/>
  <c r="J27" i="23"/>
  <c r="D331" i="32"/>
  <c r="EC12" i="13"/>
  <c r="I9" i="31" s="1"/>
  <c r="EC11" i="13"/>
  <c r="EC10" i="13"/>
  <c r="E11" i="29" s="1"/>
  <c r="EC9" i="13"/>
  <c r="F9" i="31" s="1"/>
  <c r="EA18" i="13"/>
  <c r="G207" i="32" s="1"/>
  <c r="DZ18" i="13"/>
  <c r="DY18" i="13"/>
  <c r="DX18" i="13"/>
  <c r="D207" i="32" s="1"/>
  <c r="I65" i="13"/>
  <c r="I57" i="13"/>
  <c r="I45" i="13"/>
  <c r="I44" i="13"/>
  <c r="J44" i="13" s="1"/>
  <c r="I43" i="13"/>
  <c r="J43" i="13" s="1"/>
  <c r="I42" i="13"/>
  <c r="J42" i="13" s="1"/>
  <c r="I41" i="13"/>
  <c r="J41" i="13" s="1"/>
  <c r="BR18" i="12"/>
  <c r="BQ18" i="12"/>
  <c r="BP18" i="12"/>
  <c r="D142" i="32" s="1"/>
  <c r="BS18" i="11"/>
  <c r="BR18" i="11"/>
  <c r="BQ18" i="11"/>
  <c r="E84" i="32" s="1"/>
  <c r="BP18" i="11"/>
  <c r="BQ18" i="3"/>
  <c r="BR18" i="3"/>
  <c r="BS18" i="3"/>
  <c r="BP18" i="3"/>
  <c r="BU12" i="12"/>
  <c r="D13" i="29" s="1"/>
  <c r="BU11" i="12"/>
  <c r="BU10" i="12"/>
  <c r="I134" i="32" s="1"/>
  <c r="BU9" i="12"/>
  <c r="F8" i="31" s="1"/>
  <c r="BU8" i="12"/>
  <c r="M8" i="29" s="1"/>
  <c r="I64" i="12"/>
  <c r="I46" i="12"/>
  <c r="J46" i="12" s="1"/>
  <c r="I57" i="12"/>
  <c r="J57" i="12" s="1"/>
  <c r="I56" i="12"/>
  <c r="J56" i="12" s="1"/>
  <c r="I47" i="12"/>
  <c r="I45" i="12"/>
  <c r="J45" i="12" s="1"/>
  <c r="I44" i="12"/>
  <c r="J44" i="12" s="1"/>
  <c r="I43" i="12"/>
  <c r="J43" i="12" s="1"/>
  <c r="I42" i="12"/>
  <c r="J42" i="12" s="1"/>
  <c r="G69" i="12"/>
  <c r="I39" i="12"/>
  <c r="J39" i="12" s="1"/>
  <c r="I38" i="12"/>
  <c r="J38" i="12" s="1"/>
  <c r="I37" i="12"/>
  <c r="J37" i="12" s="1"/>
  <c r="I36" i="12"/>
  <c r="J36" i="12" s="1"/>
  <c r="I41" i="12"/>
  <c r="J41" i="12" s="1"/>
  <c r="I40" i="12"/>
  <c r="J40" i="12" s="1"/>
  <c r="I57" i="11"/>
  <c r="J57" i="11" s="1"/>
  <c r="K57" i="11" s="1"/>
  <c r="I56" i="11"/>
  <c r="J56" i="11" s="1"/>
  <c r="K56" i="11" s="1"/>
  <c r="BU8" i="11"/>
  <c r="L8" i="29" s="1"/>
  <c r="BU12" i="11"/>
  <c r="I78" i="32" s="1"/>
  <c r="BU11" i="11"/>
  <c r="I77" i="32" s="1"/>
  <c r="BU10" i="11"/>
  <c r="BU9" i="11"/>
  <c r="I75" i="32" s="1"/>
  <c r="I52" i="11"/>
  <c r="I51" i="11"/>
  <c r="J51" i="11" s="1"/>
  <c r="I60" i="11"/>
  <c r="J60" i="11" s="1"/>
  <c r="I59" i="11"/>
  <c r="J59" i="11" s="1"/>
  <c r="I58" i="11"/>
  <c r="G62" i="11"/>
  <c r="BU8" i="3"/>
  <c r="K8" i="29" s="1"/>
  <c r="I62" i="3"/>
  <c r="J62" i="3" s="1"/>
  <c r="I58" i="3"/>
  <c r="J58" i="3" s="1"/>
  <c r="I59" i="3"/>
  <c r="J59" i="3" s="1"/>
  <c r="I60" i="3"/>
  <c r="J60" i="3" s="1"/>
  <c r="I61" i="3"/>
  <c r="J61" i="3" s="1"/>
  <c r="I63" i="3"/>
  <c r="J63" i="3" s="1"/>
  <c r="G72" i="3"/>
  <c r="BP6" i="3"/>
  <c r="BU12" i="3"/>
  <c r="I6" i="31" s="1"/>
  <c r="BU11" i="3"/>
  <c r="I9" i="32" s="1"/>
  <c r="B12" i="29" s="1"/>
  <c r="AD8" i="4"/>
  <c r="J65" i="13"/>
  <c r="K65" i="13" s="1"/>
  <c r="J61" i="11"/>
  <c r="J45" i="13"/>
  <c r="J47" i="12"/>
  <c r="J57" i="13"/>
  <c r="K57" i="13" s="1"/>
  <c r="BU10" i="3"/>
  <c r="BU9" i="3"/>
  <c r="G82" i="23"/>
  <c r="I66" i="23"/>
  <c r="J66" i="23" s="1"/>
  <c r="K66" i="23" s="1"/>
  <c r="L66" i="23" s="1"/>
  <c r="I65" i="23"/>
  <c r="I64" i="23"/>
  <c r="J64" i="23" s="1"/>
  <c r="I62" i="23"/>
  <c r="J62" i="23"/>
  <c r="K62" i="23" s="1"/>
  <c r="L62" i="23" s="1"/>
  <c r="I61" i="23"/>
  <c r="J61" i="23" s="1"/>
  <c r="I60" i="23"/>
  <c r="J60" i="23" s="1"/>
  <c r="I59" i="23"/>
  <c r="J59" i="23" s="1"/>
  <c r="I58" i="23"/>
  <c r="J58" i="23" s="1"/>
  <c r="I57" i="23"/>
  <c r="J57" i="23" s="1"/>
  <c r="I56" i="23"/>
  <c r="I55" i="23"/>
  <c r="J55" i="23" s="1"/>
  <c r="I54" i="23"/>
  <c r="J54" i="23" s="1"/>
  <c r="I53" i="23"/>
  <c r="J53" i="23" s="1"/>
  <c r="I52" i="23"/>
  <c r="J52" i="23" s="1"/>
  <c r="I46" i="23"/>
  <c r="J46" i="23" s="1"/>
  <c r="I45" i="23"/>
  <c r="J45" i="23" s="1"/>
  <c r="I44" i="23"/>
  <c r="J44" i="23" s="1"/>
  <c r="I43" i="23"/>
  <c r="J43" i="23" s="1"/>
  <c r="I42" i="23"/>
  <c r="J42" i="23" s="1"/>
  <c r="I41" i="23"/>
  <c r="J41" i="23" s="1"/>
  <c r="I40" i="23"/>
  <c r="J40" i="23"/>
  <c r="I39" i="23"/>
  <c r="I38" i="23"/>
  <c r="J38" i="23" s="1"/>
  <c r="I37" i="23"/>
  <c r="J37" i="23" s="1"/>
  <c r="I36" i="23"/>
  <c r="J36" i="23" s="1"/>
  <c r="I35" i="23"/>
  <c r="J35" i="23" s="1"/>
  <c r="I34" i="23"/>
  <c r="J34" i="23" s="1"/>
  <c r="I33" i="23"/>
  <c r="J33" i="23" s="1"/>
  <c r="I32" i="23"/>
  <c r="J32" i="23" s="1"/>
  <c r="I31" i="23"/>
  <c r="J31" i="23" s="1"/>
  <c r="I56" i="13"/>
  <c r="G69" i="13"/>
  <c r="B20" i="19"/>
  <c r="B274" i="32" s="1"/>
  <c r="H19" i="11"/>
  <c r="M18" i="11" s="1"/>
  <c r="I51" i="13"/>
  <c r="J51" i="13" s="1"/>
  <c r="I50" i="13"/>
  <c r="I49" i="13"/>
  <c r="I48" i="13"/>
  <c r="I47" i="13"/>
  <c r="J47" i="13" s="1"/>
  <c r="I46" i="13"/>
  <c r="J46" i="13" s="1"/>
  <c r="I35" i="12"/>
  <c r="J35" i="12" s="1"/>
  <c r="I30" i="13"/>
  <c r="J30" i="13" s="1"/>
  <c r="I29" i="13"/>
  <c r="J29" i="13" s="1"/>
  <c r="I26" i="13"/>
  <c r="J26" i="13" s="1"/>
  <c r="I25" i="13"/>
  <c r="J25" i="13" s="1"/>
  <c r="I28" i="13"/>
  <c r="J28" i="13" s="1"/>
  <c r="I27" i="13"/>
  <c r="J27" i="13" s="1"/>
  <c r="I51" i="12"/>
  <c r="I50" i="12"/>
  <c r="J50" i="12" s="1"/>
  <c r="I49" i="12"/>
  <c r="J49" i="12" s="1"/>
  <c r="I48" i="12"/>
  <c r="J48" i="12" s="1"/>
  <c r="I60" i="13"/>
  <c r="J60" i="13" s="1"/>
  <c r="I59" i="13"/>
  <c r="I58" i="13"/>
  <c r="I55" i="13"/>
  <c r="I54" i="13"/>
  <c r="J54" i="13" s="1"/>
  <c r="I53" i="13"/>
  <c r="J53" i="13" s="1"/>
  <c r="I52" i="13"/>
  <c r="J52" i="13" s="1"/>
  <c r="I40" i="13"/>
  <c r="I39" i="13"/>
  <c r="J39" i="13" s="1"/>
  <c r="I38" i="13"/>
  <c r="I37" i="13"/>
  <c r="J37" i="13" s="1"/>
  <c r="I36" i="13"/>
  <c r="J36" i="13" s="1"/>
  <c r="I35" i="13"/>
  <c r="J35" i="13" s="1"/>
  <c r="I34" i="13"/>
  <c r="J34" i="13" s="1"/>
  <c r="I33" i="13"/>
  <c r="J33" i="13" s="1"/>
  <c r="I32" i="13"/>
  <c r="J32" i="13" s="1"/>
  <c r="I31" i="13"/>
  <c r="J31" i="13" s="1"/>
  <c r="K31" i="13" s="1"/>
  <c r="L31" i="13" s="1"/>
  <c r="B20" i="13"/>
  <c r="B209" i="32" s="1"/>
  <c r="I68" i="3"/>
  <c r="J68" i="3" s="1"/>
  <c r="I70" i="3"/>
  <c r="J70" i="3" s="1"/>
  <c r="I71" i="3"/>
  <c r="J71" i="3" s="1"/>
  <c r="I69" i="3"/>
  <c r="J69" i="3" s="1"/>
  <c r="I67" i="3"/>
  <c r="J48" i="13"/>
  <c r="J49" i="13"/>
  <c r="J55" i="13"/>
  <c r="J50" i="13"/>
  <c r="J56" i="13"/>
  <c r="K56" i="13" s="1"/>
  <c r="L56" i="13" s="1"/>
  <c r="J58" i="13"/>
  <c r="J56" i="23"/>
  <c r="J65" i="23"/>
  <c r="J38" i="13"/>
  <c r="J40" i="13"/>
  <c r="J39" i="23"/>
  <c r="J59" i="13"/>
  <c r="J51" i="12"/>
  <c r="I34" i="3"/>
  <c r="J34" i="3" s="1"/>
  <c r="I33" i="3"/>
  <c r="J33" i="3" s="1"/>
  <c r="I32" i="3"/>
  <c r="J32" i="3" s="1"/>
  <c r="I31" i="3"/>
  <c r="J31" i="3" s="1"/>
  <c r="J64" i="12"/>
  <c r="K64" i="12" s="1"/>
  <c r="I60" i="12"/>
  <c r="J60" i="12" s="1"/>
  <c r="K60" i="12" s="1"/>
  <c r="I59" i="12"/>
  <c r="J59" i="12" s="1"/>
  <c r="I58" i="12"/>
  <c r="J58" i="12" s="1"/>
  <c r="I55" i="12"/>
  <c r="J55" i="12" s="1"/>
  <c r="I54" i="12"/>
  <c r="J54" i="12" s="1"/>
  <c r="I53" i="12"/>
  <c r="J53" i="12" s="1"/>
  <c r="I52" i="12"/>
  <c r="J52" i="12" s="1"/>
  <c r="I34" i="12"/>
  <c r="J34" i="12" s="1"/>
  <c r="I33" i="12"/>
  <c r="J33" i="12" s="1"/>
  <c r="I32" i="12"/>
  <c r="J32" i="12" s="1"/>
  <c r="I31" i="12"/>
  <c r="J31" i="12" s="1"/>
  <c r="K31" i="12" s="1"/>
  <c r="L31" i="12" s="1"/>
  <c r="I30" i="12"/>
  <c r="J30" i="12" s="1"/>
  <c r="I29" i="12"/>
  <c r="J29" i="12" s="1"/>
  <c r="I28" i="12"/>
  <c r="J28" i="12" s="1"/>
  <c r="I27" i="12"/>
  <c r="J27" i="12" s="1"/>
  <c r="I26" i="12"/>
  <c r="J26" i="12" s="1"/>
  <c r="I25" i="12"/>
  <c r="B20" i="12"/>
  <c r="B21" i="12" s="1"/>
  <c r="J25" i="12"/>
  <c r="I55" i="11"/>
  <c r="J55" i="11" s="1"/>
  <c r="K55" i="11" s="1"/>
  <c r="I31" i="11"/>
  <c r="J31" i="11" s="1"/>
  <c r="K31" i="11" s="1"/>
  <c r="I54" i="11"/>
  <c r="J54" i="11" s="1"/>
  <c r="I53" i="11"/>
  <c r="I50" i="11"/>
  <c r="J50" i="11" s="1"/>
  <c r="I49" i="11"/>
  <c r="J49" i="11" s="1"/>
  <c r="I48" i="11"/>
  <c r="J48" i="11" s="1"/>
  <c r="I47" i="11"/>
  <c r="J47" i="11" s="1"/>
  <c r="I46" i="11"/>
  <c r="J46" i="11" s="1"/>
  <c r="I45" i="11"/>
  <c r="I44" i="11"/>
  <c r="J44" i="11" s="1"/>
  <c r="I43" i="11"/>
  <c r="I42" i="11"/>
  <c r="J42" i="11" s="1"/>
  <c r="I41" i="11"/>
  <c r="J41" i="11" s="1"/>
  <c r="I40" i="11"/>
  <c r="I39" i="11"/>
  <c r="I38" i="11"/>
  <c r="J38" i="11" s="1"/>
  <c r="I37" i="11"/>
  <c r="J37" i="11" s="1"/>
  <c r="I36" i="11"/>
  <c r="J36" i="11" s="1"/>
  <c r="I35" i="11"/>
  <c r="J35" i="11" s="1"/>
  <c r="I34" i="11"/>
  <c r="J34" i="11" s="1"/>
  <c r="I33" i="11"/>
  <c r="I32" i="11"/>
  <c r="J32" i="11" s="1"/>
  <c r="I30" i="11"/>
  <c r="J30" i="11" s="1"/>
  <c r="I29" i="11"/>
  <c r="J29" i="11" s="1"/>
  <c r="I28" i="11"/>
  <c r="I27" i="11"/>
  <c r="J27" i="11" s="1"/>
  <c r="I26" i="11"/>
  <c r="I25" i="11"/>
  <c r="J25" i="11" s="1"/>
  <c r="B20" i="11"/>
  <c r="B86" i="32" s="1"/>
  <c r="I66" i="3"/>
  <c r="J66" i="3" s="1"/>
  <c r="K66" i="3" s="1"/>
  <c r="L66" i="3" s="1"/>
  <c r="I65" i="3"/>
  <c r="J65" i="3" s="1"/>
  <c r="K65" i="3" s="1"/>
  <c r="L65" i="3" s="1"/>
  <c r="I53" i="3"/>
  <c r="J53" i="3" s="1"/>
  <c r="I52" i="3"/>
  <c r="J52" i="3" s="1"/>
  <c r="I51" i="3"/>
  <c r="J51" i="3" s="1"/>
  <c r="I50" i="3"/>
  <c r="J50" i="3" s="1"/>
  <c r="I49" i="3"/>
  <c r="J49" i="3" s="1"/>
  <c r="I48" i="3"/>
  <c r="J48" i="3" s="1"/>
  <c r="J67" i="3"/>
  <c r="I57" i="3"/>
  <c r="J57" i="3" s="1"/>
  <c r="I56" i="3"/>
  <c r="J56" i="3" s="1"/>
  <c r="I55" i="3"/>
  <c r="J55" i="3" s="1"/>
  <c r="I47" i="3"/>
  <c r="J47" i="3" s="1"/>
  <c r="I46" i="3"/>
  <c r="J46" i="3" s="1"/>
  <c r="I45" i="3"/>
  <c r="J45" i="3" s="1"/>
  <c r="I44" i="3"/>
  <c r="J44" i="3" s="1"/>
  <c r="I43" i="3"/>
  <c r="J43" i="3" s="1"/>
  <c r="I42" i="3"/>
  <c r="J42" i="3" s="1"/>
  <c r="I37" i="3"/>
  <c r="J37" i="3" s="1"/>
  <c r="I36" i="3"/>
  <c r="J36" i="3" s="1"/>
  <c r="I35" i="3"/>
  <c r="J35" i="3" s="1"/>
  <c r="I30" i="3"/>
  <c r="J30" i="3" s="1"/>
  <c r="I29" i="3"/>
  <c r="I28" i="3"/>
  <c r="J28" i="3" s="1"/>
  <c r="I27" i="3"/>
  <c r="J27" i="3" s="1"/>
  <c r="I26" i="3"/>
  <c r="J26" i="3" s="1"/>
  <c r="I25" i="3"/>
  <c r="J25" i="3" s="1"/>
  <c r="I24" i="3"/>
  <c r="J24" i="3" s="1"/>
  <c r="I23" i="3"/>
  <c r="J23" i="3" s="1"/>
  <c r="I22" i="3"/>
  <c r="J22" i="3" s="1"/>
  <c r="I21" i="3"/>
  <c r="J21" i="3" s="1"/>
  <c r="I64" i="3"/>
  <c r="J64" i="3" s="1"/>
  <c r="K64" i="3" s="1"/>
  <c r="L64" i="3" s="1"/>
  <c r="I54" i="3"/>
  <c r="J54" i="3" s="1"/>
  <c r="K54" i="3" s="1"/>
  <c r="L54" i="3" s="1"/>
  <c r="I41" i="3"/>
  <c r="J41" i="3" s="1"/>
  <c r="I40" i="3"/>
  <c r="J40" i="3" s="1"/>
  <c r="I39" i="3"/>
  <c r="J39" i="3" s="1"/>
  <c r="I38" i="3"/>
  <c r="J38" i="3" s="1"/>
  <c r="J26" i="11"/>
  <c r="J28" i="11"/>
  <c r="J29" i="3"/>
  <c r="I19" i="3"/>
  <c r="J19" i="3" s="1"/>
  <c r="B20" i="3"/>
  <c r="B18" i="32" s="1"/>
  <c r="B21" i="19"/>
  <c r="B275" i="32" s="1"/>
  <c r="N12" i="12" l="1"/>
  <c r="R14" i="12" s="1"/>
  <c r="H12" i="12"/>
  <c r="L14" i="12" s="1"/>
  <c r="AF12" i="12"/>
  <c r="AJ14" i="12" s="1"/>
  <c r="AR12" i="11"/>
  <c r="AV14" i="11" s="1"/>
  <c r="H12" i="11"/>
  <c r="AL12" i="12"/>
  <c r="AP14" i="12" s="1"/>
  <c r="AL12" i="19"/>
  <c r="AL12" i="13"/>
  <c r="DR12" i="23"/>
  <c r="Z12" i="23"/>
  <c r="GR12" i="19"/>
  <c r="H12" i="19"/>
  <c r="T12" i="23"/>
  <c r="BD12" i="12"/>
  <c r="BH14" i="12" s="1"/>
  <c r="CT12" i="19"/>
  <c r="DR12" i="13"/>
  <c r="BJ12" i="23"/>
  <c r="IB12" i="19"/>
  <c r="AR12" i="19"/>
  <c r="BP12" i="13"/>
  <c r="N12" i="13"/>
  <c r="Z12" i="12"/>
  <c r="AD14" i="12" s="1"/>
  <c r="T12" i="12"/>
  <c r="X14" i="12" s="1"/>
  <c r="BJ12" i="12"/>
  <c r="BN14" i="12" s="1"/>
  <c r="N8" i="29"/>
  <c r="P10" i="29" s="1"/>
  <c r="BD12" i="23"/>
  <c r="HV12" i="19"/>
  <c r="AX12" i="23"/>
  <c r="BD12" i="13"/>
  <c r="CZ12" i="23"/>
  <c r="FZ12" i="19"/>
  <c r="CH12" i="19"/>
  <c r="DF12" i="13"/>
  <c r="CT12" i="23"/>
  <c r="IN12" i="19"/>
  <c r="EV12" i="19"/>
  <c r="BD12" i="19"/>
  <c r="CZ12" i="13"/>
  <c r="CB12" i="13"/>
  <c r="BV12" i="13"/>
  <c r="CN12" i="23"/>
  <c r="IH12" i="19"/>
  <c r="EP12" i="19"/>
  <c r="AX12" i="19"/>
  <c r="DF12" i="23"/>
  <c r="GF12" i="19"/>
  <c r="CN12" i="19"/>
  <c r="DL12" i="13"/>
  <c r="T12" i="13"/>
  <c r="JU28" i="19"/>
  <c r="JU71" i="19"/>
  <c r="JU63" i="19"/>
  <c r="JU34" i="19"/>
  <c r="JU65" i="19"/>
  <c r="JU49" i="19"/>
  <c r="JU61" i="19"/>
  <c r="JU74" i="19"/>
  <c r="JU50" i="19"/>
  <c r="JU24" i="19"/>
  <c r="JU47" i="19"/>
  <c r="JU60" i="19"/>
  <c r="JU26" i="19"/>
  <c r="JU43" i="19"/>
  <c r="JU64" i="19"/>
  <c r="JU52" i="19"/>
  <c r="JU55" i="19"/>
  <c r="JU21" i="19"/>
  <c r="JU73" i="19"/>
  <c r="JU67" i="19"/>
  <c r="JU51" i="19"/>
  <c r="JU42" i="19"/>
  <c r="JU22" i="19"/>
  <c r="JU20" i="19"/>
  <c r="JU66" i="19"/>
  <c r="JU75" i="19"/>
  <c r="JU30" i="19"/>
  <c r="JU53" i="19"/>
  <c r="JU40" i="19"/>
  <c r="JU72" i="19"/>
  <c r="JU57" i="19"/>
  <c r="JU37" i="19"/>
  <c r="JU27" i="19"/>
  <c r="JU59" i="19"/>
  <c r="JU48" i="19"/>
  <c r="JU62" i="19"/>
  <c r="JU69" i="19"/>
  <c r="JU45" i="19"/>
  <c r="JU33" i="19"/>
  <c r="JU46" i="19"/>
  <c r="JU29" i="19"/>
  <c r="JU44" i="19"/>
  <c r="JU39" i="19"/>
  <c r="JU68" i="19"/>
  <c r="JU70" i="19"/>
  <c r="JU36" i="19"/>
  <c r="JU23" i="19"/>
  <c r="JU32" i="19"/>
  <c r="JU56" i="19"/>
  <c r="JU54" i="19"/>
  <c r="JU58" i="19"/>
  <c r="JU31" i="19"/>
  <c r="JU41" i="19"/>
  <c r="JU38" i="19"/>
  <c r="JU35" i="19"/>
  <c r="JU25" i="19"/>
  <c r="JT28" i="19"/>
  <c r="JT47" i="19"/>
  <c r="JT39" i="19"/>
  <c r="JT66" i="19"/>
  <c r="JT50" i="19"/>
  <c r="JT22" i="19"/>
  <c r="JT23" i="19"/>
  <c r="JT60" i="19"/>
  <c r="JT61" i="19"/>
  <c r="JT71" i="19"/>
  <c r="JT74" i="19"/>
  <c r="JT29" i="19"/>
  <c r="JT46" i="19"/>
  <c r="JT64" i="19"/>
  <c r="JT75" i="19"/>
  <c r="JT59" i="19"/>
  <c r="JT51" i="19"/>
  <c r="JT27" i="19"/>
  <c r="JT68" i="19"/>
  <c r="JT26" i="19"/>
  <c r="JT65" i="19"/>
  <c r="JT49" i="19"/>
  <c r="JT37" i="19"/>
  <c r="JT67" i="19"/>
  <c r="JT48" i="19"/>
  <c r="JT70" i="19"/>
  <c r="JT42" i="19"/>
  <c r="JT72" i="19"/>
  <c r="JT44" i="19"/>
  <c r="JT30" i="19"/>
  <c r="JT43" i="19"/>
  <c r="JT53" i="19"/>
  <c r="JT40" i="19"/>
  <c r="JT24" i="19"/>
  <c r="JT32" i="19"/>
  <c r="JT52" i="19"/>
  <c r="JT35" i="19"/>
  <c r="JT36" i="19"/>
  <c r="JT21" i="19"/>
  <c r="JT63" i="19"/>
  <c r="JT55" i="19"/>
  <c r="JT62" i="19"/>
  <c r="JT69" i="19"/>
  <c r="JT45" i="19"/>
  <c r="JT33" i="19"/>
  <c r="JT34" i="19"/>
  <c r="JT25" i="19"/>
  <c r="JT38" i="19"/>
  <c r="JT58" i="19"/>
  <c r="JT41" i="19"/>
  <c r="JT56" i="19"/>
  <c r="JT54" i="19"/>
  <c r="JT20" i="19"/>
  <c r="JT57" i="19"/>
  <c r="JT31" i="19"/>
  <c r="JT73" i="19"/>
  <c r="ED12" i="19"/>
  <c r="CZ12" i="19"/>
  <c r="GL12" i="19"/>
  <c r="EJ12" i="19"/>
  <c r="JR28" i="19"/>
  <c r="JR27" i="19"/>
  <c r="JR74" i="19"/>
  <c r="JR36" i="19"/>
  <c r="JR64" i="19"/>
  <c r="JR30" i="19"/>
  <c r="JR31" i="19"/>
  <c r="JR67" i="19"/>
  <c r="JR37" i="19"/>
  <c r="JR29" i="19"/>
  <c r="JR60" i="19"/>
  <c r="JR61" i="19"/>
  <c r="JR71" i="19"/>
  <c r="JR47" i="19"/>
  <c r="JR49" i="19"/>
  <c r="JR58" i="19"/>
  <c r="JR39" i="19"/>
  <c r="JR66" i="19"/>
  <c r="JR53" i="19"/>
  <c r="JR46" i="19"/>
  <c r="JR40" i="19"/>
  <c r="JR72" i="19"/>
  <c r="JR59" i="19"/>
  <c r="JR43" i="19"/>
  <c r="JR62" i="19"/>
  <c r="JR45" i="19"/>
  <c r="JR33" i="19"/>
  <c r="JR22" i="19"/>
  <c r="JR24" i="19"/>
  <c r="JR32" i="19"/>
  <c r="JR50" i="19"/>
  <c r="JR75" i="19"/>
  <c r="JR51" i="19"/>
  <c r="JR68" i="19"/>
  <c r="JR70" i="19"/>
  <c r="JR21" i="19"/>
  <c r="JR48" i="19"/>
  <c r="JR42" i="19"/>
  <c r="JR52" i="19"/>
  <c r="JR63" i="19"/>
  <c r="JR69" i="19"/>
  <c r="JR44" i="19"/>
  <c r="JR55" i="19"/>
  <c r="JR34" i="19"/>
  <c r="JR65" i="19"/>
  <c r="JR26" i="19"/>
  <c r="JR23" i="19"/>
  <c r="JR38" i="19"/>
  <c r="JR41" i="19"/>
  <c r="JR25" i="19"/>
  <c r="JR20" i="19"/>
  <c r="JR56" i="19"/>
  <c r="JR57" i="19"/>
  <c r="JR73" i="19"/>
  <c r="JR54" i="19"/>
  <c r="JR35" i="19"/>
  <c r="JS28" i="19"/>
  <c r="JS44" i="19"/>
  <c r="JS55" i="19"/>
  <c r="JS37" i="19"/>
  <c r="JS65" i="19"/>
  <c r="JS33" i="19"/>
  <c r="JS50" i="19"/>
  <c r="JS66" i="19"/>
  <c r="JS34" i="19"/>
  <c r="JS22" i="19"/>
  <c r="JS25" i="19"/>
  <c r="JS36" i="19"/>
  <c r="JS75" i="19"/>
  <c r="JS59" i="19"/>
  <c r="JS43" i="19"/>
  <c r="JS48" i="19"/>
  <c r="JS70" i="19"/>
  <c r="JS62" i="19"/>
  <c r="JS64" i="19"/>
  <c r="JS24" i="19"/>
  <c r="JS60" i="19"/>
  <c r="JS61" i="19"/>
  <c r="JS52" i="19"/>
  <c r="JS35" i="19"/>
  <c r="JS27" i="19"/>
  <c r="JS51" i="19"/>
  <c r="JS68" i="19"/>
  <c r="JS69" i="19"/>
  <c r="JS45" i="19"/>
  <c r="JS23" i="19"/>
  <c r="JS67" i="19"/>
  <c r="JS42" i="19"/>
  <c r="JS29" i="19"/>
  <c r="JS26" i="19"/>
  <c r="JS63" i="19"/>
  <c r="JS49" i="19"/>
  <c r="JS71" i="19"/>
  <c r="JS47" i="19"/>
  <c r="JS30" i="19"/>
  <c r="JS53" i="19"/>
  <c r="JS40" i="19"/>
  <c r="JS21" i="19"/>
  <c r="JS39" i="19"/>
  <c r="JS74" i="19"/>
  <c r="JS57" i="19"/>
  <c r="JS56" i="19"/>
  <c r="JS20" i="19"/>
  <c r="JS58" i="19"/>
  <c r="JS38" i="19"/>
  <c r="JS46" i="19"/>
  <c r="JS31" i="19"/>
  <c r="JS73" i="19"/>
  <c r="JS41" i="19"/>
  <c r="JS54" i="19"/>
  <c r="JS32" i="19"/>
  <c r="JS72" i="19"/>
  <c r="CB12" i="23"/>
  <c r="IT12" i="19"/>
  <c r="FB12" i="19"/>
  <c r="BJ12" i="19"/>
  <c r="CH12" i="13"/>
  <c r="BV12" i="23"/>
  <c r="HP12" i="19"/>
  <c r="DX12" i="19"/>
  <c r="AF12" i="19"/>
  <c r="Z12" i="13"/>
  <c r="BP12" i="23"/>
  <c r="AR12" i="23"/>
  <c r="HJ12" i="19"/>
  <c r="DR12" i="19"/>
  <c r="Z12" i="19"/>
  <c r="AX12" i="13"/>
  <c r="CH12" i="23"/>
  <c r="IZ12" i="19"/>
  <c r="FH12" i="19"/>
  <c r="BP12" i="19"/>
  <c r="CN12" i="13"/>
  <c r="BJ12" i="13"/>
  <c r="AX12" i="12"/>
  <c r="BB14" i="12" s="1"/>
  <c r="AR12" i="12"/>
  <c r="AV14" i="12" s="1"/>
  <c r="N12" i="23"/>
  <c r="AF12" i="23"/>
  <c r="GX12" i="19"/>
  <c r="DF12" i="19"/>
  <c r="JL12" i="19"/>
  <c r="FT12" i="19"/>
  <c r="CB12" i="19"/>
  <c r="AF12" i="13"/>
  <c r="H12" i="13"/>
  <c r="T12" i="11"/>
  <c r="X14" i="11" s="1"/>
  <c r="BJ12" i="11"/>
  <c r="BN14" i="11" s="1"/>
  <c r="DL12" i="23"/>
  <c r="JF12" i="19"/>
  <c r="FN12" i="19"/>
  <c r="BV12" i="19"/>
  <c r="CT12" i="13"/>
  <c r="AL12" i="11"/>
  <c r="AP14" i="11" s="1"/>
  <c r="AL12" i="23"/>
  <c r="HD12" i="19"/>
  <c r="DL12" i="19"/>
  <c r="T12" i="19"/>
  <c r="AR12" i="13"/>
  <c r="BD12" i="11"/>
  <c r="BH14" i="11" s="1"/>
  <c r="AX12" i="11"/>
  <c r="BB14" i="11" s="1"/>
  <c r="Z12" i="11"/>
  <c r="AD14" i="11" s="1"/>
  <c r="H12" i="23"/>
  <c r="N12" i="11"/>
  <c r="R14" i="11" s="1"/>
  <c r="AF12" i="11"/>
  <c r="AJ14" i="11" s="1"/>
  <c r="BD12" i="3"/>
  <c r="BH14" i="3" s="1"/>
  <c r="H12" i="3"/>
  <c r="AL12" i="3"/>
  <c r="AP14" i="3" s="1"/>
  <c r="AF12" i="3"/>
  <c r="AJ14" i="3" s="1"/>
  <c r="T12" i="3"/>
  <c r="X14" i="3" s="1"/>
  <c r="BJ12" i="3"/>
  <c r="BN14" i="3" s="1"/>
  <c r="Z12" i="3"/>
  <c r="AD14" i="3" s="1"/>
  <c r="AX12" i="3"/>
  <c r="BB14" i="3" s="1"/>
  <c r="AR12" i="3"/>
  <c r="AV14" i="3" s="1"/>
  <c r="N12" i="3"/>
  <c r="R14" i="3" s="1"/>
  <c r="B22" i="19"/>
  <c r="B276" i="32" s="1"/>
  <c r="E272" i="32"/>
  <c r="B21" i="13"/>
  <c r="BV19" i="11"/>
  <c r="J85" i="32" s="1"/>
  <c r="B21" i="23"/>
  <c r="I19" i="23"/>
  <c r="J19" i="23" s="1"/>
  <c r="K19" i="23" s="1"/>
  <c r="A14" i="23"/>
  <c r="I19" i="13"/>
  <c r="J19" i="13" s="1"/>
  <c r="K19" i="13" s="1"/>
  <c r="L19" i="13" s="1"/>
  <c r="K52" i="13"/>
  <c r="L52" i="13" s="1"/>
  <c r="EC52" i="13" s="1"/>
  <c r="I241" i="32" s="1"/>
  <c r="I201" i="32"/>
  <c r="EB65" i="13"/>
  <c r="E39" i="29" s="1"/>
  <c r="E13" i="29"/>
  <c r="EB57" i="13"/>
  <c r="H246" i="32" s="1"/>
  <c r="E9" i="29"/>
  <c r="EB56" i="13"/>
  <c r="E37" i="29" s="1"/>
  <c r="I197" i="32"/>
  <c r="JR6" i="19"/>
  <c r="E9" i="31"/>
  <c r="EC56" i="13"/>
  <c r="I245" i="32" s="1"/>
  <c r="EC31" i="13"/>
  <c r="I220" i="32" s="1"/>
  <c r="EB31" i="13"/>
  <c r="H220" i="32" s="1"/>
  <c r="B21" i="3"/>
  <c r="BU31" i="12"/>
  <c r="I155" i="32" s="1"/>
  <c r="B22" i="12"/>
  <c r="B145" i="32"/>
  <c r="B144" i="32"/>
  <c r="B21" i="11"/>
  <c r="BP26" i="12"/>
  <c r="D150" i="32" s="1"/>
  <c r="I198" i="32"/>
  <c r="DY80" i="23"/>
  <c r="E406" i="32" s="1"/>
  <c r="BP66" i="3"/>
  <c r="D64" i="32" s="1"/>
  <c r="BQ59" i="12"/>
  <c r="E183" i="32" s="1"/>
  <c r="BS66" i="3"/>
  <c r="G64" i="32" s="1"/>
  <c r="BP24" i="3"/>
  <c r="D22" i="32" s="1"/>
  <c r="BQ43" i="3"/>
  <c r="E41" i="32" s="1"/>
  <c r="K54" i="12"/>
  <c r="L54" i="12" s="1"/>
  <c r="BP55" i="12"/>
  <c r="D179" i="32" s="1"/>
  <c r="K58" i="23"/>
  <c r="L58" i="23" s="1"/>
  <c r="EA27" i="13"/>
  <c r="G216" i="32" s="1"/>
  <c r="DY30" i="13"/>
  <c r="E219" i="32" s="1"/>
  <c r="DY45" i="13"/>
  <c r="E234" i="32" s="1"/>
  <c r="BP41" i="12"/>
  <c r="D165" i="32" s="1"/>
  <c r="K58" i="12"/>
  <c r="L58" i="12" s="1"/>
  <c r="F272" i="32"/>
  <c r="BP71" i="3"/>
  <c r="D69" i="32" s="1"/>
  <c r="K52" i="3"/>
  <c r="L52" i="3" s="1"/>
  <c r="BP49" i="3"/>
  <c r="D47" i="32" s="1"/>
  <c r="I10" i="32"/>
  <c r="B13" i="29" s="1"/>
  <c r="BP22" i="12"/>
  <c r="D146" i="32" s="1"/>
  <c r="BP40" i="3"/>
  <c r="D38" i="32" s="1"/>
  <c r="K31" i="23"/>
  <c r="L31" i="23" s="1"/>
  <c r="DY77" i="23"/>
  <c r="E403" i="32" s="1"/>
  <c r="DZ77" i="23"/>
  <c r="F403" i="32" s="1"/>
  <c r="D10" i="29"/>
  <c r="DY56" i="13"/>
  <c r="E245" i="32" s="1"/>
  <c r="BP66" i="12"/>
  <c r="D190" i="32" s="1"/>
  <c r="DX62" i="13"/>
  <c r="D251" i="32" s="1"/>
  <c r="BP27" i="11"/>
  <c r="D93" i="32" s="1"/>
  <c r="BQ34" i="12"/>
  <c r="E158" i="32" s="1"/>
  <c r="DX50" i="13"/>
  <c r="D239" i="32" s="1"/>
  <c r="DX47" i="13"/>
  <c r="D236" i="32" s="1"/>
  <c r="I133" i="32"/>
  <c r="BQ53" i="3"/>
  <c r="E51" i="32" s="1"/>
  <c r="E344" i="32"/>
  <c r="BU64" i="3"/>
  <c r="I62" i="32" s="1"/>
  <c r="BS46" i="3"/>
  <c r="G44" i="32" s="1"/>
  <c r="BP36" i="3"/>
  <c r="D34" i="32" s="1"/>
  <c r="K52" i="12"/>
  <c r="BP61" i="11"/>
  <c r="D127" i="32" s="1"/>
  <c r="DX36" i="13"/>
  <c r="D225" i="32" s="1"/>
  <c r="K42" i="3"/>
  <c r="L42" i="3" s="1"/>
  <c r="DY29" i="13"/>
  <c r="E218" i="32" s="1"/>
  <c r="BQ55" i="12"/>
  <c r="E179" i="32" s="1"/>
  <c r="EA62" i="13"/>
  <c r="G251" i="32" s="1"/>
  <c r="BR66" i="12"/>
  <c r="F190" i="32" s="1"/>
  <c r="I132" i="32"/>
  <c r="E8" i="31"/>
  <c r="BQ66" i="3"/>
  <c r="E64" i="32" s="1"/>
  <c r="BQ64" i="3"/>
  <c r="E62" i="32" s="1"/>
  <c r="DX77" i="23"/>
  <c r="D403" i="32" s="1"/>
  <c r="DX80" i="23"/>
  <c r="D406" i="32" s="1"/>
  <c r="H326" i="32"/>
  <c r="H310" i="32"/>
  <c r="I310" i="32"/>
  <c r="G7" i="31"/>
  <c r="C11" i="29"/>
  <c r="BU66" i="3"/>
  <c r="I64" i="32" s="1"/>
  <c r="I76" i="32"/>
  <c r="DX27" i="13"/>
  <c r="D216" i="32" s="1"/>
  <c r="EA21" i="13"/>
  <c r="G210" i="32" s="1"/>
  <c r="EA64" i="13"/>
  <c r="G253" i="32" s="1"/>
  <c r="I263" i="32"/>
  <c r="F10" i="31"/>
  <c r="EA48" i="13"/>
  <c r="G237" i="32" s="1"/>
  <c r="BP34" i="12"/>
  <c r="D158" i="32" s="1"/>
  <c r="G84" i="32"/>
  <c r="BS61" i="11"/>
  <c r="G127" i="32" s="1"/>
  <c r="BU62" i="3"/>
  <c r="BT64" i="3"/>
  <c r="BU54" i="3"/>
  <c r="I52" i="32" s="1"/>
  <c r="EA50" i="13"/>
  <c r="G239" i="32" s="1"/>
  <c r="EA45" i="13"/>
  <c r="G234" i="32" s="1"/>
  <c r="EA47" i="13"/>
  <c r="G236" i="32" s="1"/>
  <c r="EA40" i="13"/>
  <c r="G229" i="32" s="1"/>
  <c r="I6" i="32"/>
  <c r="B9" i="29" s="1"/>
  <c r="F10" i="29"/>
  <c r="BS53" i="3"/>
  <c r="G51" i="32" s="1"/>
  <c r="K31" i="3"/>
  <c r="L31" i="3" s="1"/>
  <c r="I279" i="32"/>
  <c r="BP38" i="12"/>
  <c r="D162" i="32" s="1"/>
  <c r="DX56" i="13"/>
  <c r="D245" i="32" s="1"/>
  <c r="DX64" i="13"/>
  <c r="D253" i="32" s="1"/>
  <c r="BP62" i="12"/>
  <c r="D186" i="32" s="1"/>
  <c r="D84" i="32"/>
  <c r="BP49" i="12"/>
  <c r="D173" i="32" s="1"/>
  <c r="EA29" i="13"/>
  <c r="G218" i="32" s="1"/>
  <c r="BR27" i="11"/>
  <c r="F93" i="32" s="1"/>
  <c r="K79" i="23"/>
  <c r="L79" i="23" s="1"/>
  <c r="K41" i="13"/>
  <c r="L41" i="13" s="1"/>
  <c r="EC41" i="13" s="1"/>
  <c r="I230" i="32" s="1"/>
  <c r="EA56" i="13"/>
  <c r="G245" i="32" s="1"/>
  <c r="BS64" i="3"/>
  <c r="G62" i="32" s="1"/>
  <c r="BQ49" i="12"/>
  <c r="E173" i="32" s="1"/>
  <c r="E10" i="29"/>
  <c r="BP30" i="12"/>
  <c r="D154" i="32" s="1"/>
  <c r="EA42" i="13"/>
  <c r="G231" i="32" s="1"/>
  <c r="H7" i="23"/>
  <c r="H7" i="13"/>
  <c r="D342" i="32"/>
  <c r="C18" i="29"/>
  <c r="D140" i="32"/>
  <c r="D18" i="29"/>
  <c r="B5" i="12"/>
  <c r="BP6" i="12" s="1"/>
  <c r="B5" i="13"/>
  <c r="DX6" i="13" s="1"/>
  <c r="BP6" i="11"/>
  <c r="H73" i="32" s="1"/>
  <c r="H131" i="32" s="1"/>
  <c r="H196" i="32" s="1"/>
  <c r="H261" i="32" s="1"/>
  <c r="H333" i="32" s="1"/>
  <c r="B5" i="23"/>
  <c r="DX6" i="23" s="1"/>
  <c r="G18" i="29"/>
  <c r="D270" i="32"/>
  <c r="F18" i="29"/>
  <c r="H5" i="32"/>
  <c r="D14" i="32"/>
  <c r="B18" i="29" s="1"/>
  <c r="D205" i="32"/>
  <c r="D82" i="32"/>
  <c r="E18" i="29"/>
  <c r="DX22" i="23"/>
  <c r="D348" i="32" s="1"/>
  <c r="DY22" i="23"/>
  <c r="E348" i="32" s="1"/>
  <c r="DY24" i="23"/>
  <c r="E350" i="32" s="1"/>
  <c r="DY27" i="23"/>
  <c r="E353" i="32" s="1"/>
  <c r="DX28" i="23"/>
  <c r="D354" i="32" s="1"/>
  <c r="DZ28" i="23"/>
  <c r="F354" i="32" s="1"/>
  <c r="DY32" i="23"/>
  <c r="E358" i="32" s="1"/>
  <c r="DY33" i="23"/>
  <c r="E359" i="32" s="1"/>
  <c r="DY35" i="23"/>
  <c r="E361" i="32" s="1"/>
  <c r="DX35" i="23"/>
  <c r="D361" i="32" s="1"/>
  <c r="DZ36" i="23"/>
  <c r="F362" i="32" s="1"/>
  <c r="DY39" i="23"/>
  <c r="E365" i="32" s="1"/>
  <c r="DY45" i="23"/>
  <c r="E371" i="32" s="1"/>
  <c r="DZ48" i="23"/>
  <c r="F374" i="32" s="1"/>
  <c r="DX48" i="23"/>
  <c r="D374" i="32" s="1"/>
  <c r="DY48" i="23"/>
  <c r="E374" i="32" s="1"/>
  <c r="DY51" i="23"/>
  <c r="E377" i="32" s="1"/>
  <c r="DX56" i="23"/>
  <c r="D382" i="32" s="1"/>
  <c r="DY56" i="23"/>
  <c r="E382" i="32" s="1"/>
  <c r="DY59" i="23"/>
  <c r="E385" i="32" s="1"/>
  <c r="DX59" i="23"/>
  <c r="D385" i="32" s="1"/>
  <c r="DZ59" i="23"/>
  <c r="F385" i="32" s="1"/>
  <c r="DX69" i="23"/>
  <c r="D395" i="32" s="1"/>
  <c r="DZ69" i="23"/>
  <c r="F395" i="32" s="1"/>
  <c r="DX71" i="23"/>
  <c r="D397" i="32" s="1"/>
  <c r="DX73" i="23"/>
  <c r="D399" i="32" s="1"/>
  <c r="DY73" i="23"/>
  <c r="E399" i="32" s="1"/>
  <c r="DZ73" i="23"/>
  <c r="F399" i="32" s="1"/>
  <c r="DY74" i="23"/>
  <c r="E400" i="32" s="1"/>
  <c r="BP29" i="3"/>
  <c r="D27" i="32" s="1"/>
  <c r="BS23" i="3"/>
  <c r="G21" i="32" s="1"/>
  <c r="BP37" i="3"/>
  <c r="D35" i="32" s="1"/>
  <c r="BQ44" i="3"/>
  <c r="E42" i="32" s="1"/>
  <c r="BQ47" i="3"/>
  <c r="E45" i="32" s="1"/>
  <c r="K25" i="12"/>
  <c r="L25" i="12" s="1"/>
  <c r="BQ31" i="12"/>
  <c r="E155" i="32" s="1"/>
  <c r="BP31" i="12"/>
  <c r="D155" i="32" s="1"/>
  <c r="BP33" i="12"/>
  <c r="D157" i="32" s="1"/>
  <c r="BQ32" i="3"/>
  <c r="E30" i="32" s="1"/>
  <c r="BP32" i="3"/>
  <c r="D30" i="32" s="1"/>
  <c r="DX34" i="13"/>
  <c r="D223" i="32" s="1"/>
  <c r="H285" i="32"/>
  <c r="DX51" i="13"/>
  <c r="D240" i="32" s="1"/>
  <c r="K46" i="13"/>
  <c r="L46" i="13" s="1"/>
  <c r="EC46" i="13" s="1"/>
  <c r="I235" i="32" s="1"/>
  <c r="K54" i="13"/>
  <c r="L54" i="13" s="1"/>
  <c r="EC54" i="13" s="1"/>
  <c r="I243" i="32" s="1"/>
  <c r="K60" i="13"/>
  <c r="EB60" i="13" s="1"/>
  <c r="BQ70" i="3"/>
  <c r="E68" i="32" s="1"/>
  <c r="EA53" i="13"/>
  <c r="G242" i="32" s="1"/>
  <c r="DX53" i="13"/>
  <c r="D242" i="32" s="1"/>
  <c r="DX28" i="13"/>
  <c r="D217" i="32" s="1"/>
  <c r="DX26" i="13"/>
  <c r="D215" i="32" s="1"/>
  <c r="DY26" i="13"/>
  <c r="E215" i="32" s="1"/>
  <c r="DX49" i="13"/>
  <c r="D238" i="32" s="1"/>
  <c r="EA49" i="13"/>
  <c r="G238" i="32" s="1"/>
  <c r="DY49" i="13"/>
  <c r="E238" i="32" s="1"/>
  <c r="I312" i="32"/>
  <c r="DY34" i="23"/>
  <c r="E360" i="32" s="1"/>
  <c r="K37" i="23"/>
  <c r="DY40" i="23"/>
  <c r="E366" i="32" s="1"/>
  <c r="DX55" i="23"/>
  <c r="D381" i="32" s="1"/>
  <c r="DY55" i="23"/>
  <c r="E381" i="32" s="1"/>
  <c r="DY61" i="23"/>
  <c r="E387" i="32" s="1"/>
  <c r="I8" i="32"/>
  <c r="B11" i="29" s="1"/>
  <c r="G6" i="31"/>
  <c r="BU13" i="3"/>
  <c r="I11" i="32" s="1"/>
  <c r="B14" i="29" s="1"/>
  <c r="K42" i="12"/>
  <c r="L42" i="12" s="1"/>
  <c r="DX44" i="13"/>
  <c r="D233" i="32" s="1"/>
  <c r="DY44" i="13"/>
  <c r="E233" i="32" s="1"/>
  <c r="K58" i="3"/>
  <c r="L58" i="3" s="1"/>
  <c r="BP40" i="12"/>
  <c r="D164" i="32" s="1"/>
  <c r="K56" i="12"/>
  <c r="L56" i="12" s="1"/>
  <c r="H8" i="31"/>
  <c r="D12" i="29"/>
  <c r="BR59" i="3"/>
  <c r="F57" i="32" s="1"/>
  <c r="BR66" i="3"/>
  <c r="F64" i="32" s="1"/>
  <c r="BR53" i="3"/>
  <c r="F51" i="32" s="1"/>
  <c r="BR22" i="3"/>
  <c r="F20" i="32" s="1"/>
  <c r="BR39" i="3"/>
  <c r="F37" i="32" s="1"/>
  <c r="BR64" i="3"/>
  <c r="F62" i="32" s="1"/>
  <c r="BR46" i="3"/>
  <c r="F44" i="32" s="1"/>
  <c r="BR26" i="3"/>
  <c r="F24" i="32" s="1"/>
  <c r="BR30" i="12"/>
  <c r="F154" i="32" s="1"/>
  <c r="BR22" i="12"/>
  <c r="F146" i="32" s="1"/>
  <c r="BR26" i="12"/>
  <c r="F150" i="32" s="1"/>
  <c r="F142" i="32"/>
  <c r="BR62" i="12"/>
  <c r="F186" i="32" s="1"/>
  <c r="BR68" i="12"/>
  <c r="F192" i="32" s="1"/>
  <c r="BR27" i="12"/>
  <c r="F151" i="32" s="1"/>
  <c r="BR31" i="12"/>
  <c r="F155" i="32" s="1"/>
  <c r="BR46" i="12"/>
  <c r="F170" i="32" s="1"/>
  <c r="BR37" i="12"/>
  <c r="F161" i="32" s="1"/>
  <c r="BR55" i="12"/>
  <c r="F179" i="32" s="1"/>
  <c r="BR53" i="12"/>
  <c r="F177" i="32" s="1"/>
  <c r="BR47" i="12"/>
  <c r="F171" i="32" s="1"/>
  <c r="DX43" i="13"/>
  <c r="D232" i="32" s="1"/>
  <c r="DZ50" i="13"/>
  <c r="F239" i="32" s="1"/>
  <c r="F207" i="32"/>
  <c r="DZ39" i="13"/>
  <c r="F228" i="32" s="1"/>
  <c r="DZ29" i="13"/>
  <c r="F218" i="32" s="1"/>
  <c r="DZ21" i="13"/>
  <c r="F210" i="32" s="1"/>
  <c r="DZ68" i="13"/>
  <c r="F257" i="32" s="1"/>
  <c r="DZ49" i="13"/>
  <c r="F238" i="32" s="1"/>
  <c r="DZ59" i="13"/>
  <c r="F248" i="32" s="1"/>
  <c r="DZ62" i="13"/>
  <c r="F251" i="32" s="1"/>
  <c r="DZ33" i="13"/>
  <c r="F222" i="32" s="1"/>
  <c r="DZ43" i="13"/>
  <c r="F232" i="32" s="1"/>
  <c r="DZ51" i="13"/>
  <c r="F240" i="32" s="1"/>
  <c r="DZ64" i="13"/>
  <c r="F253" i="32" s="1"/>
  <c r="DZ48" i="13"/>
  <c r="F237" i="32" s="1"/>
  <c r="DZ56" i="13"/>
  <c r="F245" i="32" s="1"/>
  <c r="DZ30" i="13"/>
  <c r="F219" i="32" s="1"/>
  <c r="DZ40" i="13"/>
  <c r="F229" i="32" s="1"/>
  <c r="E12" i="29"/>
  <c r="EC13" i="13"/>
  <c r="K25" i="23"/>
  <c r="L25" i="23" s="1"/>
  <c r="EA68" i="13"/>
  <c r="G257" i="32" s="1"/>
  <c r="DX68" i="13"/>
  <c r="D257" i="32" s="1"/>
  <c r="BS67" i="12"/>
  <c r="G191" i="32" s="1"/>
  <c r="BS57" i="12"/>
  <c r="G181" i="32" s="1"/>
  <c r="BS47" i="12"/>
  <c r="G171" i="32" s="1"/>
  <c r="BS41" i="12"/>
  <c r="G165" i="32" s="1"/>
  <c r="BS43" i="12"/>
  <c r="G167" i="32" s="1"/>
  <c r="BS45" i="12"/>
  <c r="G169" i="32" s="1"/>
  <c r="BS55" i="12"/>
  <c r="G179" i="32" s="1"/>
  <c r="BS53" i="12"/>
  <c r="G177" i="32" s="1"/>
  <c r="BS68" i="12"/>
  <c r="G192" i="32" s="1"/>
  <c r="BS59" i="12"/>
  <c r="G183" i="32" s="1"/>
  <c r="BS46" i="12"/>
  <c r="G170" i="32" s="1"/>
  <c r="BS34" i="12"/>
  <c r="G158" i="32" s="1"/>
  <c r="BS27" i="12"/>
  <c r="G151" i="32" s="1"/>
  <c r="BS51" i="12"/>
  <c r="G175" i="32" s="1"/>
  <c r="G142" i="32"/>
  <c r="BS31" i="12"/>
  <c r="G155" i="32" s="1"/>
  <c r="G272" i="32"/>
  <c r="BQ63" i="12"/>
  <c r="E187" i="32" s="1"/>
  <c r="BP63" i="12"/>
  <c r="D187" i="32" s="1"/>
  <c r="K65" i="12"/>
  <c r="L65" i="12" s="1"/>
  <c r="EA67" i="13"/>
  <c r="G256" i="32" s="1"/>
  <c r="DX67" i="13"/>
  <c r="D256" i="32" s="1"/>
  <c r="EA49" i="23"/>
  <c r="G375" i="32" s="1"/>
  <c r="EA45" i="23"/>
  <c r="G371" i="32" s="1"/>
  <c r="EA27" i="23"/>
  <c r="G353" i="32" s="1"/>
  <c r="EA48" i="23"/>
  <c r="G374" i="32" s="1"/>
  <c r="EA28" i="23"/>
  <c r="G354" i="32" s="1"/>
  <c r="EA32" i="23"/>
  <c r="G358" i="32" s="1"/>
  <c r="EA36" i="23"/>
  <c r="G362" i="32" s="1"/>
  <c r="EA54" i="23"/>
  <c r="G380" i="32" s="1"/>
  <c r="EA56" i="23"/>
  <c r="G382" i="32" s="1"/>
  <c r="EA33" i="23"/>
  <c r="G359" i="32" s="1"/>
  <c r="EA70" i="23"/>
  <c r="G396" i="32" s="1"/>
  <c r="EA81" i="23"/>
  <c r="G407" i="32" s="1"/>
  <c r="EA72" i="23"/>
  <c r="G398" i="32" s="1"/>
  <c r="EA26" i="23"/>
  <c r="G352" i="32" s="1"/>
  <c r="EA71" i="23"/>
  <c r="G397" i="32" s="1"/>
  <c r="EA61" i="23"/>
  <c r="G387" i="32" s="1"/>
  <c r="EA75" i="23"/>
  <c r="G401" i="32" s="1"/>
  <c r="EA53" i="23"/>
  <c r="G379" i="32" s="1"/>
  <c r="EA22" i="23"/>
  <c r="G348" i="32" s="1"/>
  <c r="EA69" i="23"/>
  <c r="G395" i="32" s="1"/>
  <c r="EA50" i="23"/>
  <c r="G376" i="32" s="1"/>
  <c r="EA30" i="23"/>
  <c r="G356" i="32" s="1"/>
  <c r="EA39" i="23"/>
  <c r="G365" i="32" s="1"/>
  <c r="EA34" i="23"/>
  <c r="G360" i="32" s="1"/>
  <c r="EA59" i="23"/>
  <c r="G385" i="32" s="1"/>
  <c r="EA68" i="23"/>
  <c r="G394" i="32" s="1"/>
  <c r="EA76" i="23"/>
  <c r="G402" i="32" s="1"/>
  <c r="EA74" i="23"/>
  <c r="G400" i="32" s="1"/>
  <c r="EA80" i="23"/>
  <c r="G406" i="32" s="1"/>
  <c r="G344" i="32"/>
  <c r="EA42" i="23"/>
  <c r="G368" i="32" s="1"/>
  <c r="DY26" i="23"/>
  <c r="E352" i="32" s="1"/>
  <c r="DZ30" i="23"/>
  <c r="F356" i="32" s="1"/>
  <c r="DY30" i="23"/>
  <c r="E356" i="32" s="1"/>
  <c r="DY75" i="23"/>
  <c r="E401" i="32" s="1"/>
  <c r="DY70" i="23"/>
  <c r="E396" i="32" s="1"/>
  <c r="DY50" i="23"/>
  <c r="E376" i="32" s="1"/>
  <c r="DZ50" i="23"/>
  <c r="F376" i="32" s="1"/>
  <c r="K47" i="23"/>
  <c r="L47" i="23" s="1"/>
  <c r="DX49" i="23"/>
  <c r="D375" i="32" s="1"/>
  <c r="DZ49" i="23"/>
  <c r="F375" i="32" s="1"/>
  <c r="DY49" i="23"/>
  <c r="E375" i="32" s="1"/>
  <c r="K67" i="23"/>
  <c r="L67" i="23" s="1"/>
  <c r="DZ68" i="23"/>
  <c r="F394" i="32" s="1"/>
  <c r="DY72" i="23"/>
  <c r="E398" i="32" s="1"/>
  <c r="DY76" i="23"/>
  <c r="E402" i="32" s="1"/>
  <c r="DX81" i="23"/>
  <c r="D407" i="32" s="1"/>
  <c r="DY81" i="23"/>
  <c r="E407" i="32" s="1"/>
  <c r="DZ81" i="23"/>
  <c r="F407" i="32" s="1"/>
  <c r="I19" i="12"/>
  <c r="J19" i="12" s="1"/>
  <c r="K19" i="12" s="1"/>
  <c r="L19" i="12" s="1"/>
  <c r="DY71" i="23"/>
  <c r="E397" i="32" s="1"/>
  <c r="K32" i="13"/>
  <c r="L32" i="13" s="1"/>
  <c r="EC32" i="13" s="1"/>
  <c r="I221" i="32" s="1"/>
  <c r="DX65" i="23"/>
  <c r="D391" i="32" s="1"/>
  <c r="EA55" i="13"/>
  <c r="G244" i="32" s="1"/>
  <c r="DZ33" i="23"/>
  <c r="F359" i="32" s="1"/>
  <c r="DY54" i="23"/>
  <c r="E380" i="32" s="1"/>
  <c r="DY67" i="13"/>
  <c r="E256" i="32" s="1"/>
  <c r="DX55" i="13"/>
  <c r="D244" i="32" s="1"/>
  <c r="BP43" i="3"/>
  <c r="D41" i="32" s="1"/>
  <c r="BS24" i="3"/>
  <c r="G22" i="32" s="1"/>
  <c r="DX48" i="13"/>
  <c r="D237" i="32" s="1"/>
  <c r="BQ47" i="12"/>
  <c r="E171" i="32" s="1"/>
  <c r="DX42" i="13"/>
  <c r="D231" i="32" s="1"/>
  <c r="DZ66" i="23"/>
  <c r="F392" i="32" s="1"/>
  <c r="BS22" i="3"/>
  <c r="G20" i="32" s="1"/>
  <c r="BQ27" i="11"/>
  <c r="E93" i="32" s="1"/>
  <c r="K21" i="3"/>
  <c r="L21" i="3" s="1"/>
  <c r="DX37" i="13"/>
  <c r="D226" i="32" s="1"/>
  <c r="K35" i="13"/>
  <c r="L35" i="13" s="1"/>
  <c r="EC35" i="13" s="1"/>
  <c r="I224" i="32" s="1"/>
  <c r="I286" i="32"/>
  <c r="DY65" i="23"/>
  <c r="E391" i="32" s="1"/>
  <c r="DZ46" i="23"/>
  <c r="F372" i="32" s="1"/>
  <c r="K35" i="12"/>
  <c r="L35" i="12" s="1"/>
  <c r="EA34" i="13"/>
  <c r="G223" i="32" s="1"/>
  <c r="DX39" i="23"/>
  <c r="D365" i="32" s="1"/>
  <c r="DY42" i="23"/>
  <c r="E368" i="32" s="1"/>
  <c r="DX54" i="23"/>
  <c r="D380" i="32" s="1"/>
  <c r="EA57" i="23"/>
  <c r="G383" i="32" s="1"/>
  <c r="BP43" i="12"/>
  <c r="D167" i="32" s="1"/>
  <c r="BU13" i="12"/>
  <c r="BS37" i="3"/>
  <c r="G35" i="32" s="1"/>
  <c r="BS40" i="3"/>
  <c r="G38" i="32" s="1"/>
  <c r="BQ68" i="12"/>
  <c r="E192" i="32" s="1"/>
  <c r="E142" i="32"/>
  <c r="BQ30" i="12"/>
  <c r="E154" i="32" s="1"/>
  <c r="BQ53" i="12"/>
  <c r="E177" i="32" s="1"/>
  <c r="BQ46" i="12"/>
  <c r="E170" i="32" s="1"/>
  <c r="BQ22" i="12"/>
  <c r="E146" i="32" s="1"/>
  <c r="BQ62" i="12"/>
  <c r="E186" i="32" s="1"/>
  <c r="BQ24" i="12"/>
  <c r="E148" i="32" s="1"/>
  <c r="DX45" i="13"/>
  <c r="D234" i="32" s="1"/>
  <c r="DY68" i="13"/>
  <c r="E257" i="32" s="1"/>
  <c r="DY36" i="13"/>
  <c r="E225" i="32" s="1"/>
  <c r="DY37" i="13"/>
  <c r="E226" i="32" s="1"/>
  <c r="DY64" i="13"/>
  <c r="E253" i="32" s="1"/>
  <c r="DY21" i="13"/>
  <c r="E210" i="32" s="1"/>
  <c r="DY28" i="23"/>
  <c r="E354" i="32" s="1"/>
  <c r="DZ26" i="23"/>
  <c r="F352" i="32" s="1"/>
  <c r="DY29" i="23"/>
  <c r="E355" i="32" s="1"/>
  <c r="DZ45" i="23"/>
  <c r="F371" i="32" s="1"/>
  <c r="DZ56" i="23"/>
  <c r="F382" i="32" s="1"/>
  <c r="DZ22" i="23"/>
  <c r="F348" i="32" s="1"/>
  <c r="DZ76" i="23"/>
  <c r="F402" i="32" s="1"/>
  <c r="DZ24" i="23"/>
  <c r="F350" i="32" s="1"/>
  <c r="DZ74" i="23"/>
  <c r="F400" i="32" s="1"/>
  <c r="I295" i="32"/>
  <c r="DX75" i="23"/>
  <c r="D401" i="32" s="1"/>
  <c r="P20" i="4"/>
  <c r="DZ63" i="13"/>
  <c r="F252" i="32" s="1"/>
  <c r="DY69" i="23"/>
  <c r="E395" i="32" s="1"/>
  <c r="DX21" i="13"/>
  <c r="D210" i="32" s="1"/>
  <c r="DX24" i="23"/>
  <c r="D350" i="32" s="1"/>
  <c r="BP64" i="3"/>
  <c r="D62" i="32" s="1"/>
  <c r="I300" i="32"/>
  <c r="DX33" i="13"/>
  <c r="D222" i="32" s="1"/>
  <c r="EA37" i="13"/>
  <c r="G226" i="32" s="1"/>
  <c r="DY53" i="23"/>
  <c r="E379" i="32" s="1"/>
  <c r="BP26" i="3"/>
  <c r="D24" i="32" s="1"/>
  <c r="BP47" i="12"/>
  <c r="D171" i="32" s="1"/>
  <c r="DY68" i="23"/>
  <c r="E394" i="32" s="1"/>
  <c r="DX68" i="23"/>
  <c r="D394" i="32" s="1"/>
  <c r="BS21" i="12"/>
  <c r="G145" i="32" s="1"/>
  <c r="EA22" i="13"/>
  <c r="G211" i="32" s="1"/>
  <c r="DY22" i="13"/>
  <c r="E211" i="32" s="1"/>
  <c r="DZ22" i="13"/>
  <c r="F211" i="32" s="1"/>
  <c r="DX22" i="13"/>
  <c r="D211" i="32" s="1"/>
  <c r="EA24" i="13"/>
  <c r="G213" i="32" s="1"/>
  <c r="DY24" i="13"/>
  <c r="E213" i="32" s="1"/>
  <c r="DZ24" i="13"/>
  <c r="F213" i="32" s="1"/>
  <c r="DX24" i="13"/>
  <c r="D213" i="32" s="1"/>
  <c r="DY21" i="23"/>
  <c r="E347" i="32" s="1"/>
  <c r="DX21" i="23"/>
  <c r="D347" i="32" s="1"/>
  <c r="DZ78" i="23"/>
  <c r="F404" i="32" s="1"/>
  <c r="BR21" i="12"/>
  <c r="F145" i="32" s="1"/>
  <c r="DZ31" i="13"/>
  <c r="F220" i="32" s="1"/>
  <c r="DY31" i="13"/>
  <c r="E220" i="32" s="1"/>
  <c r="BP21" i="12"/>
  <c r="D145" i="32" s="1"/>
  <c r="BQ21" i="12"/>
  <c r="E145" i="32" s="1"/>
  <c r="DX66" i="23"/>
  <c r="D392" i="32" s="1"/>
  <c r="BQ49" i="3"/>
  <c r="E47" i="32" s="1"/>
  <c r="BP27" i="3"/>
  <c r="D25" i="32" s="1"/>
  <c r="K45" i="3"/>
  <c r="L45" i="3" s="1"/>
  <c r="BQ46" i="11"/>
  <c r="E112" i="32" s="1"/>
  <c r="BP30" i="3"/>
  <c r="D28" i="32" s="1"/>
  <c r="BS43" i="3"/>
  <c r="G41" i="32" s="1"/>
  <c r="DX46" i="23"/>
  <c r="D372" i="32" s="1"/>
  <c r="I7" i="32"/>
  <c r="B10" i="29" s="1"/>
  <c r="F6" i="31"/>
  <c r="BS59" i="3"/>
  <c r="G57" i="32" s="1"/>
  <c r="BS29" i="3"/>
  <c r="G27" i="32" s="1"/>
  <c r="BQ67" i="12"/>
  <c r="E191" i="32" s="1"/>
  <c r="BQ37" i="12"/>
  <c r="E161" i="32" s="1"/>
  <c r="BQ41" i="12"/>
  <c r="E165" i="32" s="1"/>
  <c r="E207" i="32"/>
  <c r="DY23" i="13"/>
  <c r="E212" i="32" s="1"/>
  <c r="DY62" i="13"/>
  <c r="E251" i="32" s="1"/>
  <c r="DY28" i="13"/>
  <c r="E217" i="32" s="1"/>
  <c r="DY50" i="13"/>
  <c r="E239" i="32" s="1"/>
  <c r="DY43" i="13"/>
  <c r="E232" i="32" s="1"/>
  <c r="DY59" i="13"/>
  <c r="E248" i="32" s="1"/>
  <c r="DZ21" i="23"/>
  <c r="F347" i="32" s="1"/>
  <c r="DZ34" i="23"/>
  <c r="F360" i="32" s="1"/>
  <c r="DZ51" i="23"/>
  <c r="F377" i="32" s="1"/>
  <c r="DZ75" i="23"/>
  <c r="F401" i="32" s="1"/>
  <c r="DZ71" i="23"/>
  <c r="F397" i="32" s="1"/>
  <c r="DZ70" i="23"/>
  <c r="F396" i="32" s="1"/>
  <c r="F9" i="29"/>
  <c r="E10" i="31"/>
  <c r="I326" i="32"/>
  <c r="EA66" i="23"/>
  <c r="G392" i="32" s="1"/>
  <c r="K35" i="3"/>
  <c r="L35" i="3" s="1"/>
  <c r="BR24" i="3"/>
  <c r="F22" i="32" s="1"/>
  <c r="BR61" i="11"/>
  <c r="F127" i="32" s="1"/>
  <c r="F84" i="32"/>
  <c r="BR43" i="12"/>
  <c r="F167" i="32" s="1"/>
  <c r="DZ36" i="13"/>
  <c r="F225" i="32" s="1"/>
  <c r="DZ44" i="13"/>
  <c r="F233" i="32" s="1"/>
  <c r="DZ37" i="13"/>
  <c r="F226" i="32" s="1"/>
  <c r="DZ45" i="13"/>
  <c r="F234" i="32" s="1"/>
  <c r="DZ47" i="13"/>
  <c r="F236" i="32" s="1"/>
  <c r="I200" i="32"/>
  <c r="H9" i="31"/>
  <c r="BS24" i="12"/>
  <c r="G148" i="32" s="1"/>
  <c r="BS38" i="12"/>
  <c r="G162" i="32" s="1"/>
  <c r="BS22" i="12"/>
  <c r="G146" i="32" s="1"/>
  <c r="BS62" i="12"/>
  <c r="G186" i="32" s="1"/>
  <c r="BS26" i="12"/>
  <c r="G150" i="32" s="1"/>
  <c r="BS30" i="12"/>
  <c r="G154" i="32" s="1"/>
  <c r="EA24" i="23"/>
  <c r="G350" i="32" s="1"/>
  <c r="EA29" i="23"/>
  <c r="G355" i="32" s="1"/>
  <c r="EA77" i="23"/>
  <c r="G403" i="32" s="1"/>
  <c r="EA55" i="23"/>
  <c r="G381" i="32" s="1"/>
  <c r="EA43" i="23"/>
  <c r="G369" i="32" s="1"/>
  <c r="EA51" i="23"/>
  <c r="G377" i="32" s="1"/>
  <c r="EA73" i="23"/>
  <c r="G399" i="32" s="1"/>
  <c r="DX30" i="23"/>
  <c r="D356" i="32" s="1"/>
  <c r="BP46" i="12"/>
  <c r="D170" i="32" s="1"/>
  <c r="BP36" i="12"/>
  <c r="D160" i="32" s="1"/>
  <c r="K41" i="23"/>
  <c r="K61" i="12"/>
  <c r="L61" i="12" s="1"/>
  <c r="I10" i="31"/>
  <c r="I266" i="32"/>
  <c r="K48" i="3"/>
  <c r="L48" i="3" s="1"/>
  <c r="BQ40" i="3"/>
  <c r="E38" i="32" s="1"/>
  <c r="BP33" i="3"/>
  <c r="D31" i="32" s="1"/>
  <c r="BP51" i="12"/>
  <c r="D175" i="32" s="1"/>
  <c r="DX30" i="13"/>
  <c r="D219" i="32" s="1"/>
  <c r="DX40" i="13"/>
  <c r="D229" i="32" s="1"/>
  <c r="DX45" i="23"/>
  <c r="D371" i="32" s="1"/>
  <c r="I308" i="32"/>
  <c r="I306" i="32"/>
  <c r="EA59" i="13"/>
  <c r="G248" i="32" s="1"/>
  <c r="BS49" i="12"/>
  <c r="G173" i="32" s="1"/>
  <c r="EA35" i="23"/>
  <c r="G361" i="32" s="1"/>
  <c r="BP59" i="3"/>
  <c r="D57" i="32" s="1"/>
  <c r="BR44" i="12"/>
  <c r="F168" i="32" s="1"/>
  <c r="BP60" i="3"/>
  <c r="D58" i="32" s="1"/>
  <c r="BS37" i="12"/>
  <c r="G161" i="32" s="1"/>
  <c r="BS66" i="12"/>
  <c r="G190" i="32" s="1"/>
  <c r="BP68" i="12"/>
  <c r="D192" i="32" s="1"/>
  <c r="BP24" i="12"/>
  <c r="D148" i="32" s="1"/>
  <c r="BS54" i="3"/>
  <c r="G52" i="32" s="1"/>
  <c r="BR54" i="3"/>
  <c r="F52" i="32" s="1"/>
  <c r="BQ54" i="3"/>
  <c r="E52" i="32" s="1"/>
  <c r="BP54" i="3"/>
  <c r="D52" i="32" s="1"/>
  <c r="BP29" i="12"/>
  <c r="BR29" i="12"/>
  <c r="F153" i="32" s="1"/>
  <c r="K67" i="3"/>
  <c r="L67" i="3" s="1"/>
  <c r="EA65" i="23"/>
  <c r="G391" i="32" s="1"/>
  <c r="BP45" i="12"/>
  <c r="D169" i="32" s="1"/>
  <c r="BR45" i="12"/>
  <c r="F169" i="32" s="1"/>
  <c r="BT31" i="12"/>
  <c r="BT64" i="12"/>
  <c r="I136" i="32"/>
  <c r="I8" i="31"/>
  <c r="BQ59" i="3"/>
  <c r="E57" i="32" s="1"/>
  <c r="EA23" i="13"/>
  <c r="G212" i="32" s="1"/>
  <c r="EA43" i="13"/>
  <c r="G232" i="32" s="1"/>
  <c r="EA33" i="13"/>
  <c r="G222" i="32" s="1"/>
  <c r="EA30" i="13"/>
  <c r="G219" i="32" s="1"/>
  <c r="EA36" i="13"/>
  <c r="G225" i="32" s="1"/>
  <c r="D272" i="32"/>
  <c r="D344" i="32"/>
  <c r="DX50" i="23"/>
  <c r="D376" i="32" s="1"/>
  <c r="DX27" i="23"/>
  <c r="D353" i="32" s="1"/>
  <c r="DX29" i="23"/>
  <c r="D355" i="32" s="1"/>
  <c r="DX74" i="23"/>
  <c r="D400" i="32" s="1"/>
  <c r="DX76" i="23"/>
  <c r="D402" i="32" s="1"/>
  <c r="DX61" i="23"/>
  <c r="D387" i="32" s="1"/>
  <c r="DX33" i="23"/>
  <c r="D359" i="32" s="1"/>
  <c r="DZ65" i="23"/>
  <c r="F391" i="32" s="1"/>
  <c r="BR27" i="3"/>
  <c r="F25" i="32" s="1"/>
  <c r="BQ60" i="3"/>
  <c r="E58" i="32" s="1"/>
  <c r="K52" i="23"/>
  <c r="L52" i="23" s="1"/>
  <c r="DY46" i="23"/>
  <c r="E372" i="32" s="1"/>
  <c r="EA46" i="23"/>
  <c r="G372" i="32" s="1"/>
  <c r="K64" i="23"/>
  <c r="L64" i="23" s="1"/>
  <c r="G8" i="31"/>
  <c r="D11" i="29"/>
  <c r="BS47" i="3"/>
  <c r="G45" i="32" s="1"/>
  <c r="BS51" i="3"/>
  <c r="G49" i="32" s="1"/>
  <c r="BQ36" i="12"/>
  <c r="E160" i="32" s="1"/>
  <c r="BQ44" i="12"/>
  <c r="E168" i="32" s="1"/>
  <c r="BQ38" i="12"/>
  <c r="E162" i="32" s="1"/>
  <c r="BQ50" i="12"/>
  <c r="E174" i="32" s="1"/>
  <c r="I265" i="32"/>
  <c r="H10" i="31"/>
  <c r="F344" i="32"/>
  <c r="DZ72" i="23"/>
  <c r="F398" i="32" s="1"/>
  <c r="DZ35" i="23"/>
  <c r="F361" i="32" s="1"/>
  <c r="DZ39" i="23"/>
  <c r="F365" i="32" s="1"/>
  <c r="I262" i="32"/>
  <c r="BS39" i="3"/>
  <c r="G37" i="32" s="1"/>
  <c r="BQ41" i="3"/>
  <c r="E39" i="32" s="1"/>
  <c r="BR41" i="3"/>
  <c r="F39" i="32" s="1"/>
  <c r="BQ23" i="3"/>
  <c r="E21" i="32" s="1"/>
  <c r="BR37" i="3"/>
  <c r="F35" i="32" s="1"/>
  <c r="BS44" i="3"/>
  <c r="G42" i="32" s="1"/>
  <c r="BR44" i="3"/>
  <c r="F42" i="32" s="1"/>
  <c r="BP56" i="3"/>
  <c r="D54" i="32" s="1"/>
  <c r="BQ51" i="3"/>
  <c r="E49" i="32" s="1"/>
  <c r="BQ27" i="12"/>
  <c r="E151" i="32" s="1"/>
  <c r="BQ29" i="12"/>
  <c r="E153" i="32" s="1"/>
  <c r="BS33" i="12"/>
  <c r="G157" i="32" s="1"/>
  <c r="BS32" i="3"/>
  <c r="G30" i="32" s="1"/>
  <c r="BQ34" i="3"/>
  <c r="E32" i="32" s="1"/>
  <c r="BP34" i="3"/>
  <c r="D32" i="32" s="1"/>
  <c r="DY33" i="13"/>
  <c r="E222" i="32" s="1"/>
  <c r="DZ34" i="13"/>
  <c r="F223" i="32" s="1"/>
  <c r="K60" i="23"/>
  <c r="DZ28" i="13"/>
  <c r="F217" i="32" s="1"/>
  <c r="DZ42" i="13"/>
  <c r="F231" i="32" s="1"/>
  <c r="DZ27" i="13"/>
  <c r="F216" i="32" s="1"/>
  <c r="DZ53" i="13"/>
  <c r="F242" i="32" s="1"/>
  <c r="DZ23" i="13"/>
  <c r="F212" i="32" s="1"/>
  <c r="K44" i="23"/>
  <c r="L44" i="23" s="1"/>
  <c r="DZ54" i="23"/>
  <c r="F380" i="32" s="1"/>
  <c r="DZ55" i="13"/>
  <c r="F244" i="32" s="1"/>
  <c r="BQ69" i="3"/>
  <c r="E67" i="32" s="1"/>
  <c r="BP70" i="3"/>
  <c r="D68" i="32" s="1"/>
  <c r="DX39" i="13"/>
  <c r="D228" i="32" s="1"/>
  <c r="DY53" i="13"/>
  <c r="E242" i="32" s="1"/>
  <c r="BS50" i="12"/>
  <c r="G174" i="32" s="1"/>
  <c r="EA28" i="13"/>
  <c r="G217" i="32" s="1"/>
  <c r="EA26" i="13"/>
  <c r="G215" i="32" s="1"/>
  <c r="DX34" i="23"/>
  <c r="D360" i="32" s="1"/>
  <c r="DX40" i="23"/>
  <c r="D366" i="32" s="1"/>
  <c r="DY43" i="23"/>
  <c r="E369" i="32" s="1"/>
  <c r="DZ61" i="23"/>
  <c r="F387" i="32" s="1"/>
  <c r="BS61" i="3"/>
  <c r="G59" i="32" s="1"/>
  <c r="BQ43" i="12"/>
  <c r="E167" i="32" s="1"/>
  <c r="BS36" i="12"/>
  <c r="G160" i="32" s="1"/>
  <c r="EA44" i="13"/>
  <c r="G233" i="32" s="1"/>
  <c r="BR62" i="3"/>
  <c r="F60" i="32" s="1"/>
  <c r="BP37" i="12"/>
  <c r="D161" i="32" s="1"/>
  <c r="BQ57" i="12"/>
  <c r="E181" i="32" s="1"/>
  <c r="BR33" i="3"/>
  <c r="F31" i="32" s="1"/>
  <c r="BR23" i="12"/>
  <c r="F147" i="32" s="1"/>
  <c r="DZ27" i="23"/>
  <c r="F353" i="32" s="1"/>
  <c r="DY23" i="23"/>
  <c r="E349" i="32" s="1"/>
  <c r="DX51" i="23"/>
  <c r="D377" i="32" s="1"/>
  <c r="DX70" i="23"/>
  <c r="D396" i="32" s="1"/>
  <c r="DZ80" i="23"/>
  <c r="F406" i="32" s="1"/>
  <c r="BQ61" i="11"/>
  <c r="E127" i="32" s="1"/>
  <c r="DY42" i="13"/>
  <c r="E231" i="32" s="1"/>
  <c r="DX23" i="13"/>
  <c r="D212" i="32" s="1"/>
  <c r="K20" i="12"/>
  <c r="L20" i="12" s="1"/>
  <c r="K20" i="13"/>
  <c r="L20" i="13" s="1"/>
  <c r="EC20" i="13" s="1"/>
  <c r="I209" i="32" s="1"/>
  <c r="K20" i="23"/>
  <c r="DX31" i="13"/>
  <c r="D220" i="32" s="1"/>
  <c r="EA31" i="13"/>
  <c r="G220" i="32" s="1"/>
  <c r="DY66" i="23"/>
  <c r="E392" i="32" s="1"/>
  <c r="BS29" i="12"/>
  <c r="G153" i="32" s="1"/>
  <c r="K28" i="12"/>
  <c r="L28" i="12" s="1"/>
  <c r="BR69" i="3"/>
  <c r="F67" i="32" s="1"/>
  <c r="I327" i="32"/>
  <c r="BQ26" i="3"/>
  <c r="E24" i="32" s="1"/>
  <c r="BR59" i="12"/>
  <c r="F183" i="32" s="1"/>
  <c r="K38" i="23"/>
  <c r="BP44" i="12"/>
  <c r="D168" i="32" s="1"/>
  <c r="EA40" i="23"/>
  <c r="G366" i="32" s="1"/>
  <c r="DZ26" i="13"/>
  <c r="F215" i="32" s="1"/>
  <c r="DZ40" i="23"/>
  <c r="F366" i="32" s="1"/>
  <c r="H6" i="31"/>
  <c r="BR50" i="12"/>
  <c r="F174" i="32" s="1"/>
  <c r="BQ33" i="12"/>
  <c r="E157" i="32" s="1"/>
  <c r="DY34" i="13"/>
  <c r="E223" i="32" s="1"/>
  <c r="BS34" i="3"/>
  <c r="G32" i="32" s="1"/>
  <c r="BR34" i="3"/>
  <c r="F32" i="32" s="1"/>
  <c r="BR32" i="3"/>
  <c r="F30" i="32" s="1"/>
  <c r="BS40" i="12"/>
  <c r="G164" i="32" s="1"/>
  <c r="BR23" i="3"/>
  <c r="F21" i="32" s="1"/>
  <c r="BP23" i="3"/>
  <c r="D21" i="32" s="1"/>
  <c r="EA51" i="13"/>
  <c r="G240" i="32" s="1"/>
  <c r="DX59" i="13"/>
  <c r="D248" i="32" s="1"/>
  <c r="DX43" i="23"/>
  <c r="D369" i="32" s="1"/>
  <c r="DY39" i="13"/>
  <c r="E228" i="32" s="1"/>
  <c r="BR57" i="12"/>
  <c r="F181" i="32" s="1"/>
  <c r="BR63" i="12"/>
  <c r="F187" i="32" s="1"/>
  <c r="BR43" i="3"/>
  <c r="F41" i="32" s="1"/>
  <c r="BR60" i="3"/>
  <c r="F58" i="32" s="1"/>
  <c r="I135" i="32"/>
  <c r="BT66" i="3"/>
  <c r="BS70" i="3"/>
  <c r="G68" i="32" s="1"/>
  <c r="BR24" i="12"/>
  <c r="F148" i="32" s="1"/>
  <c r="BR49" i="12"/>
  <c r="F173" i="32" s="1"/>
  <c r="BR56" i="3"/>
  <c r="F54" i="32" s="1"/>
  <c r="BR71" i="3"/>
  <c r="F69" i="32" s="1"/>
  <c r="BR38" i="12"/>
  <c r="F162" i="32" s="1"/>
  <c r="BR41" i="12"/>
  <c r="F165" i="32" s="1"/>
  <c r="BR47" i="3"/>
  <c r="F45" i="32" s="1"/>
  <c r="EA39" i="13"/>
  <c r="G228" i="32" s="1"/>
  <c r="DY36" i="23"/>
  <c r="E362" i="32" s="1"/>
  <c r="BQ40" i="12"/>
  <c r="E164" i="32" s="1"/>
  <c r="BR36" i="12"/>
  <c r="F160" i="32" s="1"/>
  <c r="BR29" i="3"/>
  <c r="F27" i="32" s="1"/>
  <c r="BR34" i="12"/>
  <c r="F158" i="32" s="1"/>
  <c r="BR61" i="3"/>
  <c r="F59" i="32" s="1"/>
  <c r="I199" i="32"/>
  <c r="D9" i="29"/>
  <c r="BQ24" i="3"/>
  <c r="E22" i="32" s="1"/>
  <c r="BQ39" i="3"/>
  <c r="E37" i="32" s="1"/>
  <c r="BP41" i="3"/>
  <c r="D39" i="32" s="1"/>
  <c r="BR30" i="3"/>
  <c r="F28" i="32" s="1"/>
  <c r="DX23" i="23"/>
  <c r="D349" i="32" s="1"/>
  <c r="DZ32" i="23"/>
  <c r="F358" i="32" s="1"/>
  <c r="DZ55" i="23"/>
  <c r="F381" i="32" s="1"/>
  <c r="BS71" i="3"/>
  <c r="G69" i="32" s="1"/>
  <c r="BR40" i="12"/>
  <c r="F164" i="32" s="1"/>
  <c r="BP23" i="12"/>
  <c r="D147" i="32" s="1"/>
  <c r="BS23" i="12"/>
  <c r="G147" i="32" s="1"/>
  <c r="DZ23" i="23"/>
  <c r="F349" i="32" s="1"/>
  <c r="BQ56" i="3"/>
  <c r="E54" i="32" s="1"/>
  <c r="K50" i="3"/>
  <c r="L50" i="3" s="1"/>
  <c r="BP27" i="12"/>
  <c r="D151" i="32" s="1"/>
  <c r="I289" i="32"/>
  <c r="BQ23" i="12"/>
  <c r="E147" i="32" s="1"/>
  <c r="EA23" i="23"/>
  <c r="G349" i="32" s="1"/>
  <c r="I292" i="32"/>
  <c r="DZ42" i="23"/>
  <c r="F368" i="32" s="1"/>
  <c r="DY55" i="13"/>
  <c r="E244" i="32" s="1"/>
  <c r="BS69" i="3"/>
  <c r="G67" i="32" s="1"/>
  <c r="DZ43" i="23"/>
  <c r="F369" i="32" s="1"/>
  <c r="BP62" i="3"/>
  <c r="D60" i="32" s="1"/>
  <c r="BQ61" i="3"/>
  <c r="E59" i="32" s="1"/>
  <c r="BP69" i="3"/>
  <c r="D67" i="32" s="1"/>
  <c r="K66" i="13"/>
  <c r="L66" i="13" s="1"/>
  <c r="EC66" i="13" s="1"/>
  <c r="I255" i="32" s="1"/>
  <c r="BQ37" i="3"/>
  <c r="E35" i="32" s="1"/>
  <c r="BQ29" i="3"/>
  <c r="E27" i="32" s="1"/>
  <c r="K55" i="3"/>
  <c r="L55" i="3" s="1"/>
  <c r="BR49" i="3"/>
  <c r="F47" i="32" s="1"/>
  <c r="BP53" i="12"/>
  <c r="D177" i="32" s="1"/>
  <c r="BP59" i="12"/>
  <c r="D183" i="32" s="1"/>
  <c r="BQ33" i="3"/>
  <c r="E31" i="32" s="1"/>
  <c r="K25" i="13"/>
  <c r="L25" i="13" s="1"/>
  <c r="EC25" i="13" s="1"/>
  <c r="I214" i="32" s="1"/>
  <c r="K38" i="13"/>
  <c r="L38" i="13" s="1"/>
  <c r="EC38" i="13" s="1"/>
  <c r="I227" i="32" s="1"/>
  <c r="BP67" i="12"/>
  <c r="D191" i="32" s="1"/>
  <c r="DZ67" i="13"/>
  <c r="F256" i="32" s="1"/>
  <c r="I274" i="32"/>
  <c r="BS41" i="3"/>
  <c r="G39" i="32" s="1"/>
  <c r="K58" i="13"/>
  <c r="L58" i="13" s="1"/>
  <c r="EC58" i="13" s="1"/>
  <c r="I247" i="32" s="1"/>
  <c r="BQ68" i="3"/>
  <c r="E66" i="32" s="1"/>
  <c r="DY27" i="13"/>
  <c r="E216" i="32" s="1"/>
  <c r="DY47" i="13"/>
  <c r="E236" i="32" s="1"/>
  <c r="DY51" i="13"/>
  <c r="E240" i="32" s="1"/>
  <c r="DY57" i="23"/>
  <c r="E383" i="32" s="1"/>
  <c r="BS63" i="3"/>
  <c r="G61" i="32" s="1"/>
  <c r="BS60" i="3"/>
  <c r="G58" i="32" s="1"/>
  <c r="BQ45" i="12"/>
  <c r="E169" i="32" s="1"/>
  <c r="BP57" i="12"/>
  <c r="D181" i="32" s="1"/>
  <c r="DZ29" i="23"/>
  <c r="F355" i="32" s="1"/>
  <c r="BR65" i="3"/>
  <c r="F63" i="32" s="1"/>
  <c r="BR51" i="3"/>
  <c r="F49" i="32" s="1"/>
  <c r="K48" i="12"/>
  <c r="DX42" i="23"/>
  <c r="D368" i="32" s="1"/>
  <c r="BT65" i="3"/>
  <c r="BQ71" i="3"/>
  <c r="E69" i="32" s="1"/>
  <c r="BP39" i="3"/>
  <c r="D37" i="32" s="1"/>
  <c r="DZ57" i="23"/>
  <c r="F383" i="32" s="1"/>
  <c r="BP68" i="3"/>
  <c r="D66" i="32" s="1"/>
  <c r="F12" i="29"/>
  <c r="BQ26" i="12"/>
  <c r="E150" i="32" s="1"/>
  <c r="BR67" i="12"/>
  <c r="F191" i="32" s="1"/>
  <c r="DX29" i="13"/>
  <c r="D218" i="32" s="1"/>
  <c r="EA21" i="23"/>
  <c r="G347" i="32" s="1"/>
  <c r="BQ51" i="12"/>
  <c r="E175" i="32" s="1"/>
  <c r="BS65" i="3"/>
  <c r="G63" i="32" s="1"/>
  <c r="BS49" i="3"/>
  <c r="G47" i="32" s="1"/>
  <c r="BQ62" i="3"/>
  <c r="E60" i="32" s="1"/>
  <c r="BS68" i="3"/>
  <c r="G66" i="32" s="1"/>
  <c r="BQ65" i="3"/>
  <c r="E63" i="32" s="1"/>
  <c r="BP61" i="3"/>
  <c r="D59" i="32" s="1"/>
  <c r="BS63" i="12"/>
  <c r="G187" i="32" s="1"/>
  <c r="BP51" i="3"/>
  <c r="D49" i="32" s="1"/>
  <c r="BR70" i="3"/>
  <c r="F68" i="32" s="1"/>
  <c r="BP50" i="12"/>
  <c r="D174" i="32" s="1"/>
  <c r="DY48" i="13"/>
  <c r="E237" i="32" s="1"/>
  <c r="DX36" i="23"/>
  <c r="D362" i="32" s="1"/>
  <c r="BS62" i="3"/>
  <c r="G60" i="32" s="1"/>
  <c r="G9" i="31"/>
  <c r="K39" i="12"/>
  <c r="BT39" i="12" s="1"/>
  <c r="BR51" i="12"/>
  <c r="F175" i="32" s="1"/>
  <c r="BS33" i="3"/>
  <c r="G31" i="32" s="1"/>
  <c r="BS56" i="3"/>
  <c r="G54" i="32" s="1"/>
  <c r="BR68" i="3"/>
  <c r="F66" i="32" s="1"/>
  <c r="BU65" i="3"/>
  <c r="I63" i="32" s="1"/>
  <c r="BS26" i="3"/>
  <c r="G24" i="32" s="1"/>
  <c r="BP47" i="3"/>
  <c r="D45" i="32" s="1"/>
  <c r="BP65" i="3"/>
  <c r="D63" i="32" s="1"/>
  <c r="I20" i="3"/>
  <c r="J20" i="3" s="1"/>
  <c r="K19" i="3" s="1"/>
  <c r="L19" i="3" s="1"/>
  <c r="BP44" i="3"/>
  <c r="D42" i="32" s="1"/>
  <c r="DX72" i="23"/>
  <c r="D398" i="32" s="1"/>
  <c r="DX26" i="23"/>
  <c r="D352" i="32" s="1"/>
  <c r="J19" i="11"/>
  <c r="K19" i="11" s="1"/>
  <c r="L19" i="11" s="1"/>
  <c r="BQ66" i="12"/>
  <c r="E190" i="32" s="1"/>
  <c r="BP53" i="3"/>
  <c r="D51" i="32" s="1"/>
  <c r="K38" i="3"/>
  <c r="BR40" i="3"/>
  <c r="F38" i="32" s="1"/>
  <c r="BP22" i="3"/>
  <c r="D20" i="32" s="1"/>
  <c r="K25" i="3"/>
  <c r="BQ27" i="3"/>
  <c r="E25" i="32" s="1"/>
  <c r="BQ30" i="3"/>
  <c r="E28" i="32" s="1"/>
  <c r="BS36" i="3"/>
  <c r="G34" i="32" s="1"/>
  <c r="BQ46" i="3"/>
  <c r="E44" i="32" s="1"/>
  <c r="BR57" i="3"/>
  <c r="F55" i="32" s="1"/>
  <c r="BR63" i="3"/>
  <c r="F61" i="32" s="1"/>
  <c r="K32" i="12"/>
  <c r="DX53" i="23"/>
  <c r="D379" i="32" s="1"/>
  <c r="L60" i="12"/>
  <c r="BU60" i="12" s="1"/>
  <c r="I184" i="32" s="1"/>
  <c r="L65" i="13"/>
  <c r="DY65" i="13" s="1"/>
  <c r="E254" i="32" s="1"/>
  <c r="L64" i="12"/>
  <c r="BS64" i="12" s="1"/>
  <c r="G188" i="32" s="1"/>
  <c r="BR36" i="3"/>
  <c r="F34" i="32" s="1"/>
  <c r="BS27" i="3"/>
  <c r="G25" i="32" s="1"/>
  <c r="DX32" i="23"/>
  <c r="BP46" i="3"/>
  <c r="D44" i="32" s="1"/>
  <c r="BQ22" i="3"/>
  <c r="DZ53" i="23"/>
  <c r="F379" i="32" s="1"/>
  <c r="BS57" i="3"/>
  <c r="G55" i="32" s="1"/>
  <c r="DX57" i="23"/>
  <c r="D383" i="32" s="1"/>
  <c r="K28" i="3"/>
  <c r="BS44" i="12"/>
  <c r="G168" i="32" s="1"/>
  <c r="BP63" i="3"/>
  <c r="D61" i="32" s="1"/>
  <c r="DY40" i="13"/>
  <c r="E229" i="32" s="1"/>
  <c r="BQ57" i="3"/>
  <c r="E55" i="32" s="1"/>
  <c r="L57" i="13"/>
  <c r="EC57" i="13" s="1"/>
  <c r="I246" i="32" s="1"/>
  <c r="E6" i="31"/>
  <c r="BQ36" i="3"/>
  <c r="E34" i="32" s="1"/>
  <c r="BS30" i="3"/>
  <c r="G28" i="32" s="1"/>
  <c r="BP57" i="3"/>
  <c r="D55" i="32" s="1"/>
  <c r="BS46" i="11"/>
  <c r="G112" i="32" s="1"/>
  <c r="BR33" i="12"/>
  <c r="F157" i="32" s="1"/>
  <c r="BT60" i="12"/>
  <c r="BQ63" i="3"/>
  <c r="E61" i="32" s="1"/>
  <c r="BT54" i="3"/>
  <c r="K61" i="13"/>
  <c r="L61" i="13" s="1"/>
  <c r="EC61" i="13" s="1"/>
  <c r="I250" i="32" s="1"/>
  <c r="EA63" i="13"/>
  <c r="G252" i="32" s="1"/>
  <c r="BS27" i="11"/>
  <c r="G93" i="32" s="1"/>
  <c r="BR46" i="11"/>
  <c r="F112" i="32" s="1"/>
  <c r="I7" i="31"/>
  <c r="C13" i="29"/>
  <c r="BU13" i="11"/>
  <c r="I79" i="32" s="1"/>
  <c r="C10" i="29"/>
  <c r="F7" i="31"/>
  <c r="BP46" i="11"/>
  <c r="D112" i="32" s="1"/>
  <c r="K47" i="11"/>
  <c r="L47" i="11" s="1"/>
  <c r="K25" i="11"/>
  <c r="L25" i="11" s="1"/>
  <c r="H7" i="31"/>
  <c r="C12" i="29"/>
  <c r="BP26" i="11"/>
  <c r="D92" i="32" s="1"/>
  <c r="BS26" i="11"/>
  <c r="G92" i="32" s="1"/>
  <c r="BR26" i="11"/>
  <c r="F92" i="32" s="1"/>
  <c r="BQ26" i="11"/>
  <c r="E92" i="32" s="1"/>
  <c r="BS59" i="11"/>
  <c r="G125" i="32" s="1"/>
  <c r="BR59" i="11"/>
  <c r="F125" i="32" s="1"/>
  <c r="K49" i="11"/>
  <c r="L49" i="11" s="1"/>
  <c r="BU49" i="11" s="1"/>
  <c r="I115" i="32" s="1"/>
  <c r="BS42" i="11"/>
  <c r="G108" i="32" s="1"/>
  <c r="BR37" i="11"/>
  <c r="F103" i="32" s="1"/>
  <c r="J33" i="11"/>
  <c r="BQ42" i="11"/>
  <c r="E108" i="32" s="1"/>
  <c r="BR42" i="11"/>
  <c r="F108" i="32" s="1"/>
  <c r="BR54" i="11"/>
  <c r="F120" i="32" s="1"/>
  <c r="J40" i="11"/>
  <c r="J52" i="11"/>
  <c r="BR52" i="11" s="1"/>
  <c r="F118" i="32" s="1"/>
  <c r="BS29" i="11"/>
  <c r="G95" i="32" s="1"/>
  <c r="J43" i="11"/>
  <c r="BQ43" i="11" s="1"/>
  <c r="E109" i="32" s="1"/>
  <c r="J21" i="11"/>
  <c r="BP37" i="11"/>
  <c r="D103" i="32" s="1"/>
  <c r="BS54" i="11"/>
  <c r="G120" i="32" s="1"/>
  <c r="BP42" i="11"/>
  <c r="D108" i="32" s="1"/>
  <c r="BQ22" i="11"/>
  <c r="E88" i="32" s="1"/>
  <c r="BR22" i="11"/>
  <c r="F88" i="32" s="1"/>
  <c r="BS22" i="11"/>
  <c r="G88" i="32" s="1"/>
  <c r="BP22" i="11"/>
  <c r="D88" i="32" s="1"/>
  <c r="J58" i="11"/>
  <c r="BR30" i="11"/>
  <c r="F96" i="32" s="1"/>
  <c r="BQ30" i="11"/>
  <c r="E96" i="32" s="1"/>
  <c r="BP30" i="11"/>
  <c r="D96" i="32" s="1"/>
  <c r="K28" i="11"/>
  <c r="BS30" i="11"/>
  <c r="G96" i="32" s="1"/>
  <c r="BS34" i="11"/>
  <c r="G100" i="32" s="1"/>
  <c r="BQ34" i="11"/>
  <c r="E100" i="32" s="1"/>
  <c r="BP34" i="11"/>
  <c r="D100" i="32" s="1"/>
  <c r="BR34" i="11"/>
  <c r="F100" i="32" s="1"/>
  <c r="J53" i="11"/>
  <c r="L57" i="11"/>
  <c r="BQ57" i="11" s="1"/>
  <c r="E123" i="32" s="1"/>
  <c r="L31" i="11"/>
  <c r="BQ31" i="11" s="1"/>
  <c r="E97" i="32" s="1"/>
  <c r="L55" i="11"/>
  <c r="BS55" i="11" s="1"/>
  <c r="G121" i="32" s="1"/>
  <c r="J45" i="11"/>
  <c r="BP45" i="11" s="1"/>
  <c r="D111" i="32" s="1"/>
  <c r="BQ59" i="11"/>
  <c r="E125" i="32" s="1"/>
  <c r="BP59" i="11"/>
  <c r="D125" i="32" s="1"/>
  <c r="BT56" i="11"/>
  <c r="L56" i="11"/>
  <c r="BQ54" i="11"/>
  <c r="E120" i="32" s="1"/>
  <c r="BP54" i="11"/>
  <c r="D120" i="32" s="1"/>
  <c r="J39" i="11"/>
  <c r="BP60" i="11"/>
  <c r="D126" i="32" s="1"/>
  <c r="BR60" i="11"/>
  <c r="F126" i="32" s="1"/>
  <c r="BP29" i="11"/>
  <c r="D95" i="32" s="1"/>
  <c r="BR29" i="11"/>
  <c r="F95" i="32" s="1"/>
  <c r="BQ29" i="11"/>
  <c r="E95" i="32" s="1"/>
  <c r="BQ37" i="11"/>
  <c r="E103" i="32" s="1"/>
  <c r="BS37" i="11"/>
  <c r="G103" i="32" s="1"/>
  <c r="K35" i="11"/>
  <c r="BQ50" i="11"/>
  <c r="E116" i="32" s="1"/>
  <c r="BP50" i="11"/>
  <c r="D116" i="32" s="1"/>
  <c r="BS50" i="11"/>
  <c r="G116" i="32" s="1"/>
  <c r="BR50" i="11"/>
  <c r="F116" i="32" s="1"/>
  <c r="BR24" i="11"/>
  <c r="F90" i="32" s="1"/>
  <c r="BP24" i="11"/>
  <c r="D90" i="32" s="1"/>
  <c r="BS24" i="11"/>
  <c r="G90" i="32" s="1"/>
  <c r="BQ24" i="11"/>
  <c r="E90" i="32" s="1"/>
  <c r="I74" i="32"/>
  <c r="BT31" i="11"/>
  <c r="BT57" i="11"/>
  <c r="C9" i="29"/>
  <c r="BT55" i="11"/>
  <c r="E7" i="31"/>
  <c r="BS23" i="11"/>
  <c r="G89" i="32" s="1"/>
  <c r="BP23" i="11"/>
  <c r="D89" i="32" s="1"/>
  <c r="BR23" i="11"/>
  <c r="F89" i="32" s="1"/>
  <c r="I19" i="11"/>
  <c r="DY63" i="13"/>
  <c r="E252" i="32" s="1"/>
  <c r="DX63" i="13"/>
  <c r="D252" i="32" s="1"/>
  <c r="Q12" i="31" l="1"/>
  <c r="L12" i="31" s="1"/>
  <c r="R15" i="31"/>
  <c r="K15" i="31" s="1"/>
  <c r="S12" i="31"/>
  <c r="R11" i="31"/>
  <c r="K11" i="31" s="1"/>
  <c r="Q15" i="31"/>
  <c r="L15" i="31" s="1"/>
  <c r="Q11" i="31"/>
  <c r="S13" i="31"/>
  <c r="R12" i="31"/>
  <c r="K12" i="31" s="1"/>
  <c r="Q14" i="31"/>
  <c r="L14" i="31" s="1"/>
  <c r="S14" i="31"/>
  <c r="R13" i="31"/>
  <c r="K13" i="31" s="1"/>
  <c r="Q13" i="31"/>
  <c r="L13" i="31" s="1"/>
  <c r="S15" i="31"/>
  <c r="R14" i="31"/>
  <c r="K14" i="31" s="1"/>
  <c r="S11" i="31"/>
  <c r="Y18" i="12"/>
  <c r="EC19" i="13"/>
  <c r="I208" i="32" s="1"/>
  <c r="EB52" i="13"/>
  <c r="H241" i="32" s="1"/>
  <c r="EC9" i="23"/>
  <c r="EC12" i="23"/>
  <c r="EC10" i="23"/>
  <c r="EC25" i="23"/>
  <c r="I351" i="32" s="1"/>
  <c r="EC11" i="23"/>
  <c r="B23" i="19"/>
  <c r="B277" i="32" s="1"/>
  <c r="B22" i="13"/>
  <c r="B210" i="32"/>
  <c r="E24" i="29"/>
  <c r="F38" i="29"/>
  <c r="H315" i="32"/>
  <c r="F36" i="29"/>
  <c r="H314" i="32"/>
  <c r="F33" i="29"/>
  <c r="H311" i="32"/>
  <c r="O380" i="32"/>
  <c r="K380" i="32" s="1"/>
  <c r="L19" i="23"/>
  <c r="DY19" i="23" s="1"/>
  <c r="E345" i="32" s="1"/>
  <c r="B347" i="32"/>
  <c r="B22" i="23"/>
  <c r="O406" i="32"/>
  <c r="L406" i="32" s="1"/>
  <c r="O356" i="32"/>
  <c r="L356" i="32" s="1"/>
  <c r="I273" i="32"/>
  <c r="F21" i="29"/>
  <c r="H254" i="32"/>
  <c r="H327" i="32"/>
  <c r="H274" i="32"/>
  <c r="F25" i="29"/>
  <c r="H312" i="32"/>
  <c r="I311" i="32"/>
  <c r="H289" i="32"/>
  <c r="H286" i="32"/>
  <c r="H295" i="32"/>
  <c r="H308" i="32"/>
  <c r="H300" i="32"/>
  <c r="O394" i="32"/>
  <c r="L394" i="32" s="1"/>
  <c r="H245" i="32"/>
  <c r="EB19" i="13"/>
  <c r="EB66" i="13"/>
  <c r="EC65" i="13"/>
  <c r="I254" i="32" s="1"/>
  <c r="O253" i="32"/>
  <c r="N253" i="32" s="1"/>
  <c r="O251" i="32"/>
  <c r="K251" i="32" s="1"/>
  <c r="EB61" i="13"/>
  <c r="H249" i="32"/>
  <c r="E36" i="29"/>
  <c r="EB58" i="13"/>
  <c r="EB54" i="13"/>
  <c r="H243" i="32" s="1"/>
  <c r="EB46" i="13"/>
  <c r="EB41" i="13"/>
  <c r="EB38" i="13"/>
  <c r="E26" i="29" s="1"/>
  <c r="EB35" i="13"/>
  <c r="H224" i="32" s="1"/>
  <c r="EB32" i="13"/>
  <c r="H221" i="32" s="1"/>
  <c r="EB25" i="13"/>
  <c r="H214" i="32" s="1"/>
  <c r="EB20" i="13"/>
  <c r="H209" i="32" s="1"/>
  <c r="E33" i="29"/>
  <c r="BT48" i="12"/>
  <c r="H172" i="32" s="1"/>
  <c r="BT32" i="12"/>
  <c r="H156" i="32" s="1"/>
  <c r="BT58" i="12"/>
  <c r="H182" i="32" s="1"/>
  <c r="O179" i="32"/>
  <c r="N179" i="32" s="1"/>
  <c r="O192" i="32"/>
  <c r="L192" i="32" s="1"/>
  <c r="O150" i="32"/>
  <c r="M150" i="32" s="1"/>
  <c r="O151" i="32"/>
  <c r="K151" i="32" s="1"/>
  <c r="O154" i="32"/>
  <c r="K154" i="32" s="1"/>
  <c r="BT61" i="12"/>
  <c r="H185" i="32" s="1"/>
  <c r="BT65" i="12"/>
  <c r="H189" i="32" s="1"/>
  <c r="L52" i="12"/>
  <c r="BP52" i="12" s="1"/>
  <c r="D176" i="32" s="1"/>
  <c r="BT52" i="12"/>
  <c r="BT25" i="12"/>
  <c r="D23" i="29" s="1"/>
  <c r="BT42" i="12"/>
  <c r="BT20" i="12"/>
  <c r="BU64" i="12"/>
  <c r="I188" i="32" s="1"/>
  <c r="BT56" i="12"/>
  <c r="H180" i="32" s="1"/>
  <c r="BT35" i="12"/>
  <c r="H159" i="32" s="1"/>
  <c r="BT28" i="12"/>
  <c r="BT54" i="12"/>
  <c r="D32" i="29" s="1"/>
  <c r="BT49" i="11"/>
  <c r="H115" i="32" s="1"/>
  <c r="BU25" i="11"/>
  <c r="I91" i="32" s="1"/>
  <c r="BU55" i="11"/>
  <c r="I121" i="32" s="1"/>
  <c r="BU57" i="11"/>
  <c r="I123" i="32" s="1"/>
  <c r="BT28" i="3"/>
  <c r="B24" i="29" s="1"/>
  <c r="D153" i="32"/>
  <c r="O153" i="32" s="1"/>
  <c r="L153" i="32" s="1"/>
  <c r="BT25" i="3"/>
  <c r="H23" i="32" s="1"/>
  <c r="BT52" i="3"/>
  <c r="H50" i="32" s="1"/>
  <c r="BT35" i="3"/>
  <c r="B25" i="29" s="1"/>
  <c r="BT38" i="3"/>
  <c r="B27" i="29" s="1"/>
  <c r="O170" i="32"/>
  <c r="M170" i="32" s="1"/>
  <c r="O387" i="32"/>
  <c r="K387" i="32" s="1"/>
  <c r="O248" i="32"/>
  <c r="L248" i="32" s="1"/>
  <c r="O190" i="32"/>
  <c r="N190" i="32" s="1"/>
  <c r="O181" i="32"/>
  <c r="M181" i="32" s="1"/>
  <c r="O165" i="32"/>
  <c r="N165" i="32" s="1"/>
  <c r="O225" i="32"/>
  <c r="L225" i="32" s="1"/>
  <c r="F37" i="29"/>
  <c r="O352" i="32"/>
  <c r="L352" i="32" s="1"/>
  <c r="O236" i="32"/>
  <c r="L236" i="32" s="1"/>
  <c r="O239" i="32"/>
  <c r="K239" i="32" s="1"/>
  <c r="O210" i="32"/>
  <c r="M210" i="32" s="1"/>
  <c r="O403" i="32"/>
  <c r="M403" i="32" s="1"/>
  <c r="O399" i="32"/>
  <c r="N399" i="32" s="1"/>
  <c r="O234" i="32"/>
  <c r="L234" i="32" s="1"/>
  <c r="O38" i="32"/>
  <c r="K38" i="32" s="1"/>
  <c r="O62" i="32"/>
  <c r="N62" i="32" s="1"/>
  <c r="O64" i="32"/>
  <c r="N64" i="32" s="1"/>
  <c r="O41" i="32"/>
  <c r="N41" i="32" s="1"/>
  <c r="BT67" i="3"/>
  <c r="BT31" i="3"/>
  <c r="H29" i="32" s="1"/>
  <c r="O177" i="32"/>
  <c r="N177" i="32" s="1"/>
  <c r="BT45" i="3"/>
  <c r="H43" i="32" s="1"/>
  <c r="O127" i="32"/>
  <c r="N127" i="32" s="1"/>
  <c r="BT50" i="3"/>
  <c r="H48" i="32" s="1"/>
  <c r="BT58" i="3"/>
  <c r="H56" i="32" s="1"/>
  <c r="O347" i="32"/>
  <c r="K347" i="32" s="1"/>
  <c r="BT55" i="3"/>
  <c r="BT21" i="3"/>
  <c r="BT48" i="3"/>
  <c r="BT42" i="3"/>
  <c r="H40" i="32" s="1"/>
  <c r="O215" i="32"/>
  <c r="K215" i="32" s="1"/>
  <c r="O360" i="32"/>
  <c r="K360" i="32" s="1"/>
  <c r="O371" i="32"/>
  <c r="L371" i="32" s="1"/>
  <c r="B22" i="3"/>
  <c r="B19" i="32"/>
  <c r="O173" i="32"/>
  <c r="M173" i="32" s="1"/>
  <c r="O220" i="32"/>
  <c r="L220" i="32" s="1"/>
  <c r="O376" i="32"/>
  <c r="K376" i="32" s="1"/>
  <c r="B22" i="11"/>
  <c r="B87" i="32"/>
  <c r="B23" i="12"/>
  <c r="B146" i="32"/>
  <c r="O402" i="32"/>
  <c r="L402" i="32" s="1"/>
  <c r="O52" i="32"/>
  <c r="N52" i="32" s="1"/>
  <c r="O169" i="32"/>
  <c r="K169" i="32" s="1"/>
  <c r="O407" i="32"/>
  <c r="L407" i="32" s="1"/>
  <c r="O375" i="32"/>
  <c r="K375" i="32" s="1"/>
  <c r="O397" i="32"/>
  <c r="L397" i="32" s="1"/>
  <c r="O385" i="32"/>
  <c r="N385" i="32" s="1"/>
  <c r="O374" i="32"/>
  <c r="K374" i="32" s="1"/>
  <c r="O245" i="32"/>
  <c r="L245" i="32" s="1"/>
  <c r="O400" i="32"/>
  <c r="L400" i="32" s="1"/>
  <c r="O186" i="32"/>
  <c r="N186" i="32" s="1"/>
  <c r="O161" i="32"/>
  <c r="M161" i="32" s="1"/>
  <c r="O391" i="32"/>
  <c r="M391" i="32" s="1"/>
  <c r="O226" i="32"/>
  <c r="L226" i="32" s="1"/>
  <c r="O93" i="32"/>
  <c r="N93" i="32" s="1"/>
  <c r="O157" i="32"/>
  <c r="M157" i="32" s="1"/>
  <c r="O217" i="32"/>
  <c r="N217" i="32" s="1"/>
  <c r="O218" i="32"/>
  <c r="L218" i="32" s="1"/>
  <c r="O256" i="32"/>
  <c r="N256" i="32" s="1"/>
  <c r="O233" i="32"/>
  <c r="M233" i="32" s="1"/>
  <c r="O54" i="32"/>
  <c r="K54" i="32" s="1"/>
  <c r="O27" i="32"/>
  <c r="K27" i="32" s="1"/>
  <c r="O158" i="32"/>
  <c r="N158" i="32" s="1"/>
  <c r="O168" i="32"/>
  <c r="M168" i="32" s="1"/>
  <c r="O240" i="32"/>
  <c r="K240" i="32" s="1"/>
  <c r="O35" i="32"/>
  <c r="K35" i="32" s="1"/>
  <c r="O377" i="32"/>
  <c r="L377" i="32" s="1"/>
  <c r="O155" i="32"/>
  <c r="M155" i="32" s="1"/>
  <c r="O216" i="32"/>
  <c r="L216" i="32" s="1"/>
  <c r="O183" i="32"/>
  <c r="L183" i="32" s="1"/>
  <c r="O392" i="32"/>
  <c r="K392" i="32" s="1"/>
  <c r="O146" i="32"/>
  <c r="M146" i="32" s="1"/>
  <c r="DZ19" i="13"/>
  <c r="F208" i="32" s="1"/>
  <c r="O219" i="32"/>
  <c r="N219" i="32" s="1"/>
  <c r="O396" i="32"/>
  <c r="N396" i="32" s="1"/>
  <c r="O145" i="32"/>
  <c r="N145" i="32" s="1"/>
  <c r="BS43" i="11"/>
  <c r="G109" i="32" s="1"/>
  <c r="BQ52" i="11"/>
  <c r="E118" i="32" s="1"/>
  <c r="O24" i="32"/>
  <c r="K24" i="32" s="1"/>
  <c r="O39" i="32"/>
  <c r="N39" i="32" s="1"/>
  <c r="O22" i="32"/>
  <c r="N22" i="32" s="1"/>
  <c r="O222" i="32"/>
  <c r="M222" i="32" s="1"/>
  <c r="O232" i="32"/>
  <c r="N232" i="32" s="1"/>
  <c r="DY58" i="13"/>
  <c r="E247" i="32" s="1"/>
  <c r="O167" i="32"/>
  <c r="M167" i="32" s="1"/>
  <c r="O162" i="32"/>
  <c r="K162" i="32" s="1"/>
  <c r="K51" i="11"/>
  <c r="O49" i="32"/>
  <c r="K49" i="32" s="1"/>
  <c r="E40" i="35"/>
  <c r="I40" i="35" s="1"/>
  <c r="BP52" i="11"/>
  <c r="D118" i="32" s="1"/>
  <c r="BS52" i="11"/>
  <c r="G118" i="32" s="1"/>
  <c r="O37" i="32"/>
  <c r="N37" i="32" s="1"/>
  <c r="O359" i="32"/>
  <c r="M359" i="32" s="1"/>
  <c r="O348" i="32"/>
  <c r="K348" i="32" s="1"/>
  <c r="O257" i="32"/>
  <c r="M257" i="32" s="1"/>
  <c r="O238" i="32"/>
  <c r="M238" i="32" s="1"/>
  <c r="O395" i="32"/>
  <c r="M395" i="32" s="1"/>
  <c r="O382" i="32"/>
  <c r="L382" i="32" s="1"/>
  <c r="O365" i="32"/>
  <c r="L365" i="32" s="1"/>
  <c r="O354" i="32"/>
  <c r="K354" i="32" s="1"/>
  <c r="O231" i="32"/>
  <c r="M231" i="32" s="1"/>
  <c r="O69" i="32"/>
  <c r="K69" i="32" s="1"/>
  <c r="O350" i="32"/>
  <c r="M350" i="32" s="1"/>
  <c r="O401" i="32"/>
  <c r="M401" i="32" s="1"/>
  <c r="BP49" i="11"/>
  <c r="D115" i="32" s="1"/>
  <c r="O112" i="32"/>
  <c r="K112" i="32" s="1"/>
  <c r="O191" i="32"/>
  <c r="N191" i="32" s="1"/>
  <c r="O211" i="32"/>
  <c r="N211" i="32" s="1"/>
  <c r="K406" i="32"/>
  <c r="O229" i="32"/>
  <c r="L229" i="32" s="1"/>
  <c r="O187" i="32"/>
  <c r="N187" i="32" s="1"/>
  <c r="O369" i="32"/>
  <c r="K369" i="32" s="1"/>
  <c r="O381" i="32"/>
  <c r="N381" i="32" s="1"/>
  <c r="O148" i="32"/>
  <c r="N148" i="32" s="1"/>
  <c r="O30" i="32"/>
  <c r="N30" i="32" s="1"/>
  <c r="E108" i="35"/>
  <c r="I108" i="35" s="1"/>
  <c r="O355" i="32"/>
  <c r="M355" i="32" s="1"/>
  <c r="O244" i="32"/>
  <c r="M244" i="32" s="1"/>
  <c r="DX25" i="23"/>
  <c r="D351" i="32" s="1"/>
  <c r="E102" i="35"/>
  <c r="I102" i="35" s="1"/>
  <c r="H62" i="32"/>
  <c r="B36" i="29"/>
  <c r="O398" i="32"/>
  <c r="M398" i="32" s="1"/>
  <c r="O42" i="32"/>
  <c r="N42" i="32" s="1"/>
  <c r="O368" i="32"/>
  <c r="K368" i="32" s="1"/>
  <c r="E39" i="35"/>
  <c r="I39" i="35" s="1"/>
  <c r="O174" i="32"/>
  <c r="N174" i="32" s="1"/>
  <c r="DZ58" i="23"/>
  <c r="F384" i="32" s="1"/>
  <c r="O223" i="32"/>
  <c r="L223" i="32" s="1"/>
  <c r="F39" i="29"/>
  <c r="O237" i="32"/>
  <c r="O25" i="32"/>
  <c r="N25" i="32" s="1"/>
  <c r="O68" i="32"/>
  <c r="K68" i="32" s="1"/>
  <c r="O47" i="32"/>
  <c r="K47" i="32" s="1"/>
  <c r="O58" i="32"/>
  <c r="N58" i="32" s="1"/>
  <c r="E116" i="35"/>
  <c r="I116" i="35" s="1"/>
  <c r="BR25" i="11"/>
  <c r="F91" i="32" s="1"/>
  <c r="C14" i="29"/>
  <c r="O51" i="32"/>
  <c r="K51" i="32" s="1"/>
  <c r="O45" i="32"/>
  <c r="K45" i="32" s="1"/>
  <c r="O362" i="32"/>
  <c r="L362" i="32" s="1"/>
  <c r="O353" i="32"/>
  <c r="N353" i="32" s="1"/>
  <c r="D9" i="31"/>
  <c r="D6" i="31"/>
  <c r="E106" i="35"/>
  <c r="I106" i="35" s="1"/>
  <c r="O361" i="32"/>
  <c r="N361" i="32" s="1"/>
  <c r="I314" i="32"/>
  <c r="E25" i="35"/>
  <c r="I25" i="35" s="1"/>
  <c r="O59" i="32"/>
  <c r="K59" i="32" s="1"/>
  <c r="O160" i="32"/>
  <c r="O372" i="32"/>
  <c r="DX78" i="23"/>
  <c r="D404" i="32" s="1"/>
  <c r="E14" i="29"/>
  <c r="I202" i="32"/>
  <c r="L37" i="23"/>
  <c r="I285" i="32"/>
  <c r="O228" i="32"/>
  <c r="O242" i="32"/>
  <c r="K242" i="32" s="1"/>
  <c r="O213" i="32"/>
  <c r="D14" i="29"/>
  <c r="I137" i="32"/>
  <c r="O171" i="32"/>
  <c r="L60" i="13"/>
  <c r="H15" i="13" s="1"/>
  <c r="EA58" i="13"/>
  <c r="G247" i="32" s="1"/>
  <c r="O383" i="32"/>
  <c r="N383" i="32" s="1"/>
  <c r="DX65" i="13"/>
  <c r="D254" i="32" s="1"/>
  <c r="EA58" i="23"/>
  <c r="G384" i="32" s="1"/>
  <c r="E112" i="35"/>
  <c r="I112" i="35" s="1"/>
  <c r="EA78" i="23"/>
  <c r="G404" i="32" s="1"/>
  <c r="BS25" i="11"/>
  <c r="G91" i="32" s="1"/>
  <c r="O44" i="32"/>
  <c r="K44" i="32" s="1"/>
  <c r="O31" i="32"/>
  <c r="N31" i="32" s="1"/>
  <c r="E113" i="35"/>
  <c r="I113" i="35" s="1"/>
  <c r="O21" i="32"/>
  <c r="O32" i="32"/>
  <c r="N32" i="32" s="1"/>
  <c r="D8" i="31"/>
  <c r="O57" i="32"/>
  <c r="N57" i="32" s="1"/>
  <c r="I315" i="32"/>
  <c r="BU52" i="3"/>
  <c r="I50" i="32" s="1"/>
  <c r="L41" i="23"/>
  <c r="DY78" i="23"/>
  <c r="E404" i="32" s="1"/>
  <c r="E105" i="35"/>
  <c r="I105" i="35" s="1"/>
  <c r="E111" i="35"/>
  <c r="I111" i="35" s="1"/>
  <c r="H188" i="32"/>
  <c r="D39" i="29"/>
  <c r="E114" i="35"/>
  <c r="I114" i="35" s="1"/>
  <c r="D25" i="29"/>
  <c r="H155" i="32"/>
  <c r="O252" i="32"/>
  <c r="L252" i="32" s="1"/>
  <c r="E110" i="35"/>
  <c r="I110" i="35" s="1"/>
  <c r="E115" i="35"/>
  <c r="I115" i="35" s="1"/>
  <c r="L20" i="23"/>
  <c r="L60" i="23"/>
  <c r="O67" i="32"/>
  <c r="K67" i="32" s="1"/>
  <c r="E103" i="35"/>
  <c r="I103" i="35" s="1"/>
  <c r="BS42" i="12"/>
  <c r="G166" i="32" s="1"/>
  <c r="E101" i="35"/>
  <c r="I101" i="35" s="1"/>
  <c r="DX44" i="23"/>
  <c r="D370" i="32" s="1"/>
  <c r="BU45" i="3"/>
  <c r="I43" i="32" s="1"/>
  <c r="E107" i="35"/>
  <c r="I107" i="35" s="1"/>
  <c r="DY47" i="23"/>
  <c r="E373" i="32" s="1"/>
  <c r="BP48" i="3"/>
  <c r="D46" i="32" s="1"/>
  <c r="B39" i="29"/>
  <c r="H64" i="32"/>
  <c r="L38" i="23"/>
  <c r="BU42" i="3"/>
  <c r="I40" i="32" s="1"/>
  <c r="O164" i="32"/>
  <c r="O366" i="32"/>
  <c r="BQ64" i="12"/>
  <c r="E188" i="32" s="1"/>
  <c r="DZ65" i="13"/>
  <c r="F254" i="32" s="1"/>
  <c r="BP67" i="3"/>
  <c r="D65" i="32" s="1"/>
  <c r="E109" i="35"/>
  <c r="I109" i="35" s="1"/>
  <c r="DY58" i="23"/>
  <c r="E384" i="32" s="1"/>
  <c r="DX58" i="23"/>
  <c r="D384" i="32" s="1"/>
  <c r="EA65" i="13"/>
  <c r="G254" i="32" s="1"/>
  <c r="E7" i="35"/>
  <c r="I7" i="35" s="1"/>
  <c r="O60" i="32"/>
  <c r="N60" i="32" s="1"/>
  <c r="BS61" i="12"/>
  <c r="G185" i="32" s="1"/>
  <c r="E14" i="35"/>
  <c r="I14" i="35" s="1"/>
  <c r="O63" i="32"/>
  <c r="K63" i="32" s="1"/>
  <c r="EA79" i="23"/>
  <c r="G405" i="32" s="1"/>
  <c r="EA25" i="23"/>
  <c r="G351" i="32" s="1"/>
  <c r="DZ25" i="23"/>
  <c r="F351" i="32" s="1"/>
  <c r="DY25" i="23"/>
  <c r="E351" i="32" s="1"/>
  <c r="EA67" i="23"/>
  <c r="G393" i="32" s="1"/>
  <c r="BR56" i="12"/>
  <c r="F180" i="32" s="1"/>
  <c r="E31" i="35"/>
  <c r="I31" i="35" s="1"/>
  <c r="DZ61" i="13"/>
  <c r="F250" i="32" s="1"/>
  <c r="DZ58" i="13"/>
  <c r="F247" i="32" s="1"/>
  <c r="DX58" i="13"/>
  <c r="D247" i="32" s="1"/>
  <c r="E51" i="35"/>
  <c r="I51" i="35" s="1"/>
  <c r="DX19" i="13"/>
  <c r="DY19" i="13"/>
  <c r="E208" i="32" s="1"/>
  <c r="BR21" i="11"/>
  <c r="F87" i="32" s="1"/>
  <c r="BS21" i="11"/>
  <c r="G87" i="32" s="1"/>
  <c r="BQ21" i="11"/>
  <c r="E87" i="32" s="1"/>
  <c r="BU35" i="12"/>
  <c r="I159" i="32" s="1"/>
  <c r="BU28" i="12"/>
  <c r="I152" i="32" s="1"/>
  <c r="BS35" i="3"/>
  <c r="G33" i="32" s="1"/>
  <c r="E6" i="35"/>
  <c r="I6" i="35" s="1"/>
  <c r="L32" i="12"/>
  <c r="BU32" i="12" s="1"/>
  <c r="I156" i="32" s="1"/>
  <c r="L38" i="3"/>
  <c r="L39" i="12"/>
  <c r="O66" i="32"/>
  <c r="B38" i="29"/>
  <c r="H63" i="32"/>
  <c r="N407" i="32"/>
  <c r="BU58" i="3"/>
  <c r="I56" i="32" s="1"/>
  <c r="E104" i="35"/>
  <c r="I104" i="35" s="1"/>
  <c r="E47" i="35"/>
  <c r="I47" i="35" s="1"/>
  <c r="E48" i="35"/>
  <c r="I48" i="35" s="1"/>
  <c r="BP21" i="11"/>
  <c r="D87" i="32" s="1"/>
  <c r="BQ33" i="11"/>
  <c r="E99" i="32" s="1"/>
  <c r="K38" i="11"/>
  <c r="BT38" i="11" s="1"/>
  <c r="C28" i="29" s="1"/>
  <c r="E16" i="35"/>
  <c r="I16" i="35" s="1"/>
  <c r="E41" i="35"/>
  <c r="I41" i="35" s="1"/>
  <c r="O28" i="32"/>
  <c r="K28" i="32" s="1"/>
  <c r="O379" i="32"/>
  <c r="K379" i="32" s="1"/>
  <c r="E30" i="35"/>
  <c r="I30" i="35" s="1"/>
  <c r="E11" i="35"/>
  <c r="I11" i="35" s="1"/>
  <c r="BS65" i="12"/>
  <c r="G189" i="32" s="1"/>
  <c r="BU20" i="12"/>
  <c r="I144" i="32" s="1"/>
  <c r="BQ55" i="3"/>
  <c r="E53" i="32" s="1"/>
  <c r="E9" i="35"/>
  <c r="I9" i="35" s="1"/>
  <c r="L25" i="3"/>
  <c r="E18" i="35"/>
  <c r="I18" i="35" s="1"/>
  <c r="L48" i="12"/>
  <c r="BU48" i="12" s="1"/>
  <c r="I172" i="32" s="1"/>
  <c r="EA61" i="13"/>
  <c r="G250" i="32" s="1"/>
  <c r="E43" i="35"/>
  <c r="I43" i="35" s="1"/>
  <c r="E44" i="35"/>
  <c r="I44" i="35" s="1"/>
  <c r="BP25" i="11"/>
  <c r="D91" i="32" s="1"/>
  <c r="K20" i="11"/>
  <c r="L20" i="11" s="1"/>
  <c r="BQ40" i="11"/>
  <c r="E106" i="32" s="1"/>
  <c r="E15" i="35"/>
  <c r="I15" i="35" s="1"/>
  <c r="O34" i="32"/>
  <c r="N34" i="32" s="1"/>
  <c r="E27" i="35"/>
  <c r="I27" i="35" s="1"/>
  <c r="BQ25" i="12"/>
  <c r="E149" i="32" s="1"/>
  <c r="E36" i="35"/>
  <c r="I36" i="35" s="1"/>
  <c r="BR54" i="12"/>
  <c r="F178" i="32" s="1"/>
  <c r="BP31" i="3"/>
  <c r="D29" i="32" s="1"/>
  <c r="E10" i="35"/>
  <c r="I10" i="35" s="1"/>
  <c r="BU50" i="3"/>
  <c r="I48" i="32" s="1"/>
  <c r="O175" i="32"/>
  <c r="K41" i="11"/>
  <c r="L41" i="11" s="1"/>
  <c r="BU41" i="11" s="1"/>
  <c r="I107" i="32" s="1"/>
  <c r="BQ25" i="11"/>
  <c r="E91" i="32" s="1"/>
  <c r="E17" i="35"/>
  <c r="I17" i="35" s="1"/>
  <c r="DY41" i="13"/>
  <c r="E230" i="32" s="1"/>
  <c r="E49" i="35"/>
  <c r="I49" i="35" s="1"/>
  <c r="EA25" i="13"/>
  <c r="G214" i="32" s="1"/>
  <c r="E50" i="35"/>
  <c r="I50" i="35" s="1"/>
  <c r="O55" i="32"/>
  <c r="DY57" i="13"/>
  <c r="E246" i="32" s="1"/>
  <c r="EA57" i="13"/>
  <c r="G246" i="32" s="1"/>
  <c r="DZ57" i="13"/>
  <c r="F246" i="32" s="1"/>
  <c r="DX57" i="13"/>
  <c r="E45" i="35"/>
  <c r="I45" i="35" s="1"/>
  <c r="EA32" i="13"/>
  <c r="G221" i="32" s="1"/>
  <c r="E42" i="35"/>
  <c r="I42" i="35" s="1"/>
  <c r="EA19" i="13"/>
  <c r="G208" i="32" s="1"/>
  <c r="D36" i="29"/>
  <c r="H184" i="32"/>
  <c r="D28" i="29"/>
  <c r="H163" i="32"/>
  <c r="E20" i="32"/>
  <c r="O20" i="32" s="1"/>
  <c r="BP64" i="12"/>
  <c r="D188" i="32" s="1"/>
  <c r="BR43" i="11"/>
  <c r="F109" i="32" s="1"/>
  <c r="O92" i="32"/>
  <c r="K92" i="32" s="1"/>
  <c r="E13" i="35"/>
  <c r="I13" i="35" s="1"/>
  <c r="DX38" i="13"/>
  <c r="D227" i="32" s="1"/>
  <c r="H52" i="32"/>
  <c r="B33" i="29"/>
  <c r="L28" i="3"/>
  <c r="BU28" i="3" s="1"/>
  <c r="I26" i="32" s="1"/>
  <c r="BS60" i="12"/>
  <c r="G184" i="32" s="1"/>
  <c r="BQ60" i="12"/>
  <c r="E184" i="32" s="1"/>
  <c r="BR60" i="12"/>
  <c r="F184" i="32" s="1"/>
  <c r="E19" i="35"/>
  <c r="I19" i="35" s="1"/>
  <c r="E38" i="35"/>
  <c r="I38" i="35" s="1"/>
  <c r="E46" i="35"/>
  <c r="I46" i="35" s="1"/>
  <c r="E37" i="35"/>
  <c r="I37" i="35" s="1"/>
  <c r="O61" i="32"/>
  <c r="D358" i="32"/>
  <c r="O358" i="32" s="1"/>
  <c r="BR64" i="12"/>
  <c r="F188" i="32" s="1"/>
  <c r="BP60" i="12"/>
  <c r="D184" i="32" s="1"/>
  <c r="BP33" i="11"/>
  <c r="D99" i="32" s="1"/>
  <c r="K32" i="11"/>
  <c r="BT32" i="11" s="1"/>
  <c r="H98" i="32" s="1"/>
  <c r="BS33" i="11"/>
  <c r="G99" i="32" s="1"/>
  <c r="BS45" i="11"/>
  <c r="G111" i="32" s="1"/>
  <c r="BR39" i="11"/>
  <c r="F105" i="32" s="1"/>
  <c r="BR57" i="11"/>
  <c r="F123" i="32" s="1"/>
  <c r="BR33" i="11"/>
  <c r="F99" i="32" s="1"/>
  <c r="BT47" i="11"/>
  <c r="H113" i="32" s="1"/>
  <c r="BS36" i="11"/>
  <c r="G102" i="32" s="1"/>
  <c r="BP36" i="11"/>
  <c r="D102" i="32" s="1"/>
  <c r="BR36" i="11"/>
  <c r="F102" i="32" s="1"/>
  <c r="BQ36" i="11"/>
  <c r="E102" i="32" s="1"/>
  <c r="O108" i="32"/>
  <c r="N108" i="32" s="1"/>
  <c r="BP48" i="11"/>
  <c r="D114" i="32" s="1"/>
  <c r="BQ60" i="11"/>
  <c r="E126" i="32" s="1"/>
  <c r="BQ23" i="11"/>
  <c r="E89" i="32" s="1"/>
  <c r="BS48" i="11"/>
  <c r="G114" i="32" s="1"/>
  <c r="BQ48" i="11"/>
  <c r="E114" i="32" s="1"/>
  <c r="BR48" i="11"/>
  <c r="F114" i="32" s="1"/>
  <c r="BS60" i="11"/>
  <c r="G126" i="32" s="1"/>
  <c r="BT25" i="11"/>
  <c r="BS57" i="11"/>
  <c r="G123" i="32" s="1"/>
  <c r="BP57" i="11"/>
  <c r="D123" i="32" s="1"/>
  <c r="BR40" i="11"/>
  <c r="F106" i="32" s="1"/>
  <c r="BP43" i="11"/>
  <c r="D109" i="32" s="1"/>
  <c r="BP39" i="11"/>
  <c r="D105" i="32" s="1"/>
  <c r="BP40" i="11"/>
  <c r="D106" i="32" s="1"/>
  <c r="BS40" i="11"/>
  <c r="G106" i="32" s="1"/>
  <c r="O88" i="32"/>
  <c r="N88" i="32" s="1"/>
  <c r="BP55" i="11"/>
  <c r="D121" i="32" s="1"/>
  <c r="BR31" i="11"/>
  <c r="F97" i="32" s="1"/>
  <c r="K44" i="11"/>
  <c r="BT44" i="11" s="1"/>
  <c r="H110" i="32" s="1"/>
  <c r="O103" i="32"/>
  <c r="K103" i="32" s="1"/>
  <c r="O90" i="32"/>
  <c r="N90" i="32" s="1"/>
  <c r="O95" i="32"/>
  <c r="N95" i="32" s="1"/>
  <c r="O120" i="32"/>
  <c r="K120" i="32" s="1"/>
  <c r="O100" i="32"/>
  <c r="N100" i="32" s="1"/>
  <c r="BT19" i="11"/>
  <c r="C21" i="29" s="1"/>
  <c r="BU19" i="11"/>
  <c r="I85" i="32" s="1"/>
  <c r="E21" i="35"/>
  <c r="I21" i="35" s="1"/>
  <c r="BU31" i="11"/>
  <c r="I97" i="32" s="1"/>
  <c r="O116" i="32"/>
  <c r="BS39" i="11"/>
  <c r="G105" i="32" s="1"/>
  <c r="C38" i="29"/>
  <c r="H122" i="32"/>
  <c r="O125" i="32"/>
  <c r="BS47" i="11"/>
  <c r="G113" i="32" s="1"/>
  <c r="BU47" i="11"/>
  <c r="I113" i="32" s="1"/>
  <c r="BP47" i="11"/>
  <c r="D113" i="32" s="1"/>
  <c r="BQ47" i="11"/>
  <c r="E113" i="32" s="1"/>
  <c r="BR47" i="11"/>
  <c r="F113" i="32" s="1"/>
  <c r="K53" i="11"/>
  <c r="K58" i="11"/>
  <c r="L35" i="11"/>
  <c r="BU35" i="11" s="1"/>
  <c r="I101" i="32" s="1"/>
  <c r="BR45" i="11"/>
  <c r="F111" i="32" s="1"/>
  <c r="BQ45" i="11"/>
  <c r="E111" i="32" s="1"/>
  <c r="BR55" i="11"/>
  <c r="F121" i="32" s="1"/>
  <c r="BS31" i="11"/>
  <c r="G97" i="32" s="1"/>
  <c r="L28" i="11"/>
  <c r="BR49" i="11"/>
  <c r="F115" i="32" s="1"/>
  <c r="BS49" i="11"/>
  <c r="G115" i="32" s="1"/>
  <c r="BQ39" i="11"/>
  <c r="E105" i="32" s="1"/>
  <c r="BU56" i="11"/>
  <c r="I122" i="32" s="1"/>
  <c r="BQ56" i="11"/>
  <c r="E122" i="32" s="1"/>
  <c r="BR56" i="11"/>
  <c r="F122" i="32" s="1"/>
  <c r="BP56" i="11"/>
  <c r="D122" i="32" s="1"/>
  <c r="BS56" i="11"/>
  <c r="G122" i="32" s="1"/>
  <c r="BQ49" i="11"/>
  <c r="E115" i="32" s="1"/>
  <c r="BQ55" i="11"/>
  <c r="E121" i="32" s="1"/>
  <c r="BP31" i="11"/>
  <c r="D97" i="32" s="1"/>
  <c r="O96" i="32"/>
  <c r="D7" i="31"/>
  <c r="C39" i="29"/>
  <c r="H123" i="32"/>
  <c r="H121" i="32"/>
  <c r="C36" i="29"/>
  <c r="H97" i="32"/>
  <c r="C25" i="29"/>
  <c r="BP19" i="11"/>
  <c r="BR19" i="11"/>
  <c r="F85" i="32" s="1"/>
  <c r="L7" i="29" s="1"/>
  <c r="BQ19" i="11"/>
  <c r="E85" i="32" s="1"/>
  <c r="BS19" i="11"/>
  <c r="G85" i="32" s="1"/>
  <c r="DY61" i="13"/>
  <c r="E250" i="32" s="1"/>
  <c r="DX61" i="13"/>
  <c r="M356" i="32" l="1"/>
  <c r="M220" i="32"/>
  <c r="K220" i="32"/>
  <c r="L11" i="31"/>
  <c r="U116" i="31"/>
  <c r="Z6" i="23" s="1"/>
  <c r="D100" i="35" s="1"/>
  <c r="U57" i="31"/>
  <c r="BJ6" i="13" s="1"/>
  <c r="D41" i="35" s="1"/>
  <c r="U59" i="31"/>
  <c r="BV6" i="13" s="1"/>
  <c r="D43" i="35" s="1"/>
  <c r="U112" i="31"/>
  <c r="JL6" i="19" s="1"/>
  <c r="D96" i="35" s="1"/>
  <c r="U88" i="31"/>
  <c r="DX6" i="19" s="1"/>
  <c r="D72" i="35" s="1"/>
  <c r="U33" i="31"/>
  <c r="AL6" i="11" s="1"/>
  <c r="D17" i="35" s="1"/>
  <c r="U22" i="31"/>
  <c r="AF6" i="3" s="1"/>
  <c r="D6" i="35" s="1"/>
  <c r="U108" i="31"/>
  <c r="IN6" i="19" s="1"/>
  <c r="D92" i="35" s="1"/>
  <c r="U55" i="31"/>
  <c r="AX6" i="13" s="1"/>
  <c r="D39" i="35" s="1"/>
  <c r="U123" i="31"/>
  <c r="BP6" i="23" s="1"/>
  <c r="D107" i="35" s="1"/>
  <c r="U26" i="31"/>
  <c r="BD6" i="3" s="1"/>
  <c r="D10" i="35" s="1"/>
  <c r="U121" i="31"/>
  <c r="BD6" i="23" s="1"/>
  <c r="D105" i="35" s="1"/>
  <c r="U18" i="31"/>
  <c r="H6" i="3" s="1"/>
  <c r="U85" i="31"/>
  <c r="DF6" i="19" s="1"/>
  <c r="D69" i="35" s="1"/>
  <c r="U75" i="31"/>
  <c r="AX6" i="19" s="1"/>
  <c r="D59" i="35" s="1"/>
  <c r="U129" i="31"/>
  <c r="CZ6" i="23" s="1"/>
  <c r="D113" i="35" s="1"/>
  <c r="U27" i="31"/>
  <c r="BJ6" i="3" s="1"/>
  <c r="D11" i="35" s="1"/>
  <c r="U80" i="31"/>
  <c r="CB6" i="19" s="1"/>
  <c r="D64" i="35" s="1"/>
  <c r="U131" i="31"/>
  <c r="DL6" i="23" s="1"/>
  <c r="D115" i="35" s="1"/>
  <c r="U115" i="31"/>
  <c r="T6" i="23" s="1"/>
  <c r="D99" i="35" s="1"/>
  <c r="U91" i="31"/>
  <c r="EP6" i="19" s="1"/>
  <c r="D75" i="35" s="1"/>
  <c r="U98" i="31"/>
  <c r="GF6" i="19" s="1"/>
  <c r="D82" i="35" s="1"/>
  <c r="U73" i="31"/>
  <c r="AL6" i="19" s="1"/>
  <c r="D57" i="35" s="1"/>
  <c r="U29" i="31"/>
  <c r="N6" i="11" s="1"/>
  <c r="D13" i="35" s="1"/>
  <c r="U68" i="31"/>
  <c r="H6" i="19" s="1"/>
  <c r="U51" i="31"/>
  <c r="Z6" i="13" s="1"/>
  <c r="D35" i="35" s="1"/>
  <c r="U100" i="31"/>
  <c r="GR6" i="19" s="1"/>
  <c r="D84" i="35" s="1"/>
  <c r="U62" i="31"/>
  <c r="CN6" i="13" s="1"/>
  <c r="D46" i="35" s="1"/>
  <c r="U23" i="31"/>
  <c r="AL6" i="3" s="1"/>
  <c r="D7" i="35" s="1"/>
  <c r="U79" i="31"/>
  <c r="BV6" i="19" s="1"/>
  <c r="D63" i="35" s="1"/>
  <c r="U95" i="31"/>
  <c r="FN6" i="19" s="1"/>
  <c r="D79" i="35" s="1"/>
  <c r="U49" i="31"/>
  <c r="U43" i="31"/>
  <c r="AL6" i="12" s="1"/>
  <c r="D27" i="35" s="1"/>
  <c r="U52" i="31"/>
  <c r="AF6" i="13" s="1"/>
  <c r="D36" i="35" s="1"/>
  <c r="U42" i="31"/>
  <c r="AF6" i="12" s="1"/>
  <c r="D26" i="35" s="1"/>
  <c r="U30" i="31"/>
  <c r="T6" i="11" s="1"/>
  <c r="D14" i="35" s="1"/>
  <c r="U37" i="31"/>
  <c r="BJ6" i="11" s="1"/>
  <c r="D21" i="35" s="1"/>
  <c r="U77" i="31"/>
  <c r="BJ6" i="19" s="1"/>
  <c r="D61" i="35" s="1"/>
  <c r="U65" i="31"/>
  <c r="DF6" i="13" s="1"/>
  <c r="D49" i="35" s="1"/>
  <c r="U69" i="31"/>
  <c r="N6" i="19" s="1"/>
  <c r="D53" i="35" s="1"/>
  <c r="U78" i="31"/>
  <c r="BP6" i="19" s="1"/>
  <c r="D62" i="35" s="1"/>
  <c r="U20" i="31"/>
  <c r="T6" i="3" s="1"/>
  <c r="D4" i="35" s="1"/>
  <c r="U48" i="31"/>
  <c r="H6" i="13" s="1"/>
  <c r="U107" i="31"/>
  <c r="IH6" i="19" s="1"/>
  <c r="D91" i="35" s="1"/>
  <c r="U44" i="31"/>
  <c r="AR6" i="12" s="1"/>
  <c r="D28" i="35" s="1"/>
  <c r="U32" i="31"/>
  <c r="AF6" i="11" s="1"/>
  <c r="D16" i="35" s="1"/>
  <c r="U117" i="31"/>
  <c r="AF6" i="23" s="1"/>
  <c r="D101" i="35" s="1"/>
  <c r="U34" i="31"/>
  <c r="AR6" i="11" s="1"/>
  <c r="D18" i="35" s="1"/>
  <c r="U70" i="31"/>
  <c r="T6" i="19" s="1"/>
  <c r="D54" i="35" s="1"/>
  <c r="U86" i="31"/>
  <c r="DL6" i="19" s="1"/>
  <c r="D70" i="35" s="1"/>
  <c r="U83" i="31"/>
  <c r="CT6" i="19" s="1"/>
  <c r="D67" i="35" s="1"/>
  <c r="U36" i="31"/>
  <c r="BD6" i="11" s="1"/>
  <c r="D20" i="35" s="1"/>
  <c r="U76" i="31"/>
  <c r="BD6" i="19" s="1"/>
  <c r="D60" i="35" s="1"/>
  <c r="U46" i="31"/>
  <c r="BD6" i="12" s="1"/>
  <c r="D30" i="35" s="1"/>
  <c r="U53" i="31"/>
  <c r="AL6" i="13" s="1"/>
  <c r="D37" i="35" s="1"/>
  <c r="U45" i="31"/>
  <c r="AX6" i="12" s="1"/>
  <c r="D29" i="35" s="1"/>
  <c r="U128" i="31"/>
  <c r="CT6" i="23" s="1"/>
  <c r="D112" i="35" s="1"/>
  <c r="U103" i="31"/>
  <c r="HJ6" i="19" s="1"/>
  <c r="D87" i="35" s="1"/>
  <c r="U93" i="31"/>
  <c r="FB6" i="19" s="1"/>
  <c r="D77" i="35" s="1"/>
  <c r="U127" i="31"/>
  <c r="CN6" i="23" s="1"/>
  <c r="D111" i="35" s="1"/>
  <c r="U104" i="31"/>
  <c r="HP6" i="19" s="1"/>
  <c r="D88" i="35" s="1"/>
  <c r="U24" i="31"/>
  <c r="AR6" i="3" s="1"/>
  <c r="D8" i="35" s="1"/>
  <c r="U39" i="31"/>
  <c r="N6" i="12" s="1"/>
  <c r="D23" i="35" s="1"/>
  <c r="U119" i="31"/>
  <c r="AR6" i="23" s="1"/>
  <c r="D103" i="35" s="1"/>
  <c r="U41" i="31"/>
  <c r="Z6" i="12" s="1"/>
  <c r="D25" i="35" s="1"/>
  <c r="U106" i="31"/>
  <c r="IB6" i="19" s="1"/>
  <c r="D90" i="35" s="1"/>
  <c r="U102" i="31"/>
  <c r="HD6" i="19" s="1"/>
  <c r="D86" i="35" s="1"/>
  <c r="U21" i="31"/>
  <c r="Z6" i="3" s="1"/>
  <c r="D5" i="35" s="1"/>
  <c r="U38" i="31"/>
  <c r="H6" i="12" s="1"/>
  <c r="U109" i="31"/>
  <c r="IT6" i="19" s="1"/>
  <c r="D93" i="35" s="1"/>
  <c r="U84" i="31"/>
  <c r="CZ6" i="19" s="1"/>
  <c r="D68" i="35" s="1"/>
  <c r="U94" i="31"/>
  <c r="FH6" i="19" s="1"/>
  <c r="D78" i="35" s="1"/>
  <c r="U118" i="31"/>
  <c r="AL6" i="23" s="1"/>
  <c r="D102" i="35" s="1"/>
  <c r="U19" i="31"/>
  <c r="N6" i="3" s="1"/>
  <c r="D3" i="35" s="1"/>
  <c r="U132" i="31"/>
  <c r="DR6" i="23" s="1"/>
  <c r="D116" i="35" s="1"/>
  <c r="U67" i="31"/>
  <c r="DR6" i="13" s="1"/>
  <c r="D51" i="35" s="1"/>
  <c r="U61" i="31"/>
  <c r="CH6" i="13" s="1"/>
  <c r="D45" i="35" s="1"/>
  <c r="U120" i="31"/>
  <c r="AX6" i="23" s="1"/>
  <c r="D104" i="35" s="1"/>
  <c r="U58" i="31"/>
  <c r="BP6" i="13" s="1"/>
  <c r="D42" i="35" s="1"/>
  <c r="U96" i="31"/>
  <c r="FT6" i="19" s="1"/>
  <c r="D80" i="35" s="1"/>
  <c r="U50" i="31"/>
  <c r="T6" i="13" s="1"/>
  <c r="D34" i="35" s="1"/>
  <c r="U114" i="31"/>
  <c r="N6" i="23" s="1"/>
  <c r="D98" i="35" s="1"/>
  <c r="U105" i="31"/>
  <c r="HV6" i="19" s="1"/>
  <c r="D89" i="35" s="1"/>
  <c r="U125" i="31"/>
  <c r="CB6" i="23" s="1"/>
  <c r="D109" i="35" s="1"/>
  <c r="U63" i="31"/>
  <c r="CT6" i="13" s="1"/>
  <c r="D47" i="35" s="1"/>
  <c r="U54" i="31"/>
  <c r="AR6" i="13" s="1"/>
  <c r="D38" i="35" s="1"/>
  <c r="U87" i="31"/>
  <c r="DR6" i="19" s="1"/>
  <c r="D71" i="35" s="1"/>
  <c r="U56" i="31"/>
  <c r="BD6" i="13" s="1"/>
  <c r="D40" i="35" s="1"/>
  <c r="U66" i="31"/>
  <c r="DL6" i="13" s="1"/>
  <c r="D50" i="35" s="1"/>
  <c r="U110" i="31"/>
  <c r="IZ6" i="19" s="1"/>
  <c r="D94" i="35" s="1"/>
  <c r="U126" i="31"/>
  <c r="CH6" i="23" s="1"/>
  <c r="D110" i="35" s="1"/>
  <c r="U31" i="31"/>
  <c r="Z6" i="11" s="1"/>
  <c r="D15" i="35" s="1"/>
  <c r="U35" i="31"/>
  <c r="AX6" i="11" s="1"/>
  <c r="D19" i="35" s="1"/>
  <c r="U47" i="31"/>
  <c r="BJ6" i="12" s="1"/>
  <c r="D31" i="35" s="1"/>
  <c r="U40" i="31"/>
  <c r="T6" i="12" s="1"/>
  <c r="D24" i="35" s="1"/>
  <c r="U113" i="31"/>
  <c r="H6" i="23" s="1"/>
  <c r="U72" i="31"/>
  <c r="AF6" i="19" s="1"/>
  <c r="D56" i="35" s="1"/>
  <c r="U124" i="31"/>
  <c r="BV6" i="23" s="1"/>
  <c r="D108" i="35" s="1"/>
  <c r="U60" i="31"/>
  <c r="CB6" i="13" s="1"/>
  <c r="D44" i="35" s="1"/>
  <c r="U97" i="31"/>
  <c r="FZ6" i="19" s="1"/>
  <c r="D81" i="35" s="1"/>
  <c r="U64" i="31"/>
  <c r="CZ6" i="13" s="1"/>
  <c r="D48" i="35" s="1"/>
  <c r="U101" i="31"/>
  <c r="GX6" i="19" s="1"/>
  <c r="D85" i="35" s="1"/>
  <c r="U130" i="31"/>
  <c r="DF6" i="23" s="1"/>
  <c r="D114" i="35" s="1"/>
  <c r="U82" i="31"/>
  <c r="CN6" i="19" s="1"/>
  <c r="D66" i="35" s="1"/>
  <c r="U122" i="31"/>
  <c r="BJ6" i="23" s="1"/>
  <c r="D106" i="35" s="1"/>
  <c r="U81" i="31"/>
  <c r="CH6" i="19" s="1"/>
  <c r="D65" i="35" s="1"/>
  <c r="U92" i="31"/>
  <c r="EV6" i="19" s="1"/>
  <c r="D76" i="35" s="1"/>
  <c r="U99" i="31"/>
  <c r="GL6" i="19" s="1"/>
  <c r="D83" i="35" s="1"/>
  <c r="U25" i="31"/>
  <c r="AX6" i="3" s="1"/>
  <c r="D9" i="35" s="1"/>
  <c r="U111" i="31"/>
  <c r="JF6" i="19" s="1"/>
  <c r="D95" i="35" s="1"/>
  <c r="U71" i="31"/>
  <c r="Z6" i="19" s="1"/>
  <c r="D55" i="35" s="1"/>
  <c r="U74" i="31"/>
  <c r="AR6" i="19" s="1"/>
  <c r="D58" i="35" s="1"/>
  <c r="U90" i="31"/>
  <c r="EJ6" i="19" s="1"/>
  <c r="D74" i="35" s="1"/>
  <c r="U28" i="31"/>
  <c r="H6" i="11" s="1"/>
  <c r="U89" i="31"/>
  <c r="ED6" i="19" s="1"/>
  <c r="D73" i="35" s="1"/>
  <c r="N6" i="13"/>
  <c r="D33" i="35" s="1"/>
  <c r="BP20" i="3"/>
  <c r="D18" i="32" s="1"/>
  <c r="BQ20" i="3"/>
  <c r="E18" i="32" s="1"/>
  <c r="BS20" i="3"/>
  <c r="G18" i="32" s="1"/>
  <c r="BR20" i="3"/>
  <c r="F18" i="32" s="1"/>
  <c r="T15" i="12"/>
  <c r="E24" i="35" s="1"/>
  <c r="I24" i="35" s="1"/>
  <c r="BU19" i="12"/>
  <c r="I143" i="32" s="1"/>
  <c r="N387" i="32"/>
  <c r="H15" i="3"/>
  <c r="M190" i="32"/>
  <c r="EB52" i="23"/>
  <c r="G30" i="29" s="1"/>
  <c r="EB60" i="23"/>
  <c r="G32" i="29" s="1"/>
  <c r="EB20" i="23"/>
  <c r="G22" i="29" s="1"/>
  <c r="EB38" i="23"/>
  <c r="G26" i="29" s="1"/>
  <c r="EB79" i="23"/>
  <c r="H405" i="32" s="1"/>
  <c r="EB58" i="23"/>
  <c r="G31" i="29" s="1"/>
  <c r="EB31" i="23"/>
  <c r="G24" i="29" s="1"/>
  <c r="EB41" i="23"/>
  <c r="EC37" i="23"/>
  <c r="I363" i="32" s="1"/>
  <c r="EB64" i="23"/>
  <c r="H390" i="32" s="1"/>
  <c r="EC78" i="23"/>
  <c r="I404" i="32" s="1"/>
  <c r="EC31" i="23"/>
  <c r="I357" i="32" s="1"/>
  <c r="EB25" i="23"/>
  <c r="G23" i="29" s="1"/>
  <c r="EC62" i="23"/>
  <c r="I388" i="32" s="1"/>
  <c r="EB47" i="23"/>
  <c r="H373" i="32" s="1"/>
  <c r="EB44" i="23"/>
  <c r="H370" i="32" s="1"/>
  <c r="EC58" i="23"/>
  <c r="I384" i="32" s="1"/>
  <c r="EC38" i="23"/>
  <c r="I364" i="32" s="1"/>
  <c r="EB19" i="23"/>
  <c r="H345" i="32" s="1"/>
  <c r="EB67" i="23"/>
  <c r="H393" i="32" s="1"/>
  <c r="EC19" i="23"/>
  <c r="I345" i="32" s="1"/>
  <c r="B24" i="19"/>
  <c r="B278" i="32" s="1"/>
  <c r="N220" i="32"/>
  <c r="M248" i="32"/>
  <c r="N251" i="32"/>
  <c r="N215" i="32"/>
  <c r="E31" i="29"/>
  <c r="H11" i="31"/>
  <c r="H12" i="31" s="1"/>
  <c r="G12" i="29"/>
  <c r="H12" i="29" s="1"/>
  <c r="I337" i="32"/>
  <c r="EC13" i="23"/>
  <c r="G9" i="29"/>
  <c r="H9" i="29" s="1"/>
  <c r="C15" i="29" s="1"/>
  <c r="I334" i="32"/>
  <c r="EC66" i="23"/>
  <c r="I392" i="32" s="1"/>
  <c r="EB66" i="23"/>
  <c r="EB62" i="23"/>
  <c r="EB78" i="23"/>
  <c r="E11" i="31"/>
  <c r="EB63" i="23"/>
  <c r="I335" i="32"/>
  <c r="G10" i="29"/>
  <c r="H10" i="29" s="1"/>
  <c r="F11" i="31"/>
  <c r="F12" i="31" s="1"/>
  <c r="I336" i="32"/>
  <c r="G11" i="31"/>
  <c r="G11" i="29"/>
  <c r="G13" i="29"/>
  <c r="H13" i="29" s="1"/>
  <c r="I11" i="31"/>
  <c r="I12" i="31" s="1"/>
  <c r="I338" i="32"/>
  <c r="EB37" i="23"/>
  <c r="JU19" i="19"/>
  <c r="JX19" i="19"/>
  <c r="JS19" i="19"/>
  <c r="JT19" i="19"/>
  <c r="JR19" i="19"/>
  <c r="L215" i="32"/>
  <c r="M251" i="32"/>
  <c r="B23" i="13"/>
  <c r="B211" i="32"/>
  <c r="K229" i="32"/>
  <c r="M348" i="32"/>
  <c r="N350" i="32"/>
  <c r="M385" i="32"/>
  <c r="M407" i="32"/>
  <c r="D40" i="29"/>
  <c r="DX19" i="23"/>
  <c r="D345" i="32" s="1"/>
  <c r="L253" i="32"/>
  <c r="K248" i="32"/>
  <c r="M400" i="32"/>
  <c r="L256" i="32"/>
  <c r="DZ19" i="23"/>
  <c r="F345" i="32" s="1"/>
  <c r="M239" i="32"/>
  <c r="M406" i="32"/>
  <c r="K127" i="32"/>
  <c r="M253" i="32"/>
  <c r="N248" i="32"/>
  <c r="EA19" i="23"/>
  <c r="G345" i="32" s="1"/>
  <c r="K165" i="32"/>
  <c r="K192" i="32"/>
  <c r="M192" i="32"/>
  <c r="M380" i="32"/>
  <c r="F24" i="29"/>
  <c r="H279" i="32"/>
  <c r="F40" i="29"/>
  <c r="F28" i="29"/>
  <c r="H292" i="32"/>
  <c r="F31" i="29"/>
  <c r="H306" i="32"/>
  <c r="K253" i="32"/>
  <c r="K37" i="32"/>
  <c r="N244" i="32"/>
  <c r="N371" i="32"/>
  <c r="N356" i="32"/>
  <c r="K356" i="32"/>
  <c r="M352" i="32"/>
  <c r="K403" i="32"/>
  <c r="N406" i="32"/>
  <c r="N394" i="32"/>
  <c r="L396" i="32"/>
  <c r="K394" i="32"/>
  <c r="M394" i="32"/>
  <c r="M396" i="32"/>
  <c r="N400" i="32"/>
  <c r="L387" i="32"/>
  <c r="M387" i="32"/>
  <c r="L385" i="32"/>
  <c r="N380" i="32"/>
  <c r="L380" i="32"/>
  <c r="EC44" i="23"/>
  <c r="I370" i="32" s="1"/>
  <c r="EC47" i="23"/>
  <c r="I373" i="32" s="1"/>
  <c r="B23" i="23"/>
  <c r="B348" i="32"/>
  <c r="EC67" i="23"/>
  <c r="I393" i="32" s="1"/>
  <c r="EC64" i="23"/>
  <c r="I390" i="32" s="1"/>
  <c r="EC52" i="23"/>
  <c r="I378" i="32" s="1"/>
  <c r="DX63" i="23"/>
  <c r="D389" i="32" s="1"/>
  <c r="EC63" i="23"/>
  <c r="I389" i="32" s="1"/>
  <c r="EC79" i="23"/>
  <c r="I405" i="32" s="1"/>
  <c r="M382" i="32"/>
  <c r="K371" i="32"/>
  <c r="K397" i="32"/>
  <c r="L403" i="32"/>
  <c r="L383" i="32"/>
  <c r="M376" i="32"/>
  <c r="M397" i="32"/>
  <c r="N395" i="32"/>
  <c r="M392" i="32"/>
  <c r="L347" i="32"/>
  <c r="N375" i="32"/>
  <c r="L392" i="32"/>
  <c r="EA41" i="23"/>
  <c r="G367" i="32" s="1"/>
  <c r="EC41" i="23"/>
  <c r="I367" i="32" s="1"/>
  <c r="DY60" i="23"/>
  <c r="E386" i="32" s="1"/>
  <c r="EC60" i="23"/>
  <c r="I386" i="32" s="1"/>
  <c r="DX20" i="23"/>
  <c r="D346" i="32" s="1"/>
  <c r="EC20" i="23"/>
  <c r="H273" i="32"/>
  <c r="L251" i="32"/>
  <c r="K256" i="32"/>
  <c r="F30" i="29"/>
  <c r="F22" i="29"/>
  <c r="F32" i="29"/>
  <c r="F29" i="29"/>
  <c r="F34" i="29"/>
  <c r="F27" i="29"/>
  <c r="I268" i="32"/>
  <c r="F16" i="29" s="1"/>
  <c r="F44" i="29" s="1"/>
  <c r="F26" i="29"/>
  <c r="L359" i="32"/>
  <c r="L401" i="32"/>
  <c r="L361" i="32"/>
  <c r="M360" i="32"/>
  <c r="E32" i="29"/>
  <c r="K225" i="32"/>
  <c r="M225" i="32"/>
  <c r="N225" i="32"/>
  <c r="L240" i="32"/>
  <c r="H208" i="32"/>
  <c r="E21" i="29"/>
  <c r="N257" i="32"/>
  <c r="E40" i="29"/>
  <c r="H255" i="32"/>
  <c r="M252" i="32"/>
  <c r="E38" i="29"/>
  <c r="H250" i="32"/>
  <c r="E32" i="35"/>
  <c r="I32" i="35" s="1"/>
  <c r="EC60" i="13"/>
  <c r="E34" i="29"/>
  <c r="H247" i="32"/>
  <c r="M240" i="32"/>
  <c r="N240" i="32"/>
  <c r="L239" i="32"/>
  <c r="N239" i="32"/>
  <c r="E30" i="29"/>
  <c r="H235" i="32"/>
  <c r="K234" i="32"/>
  <c r="N234" i="32"/>
  <c r="M234" i="32"/>
  <c r="H230" i="32"/>
  <c r="E29" i="29"/>
  <c r="H227" i="32"/>
  <c r="E28" i="29"/>
  <c r="E27" i="29"/>
  <c r="M226" i="32"/>
  <c r="E25" i="29"/>
  <c r="K222" i="32"/>
  <c r="M215" i="32"/>
  <c r="M217" i="32"/>
  <c r="L217" i="32"/>
  <c r="N216" i="32"/>
  <c r="E23" i="29"/>
  <c r="E22" i="29"/>
  <c r="L210" i="32"/>
  <c r="D208" i="32"/>
  <c r="O208" i="32" s="1"/>
  <c r="M151" i="32"/>
  <c r="L154" i="32"/>
  <c r="D30" i="29"/>
  <c r="N192" i="32"/>
  <c r="H149" i="32"/>
  <c r="N154" i="32"/>
  <c r="M154" i="32"/>
  <c r="K155" i="32"/>
  <c r="D26" i="29"/>
  <c r="M191" i="32"/>
  <c r="K187" i="32"/>
  <c r="D34" i="29"/>
  <c r="D33" i="29"/>
  <c r="K179" i="32"/>
  <c r="L179" i="32"/>
  <c r="M179" i="32"/>
  <c r="K177" i="32"/>
  <c r="K174" i="32"/>
  <c r="M162" i="32"/>
  <c r="L161" i="32"/>
  <c r="BU56" i="12"/>
  <c r="I180" i="32" s="1"/>
  <c r="BU42" i="12"/>
  <c r="I166" i="32" s="1"/>
  <c r="BT19" i="12"/>
  <c r="BP58" i="12"/>
  <c r="D182" i="32" s="1"/>
  <c r="BU58" i="12"/>
  <c r="I182" i="32" s="1"/>
  <c r="BU52" i="12"/>
  <c r="I176" i="32" s="1"/>
  <c r="BU65" i="12"/>
  <c r="I189" i="32" s="1"/>
  <c r="BU25" i="12"/>
  <c r="I149" i="32" s="1"/>
  <c r="BU61" i="12"/>
  <c r="I185" i="32" s="1"/>
  <c r="BU54" i="12"/>
  <c r="I178" i="32" s="1"/>
  <c r="K181" i="32"/>
  <c r="N151" i="32"/>
  <c r="L150" i="32"/>
  <c r="L190" i="32"/>
  <c r="L151" i="32"/>
  <c r="N161" i="32"/>
  <c r="K186" i="32"/>
  <c r="N150" i="32"/>
  <c r="N173" i="32"/>
  <c r="K161" i="32"/>
  <c r="D27" i="29"/>
  <c r="L158" i="32"/>
  <c r="N155" i="32"/>
  <c r="L155" i="32"/>
  <c r="K150" i="32"/>
  <c r="L170" i="32"/>
  <c r="M165" i="32"/>
  <c r="N170" i="32"/>
  <c r="H178" i="32"/>
  <c r="N68" i="32"/>
  <c r="BQ39" i="12"/>
  <c r="E163" i="32" s="1"/>
  <c r="BU39" i="12"/>
  <c r="I163" i="32" s="1"/>
  <c r="M183" i="32"/>
  <c r="K190" i="32"/>
  <c r="K158" i="32"/>
  <c r="D31" i="29"/>
  <c r="H176" i="32"/>
  <c r="D38" i="29"/>
  <c r="D24" i="29"/>
  <c r="H152" i="32"/>
  <c r="D22" i="29"/>
  <c r="H144" i="32"/>
  <c r="H166" i="32"/>
  <c r="D29" i="29"/>
  <c r="L148" i="32"/>
  <c r="K148" i="32"/>
  <c r="M148" i="32"/>
  <c r="C32" i="29"/>
  <c r="K93" i="32"/>
  <c r="BT41" i="11"/>
  <c r="H107" i="32" s="1"/>
  <c r="K39" i="32"/>
  <c r="L51" i="11"/>
  <c r="BP51" i="11" s="1"/>
  <c r="D117" i="32" s="1"/>
  <c r="BT51" i="11"/>
  <c r="H104" i="32"/>
  <c r="H26" i="32"/>
  <c r="L167" i="32"/>
  <c r="K170" i="32"/>
  <c r="D246" i="32"/>
  <c r="O246" i="32" s="1"/>
  <c r="B26" i="29"/>
  <c r="K62" i="32"/>
  <c r="N35" i="32"/>
  <c r="B32" i="29"/>
  <c r="B23" i="29"/>
  <c r="B28" i="29"/>
  <c r="H33" i="32"/>
  <c r="H36" i="32"/>
  <c r="N27" i="32"/>
  <c r="K60" i="32"/>
  <c r="N45" i="32"/>
  <c r="K41" i="32"/>
  <c r="K382" i="32"/>
  <c r="L174" i="32"/>
  <c r="N69" i="32"/>
  <c r="K183" i="32"/>
  <c r="L187" i="32"/>
  <c r="L181" i="32"/>
  <c r="N146" i="32"/>
  <c r="K210" i="32"/>
  <c r="N183" i="32"/>
  <c r="M174" i="32"/>
  <c r="K64" i="32"/>
  <c r="M187" i="32"/>
  <c r="N210" i="32"/>
  <c r="N402" i="32"/>
  <c r="N382" i="32"/>
  <c r="N252" i="32"/>
  <c r="M218" i="32"/>
  <c r="N181" i="32"/>
  <c r="M169" i="32"/>
  <c r="K402" i="32"/>
  <c r="K353" i="32"/>
  <c r="M353" i="32"/>
  <c r="M245" i="32"/>
  <c r="L38" i="11"/>
  <c r="BQ38" i="11" s="1"/>
  <c r="E104" i="32" s="1"/>
  <c r="M186" i="32"/>
  <c r="K399" i="32"/>
  <c r="N347" i="32"/>
  <c r="K173" i="32"/>
  <c r="K244" i="32"/>
  <c r="K381" i="32"/>
  <c r="M361" i="32"/>
  <c r="M158" i="32"/>
  <c r="N167" i="32"/>
  <c r="K377" i="32"/>
  <c r="K252" i="32"/>
  <c r="L177" i="32"/>
  <c r="K396" i="32"/>
  <c r="K385" i="32"/>
  <c r="M371" i="32"/>
  <c r="N348" i="32"/>
  <c r="K395" i="32"/>
  <c r="K400" i="32"/>
  <c r="K42" i="32"/>
  <c r="K352" i="32"/>
  <c r="K191" i="32"/>
  <c r="M399" i="32"/>
  <c r="N352" i="32"/>
  <c r="K52" i="32"/>
  <c r="N392" i="32"/>
  <c r="K218" i="32"/>
  <c r="M347" i="32"/>
  <c r="N38" i="32"/>
  <c r="L173" i="32"/>
  <c r="M375" i="32"/>
  <c r="N403" i="32"/>
  <c r="L165" i="32"/>
  <c r="L244" i="32"/>
  <c r="L353" i="32"/>
  <c r="L186" i="32"/>
  <c r="B35" i="29"/>
  <c r="K236" i="32"/>
  <c r="M236" i="32"/>
  <c r="M177" i="32"/>
  <c r="L348" i="32"/>
  <c r="L395" i="32"/>
  <c r="L191" i="32"/>
  <c r="M256" i="32"/>
  <c r="L375" i="32"/>
  <c r="N354" i="32"/>
  <c r="L374" i="32"/>
  <c r="N218" i="32"/>
  <c r="N236" i="32"/>
  <c r="M369" i="32"/>
  <c r="M377" i="32"/>
  <c r="N377" i="32"/>
  <c r="K167" i="32"/>
  <c r="L399" i="32"/>
  <c r="K231" i="32"/>
  <c r="N226" i="32"/>
  <c r="K407" i="32"/>
  <c r="K217" i="32"/>
  <c r="K226" i="32"/>
  <c r="B31" i="29"/>
  <c r="N54" i="32"/>
  <c r="N47" i="32"/>
  <c r="N59" i="32"/>
  <c r="B29" i="29"/>
  <c r="H53" i="32"/>
  <c r="B34" i="29"/>
  <c r="H65" i="32"/>
  <c r="B40" i="29"/>
  <c r="M354" i="32"/>
  <c r="K401" i="32"/>
  <c r="N44" i="32"/>
  <c r="K359" i="32"/>
  <c r="M383" i="32"/>
  <c r="K391" i="32"/>
  <c r="BR21" i="3"/>
  <c r="F19" i="32" s="1"/>
  <c r="BU21" i="3"/>
  <c r="I19" i="32" s="1"/>
  <c r="K146" i="32"/>
  <c r="N169" i="32"/>
  <c r="M402" i="32"/>
  <c r="L391" i="32"/>
  <c r="L360" i="32"/>
  <c r="M216" i="32"/>
  <c r="N360" i="32"/>
  <c r="BU55" i="3"/>
  <c r="I53" i="32" s="1"/>
  <c r="BU67" i="3"/>
  <c r="I65" i="32" s="1"/>
  <c r="L354" i="32"/>
  <c r="N401" i="32"/>
  <c r="K383" i="32"/>
  <c r="N24" i="32"/>
  <c r="BP38" i="3"/>
  <c r="D36" i="32" s="1"/>
  <c r="BU38" i="3"/>
  <c r="I36" i="32" s="1"/>
  <c r="L146" i="32"/>
  <c r="L169" i="32"/>
  <c r="K216" i="32"/>
  <c r="N376" i="32"/>
  <c r="K22" i="32"/>
  <c r="M219" i="32"/>
  <c r="H46" i="32"/>
  <c r="B30" i="29"/>
  <c r="BS25" i="3"/>
  <c r="G23" i="32" s="1"/>
  <c r="BU25" i="3"/>
  <c r="I23" i="32" s="1"/>
  <c r="N359" i="32"/>
  <c r="N391" i="32"/>
  <c r="L376" i="32"/>
  <c r="N362" i="32"/>
  <c r="K245" i="32"/>
  <c r="L219" i="32"/>
  <c r="B22" i="29"/>
  <c r="H19" i="32"/>
  <c r="BU35" i="3"/>
  <c r="I33" i="32" s="1"/>
  <c r="BU48" i="3"/>
  <c r="I46" i="32" s="1"/>
  <c r="BU31" i="3"/>
  <c r="I29" i="32" s="1"/>
  <c r="M153" i="32"/>
  <c r="L242" i="32"/>
  <c r="M379" i="32"/>
  <c r="N231" i="32"/>
  <c r="L379" i="32"/>
  <c r="B24" i="12"/>
  <c r="B147" i="32"/>
  <c r="N379" i="32"/>
  <c r="O91" i="32"/>
  <c r="N91" i="32" s="1"/>
  <c r="B25" i="19"/>
  <c r="B279" i="32" s="1"/>
  <c r="B23" i="3"/>
  <c r="B20" i="32"/>
  <c r="L231" i="32"/>
  <c r="N245" i="32"/>
  <c r="B88" i="32"/>
  <c r="B23" i="11"/>
  <c r="L368" i="32"/>
  <c r="M362" i="32"/>
  <c r="K219" i="32"/>
  <c r="K350" i="32"/>
  <c r="K362" i="32"/>
  <c r="K361" i="32"/>
  <c r="N368" i="32"/>
  <c r="L232" i="32"/>
  <c r="M368" i="32"/>
  <c r="K58" i="32"/>
  <c r="K232" i="32"/>
  <c r="N112" i="32"/>
  <c r="K145" i="32"/>
  <c r="L355" i="32"/>
  <c r="L257" i="32"/>
  <c r="K168" i="32"/>
  <c r="M374" i="32"/>
  <c r="M223" i="32"/>
  <c r="M232" i="32"/>
  <c r="N374" i="32"/>
  <c r="N49" i="32"/>
  <c r="L398" i="32"/>
  <c r="N67" i="32"/>
  <c r="O247" i="32"/>
  <c r="M247" i="32" s="1"/>
  <c r="N398" i="32"/>
  <c r="K238" i="32"/>
  <c r="N397" i="32"/>
  <c r="L145" i="32"/>
  <c r="K257" i="32"/>
  <c r="O118" i="32"/>
  <c r="N118" i="32" s="1"/>
  <c r="M145" i="32"/>
  <c r="N28" i="32"/>
  <c r="N168" i="32"/>
  <c r="K25" i="32"/>
  <c r="N233" i="32"/>
  <c r="L350" i="32"/>
  <c r="L162" i="32"/>
  <c r="N238" i="32"/>
  <c r="L238" i="32"/>
  <c r="K233" i="32"/>
  <c r="N365" i="32"/>
  <c r="M211" i="32"/>
  <c r="N157" i="32"/>
  <c r="N162" i="32"/>
  <c r="N63" i="32"/>
  <c r="N51" i="32"/>
  <c r="N222" i="32"/>
  <c r="K211" i="32"/>
  <c r="L233" i="32"/>
  <c r="L157" i="32"/>
  <c r="H15" i="12"/>
  <c r="E22" i="35" s="1"/>
  <c r="I22" i="35" s="1"/>
  <c r="L381" i="32"/>
  <c r="K365" i="32"/>
  <c r="L222" i="32"/>
  <c r="K157" i="32"/>
  <c r="L168" i="32"/>
  <c r="BP19" i="12"/>
  <c r="D143" i="32" s="1"/>
  <c r="N369" i="32"/>
  <c r="K153" i="32"/>
  <c r="M381" i="32"/>
  <c r="M365" i="32"/>
  <c r="BR19" i="12"/>
  <c r="F143" i="32" s="1"/>
  <c r="M7" i="29" s="1"/>
  <c r="L211" i="32"/>
  <c r="L369" i="32"/>
  <c r="N153" i="32"/>
  <c r="BQ25" i="3"/>
  <c r="E23" i="32" s="1"/>
  <c r="BQ19" i="12"/>
  <c r="E143" i="32" s="1"/>
  <c r="E8" i="35"/>
  <c r="I8" i="35" s="1"/>
  <c r="BS67" i="3"/>
  <c r="G65" i="32" s="1"/>
  <c r="K32" i="32"/>
  <c r="E34" i="35"/>
  <c r="I34" i="35" s="1"/>
  <c r="BQ31" i="3"/>
  <c r="E29" i="32" s="1"/>
  <c r="E28" i="35"/>
  <c r="I28" i="35" s="1"/>
  <c r="BR25" i="3"/>
  <c r="F23" i="32" s="1"/>
  <c r="K398" i="32"/>
  <c r="N355" i="32"/>
  <c r="K57" i="32"/>
  <c r="K355" i="32"/>
  <c r="E99" i="35"/>
  <c r="I99" i="35" s="1"/>
  <c r="N223" i="32"/>
  <c r="K31" i="32"/>
  <c r="K223" i="32"/>
  <c r="K30" i="32"/>
  <c r="E26" i="35"/>
  <c r="I26" i="35" s="1"/>
  <c r="O254" i="32"/>
  <c r="L254" i="32" s="1"/>
  <c r="M229" i="32"/>
  <c r="N229" i="32"/>
  <c r="BP25" i="3"/>
  <c r="D23" i="32" s="1"/>
  <c r="L237" i="32"/>
  <c r="N237" i="32"/>
  <c r="M237" i="32"/>
  <c r="K237" i="32"/>
  <c r="O404" i="32"/>
  <c r="DZ62" i="23"/>
  <c r="F388" i="32" s="1"/>
  <c r="DX62" i="23"/>
  <c r="D388" i="32" s="1"/>
  <c r="EA62" i="23"/>
  <c r="G388" i="32" s="1"/>
  <c r="DY62" i="23"/>
  <c r="E388" i="32" s="1"/>
  <c r="DZ37" i="23"/>
  <c r="F363" i="32" s="1"/>
  <c r="EA37" i="23"/>
  <c r="G363" i="32" s="1"/>
  <c r="DX37" i="23"/>
  <c r="D363" i="32" s="1"/>
  <c r="DY37" i="23"/>
  <c r="E363" i="32" s="1"/>
  <c r="N160" i="32"/>
  <c r="L160" i="32"/>
  <c r="K160" i="32"/>
  <c r="M160" i="32"/>
  <c r="DY63" i="23"/>
  <c r="E389" i="32" s="1"/>
  <c r="DZ63" i="23"/>
  <c r="F389" i="32" s="1"/>
  <c r="EA63" i="23"/>
  <c r="G389" i="32" s="1"/>
  <c r="K100" i="32"/>
  <c r="EA52" i="23"/>
  <c r="G378" i="32" s="1"/>
  <c r="M242" i="32"/>
  <c r="K171" i="32"/>
  <c r="M171" i="32"/>
  <c r="L171" i="32"/>
  <c r="N171" i="32"/>
  <c r="L228" i="32"/>
  <c r="N228" i="32"/>
  <c r="M228" i="32"/>
  <c r="K228" i="32"/>
  <c r="EA60" i="13"/>
  <c r="G249" i="32" s="1"/>
  <c r="L32" i="11"/>
  <c r="BR32" i="11" s="1"/>
  <c r="F98" i="32" s="1"/>
  <c r="L44" i="11"/>
  <c r="BQ44" i="11" s="1"/>
  <c r="E110" i="32" s="1"/>
  <c r="K34" i="32"/>
  <c r="E5" i="35"/>
  <c r="I5" i="35" s="1"/>
  <c r="BP21" i="3"/>
  <c r="D19" i="32" s="1"/>
  <c r="DX79" i="23"/>
  <c r="D405" i="32" s="1"/>
  <c r="DY79" i="23"/>
  <c r="E405" i="32" s="1"/>
  <c r="BQ67" i="3"/>
  <c r="E65" i="32" s="1"/>
  <c r="N213" i="32"/>
  <c r="L213" i="32"/>
  <c r="K213" i="32"/>
  <c r="M213" i="32"/>
  <c r="N372" i="32"/>
  <c r="K372" i="32"/>
  <c r="M372" i="32"/>
  <c r="L372" i="32"/>
  <c r="BR35" i="3"/>
  <c r="F33" i="32" s="1"/>
  <c r="BS45" i="3"/>
  <c r="G43" i="32" s="1"/>
  <c r="N242" i="32"/>
  <c r="DY60" i="13"/>
  <c r="E249" i="32" s="1"/>
  <c r="DZ60" i="13"/>
  <c r="F249" i="32" s="1"/>
  <c r="DX60" i="13"/>
  <c r="D249" i="32" s="1"/>
  <c r="BR61" i="12"/>
  <c r="F185" i="32" s="1"/>
  <c r="BQ61" i="12"/>
  <c r="E185" i="32" s="1"/>
  <c r="DZ60" i="23"/>
  <c r="F386" i="32" s="1"/>
  <c r="BQ52" i="3"/>
  <c r="E50" i="32" s="1"/>
  <c r="BS52" i="3"/>
  <c r="G50" i="32" s="1"/>
  <c r="BR52" i="3"/>
  <c r="F50" i="32" s="1"/>
  <c r="DZ41" i="13"/>
  <c r="F230" i="32" s="1"/>
  <c r="BP20" i="12"/>
  <c r="BP65" i="12"/>
  <c r="D189" i="32" s="1"/>
  <c r="BQ58" i="12"/>
  <c r="E182" i="32" s="1"/>
  <c r="H15" i="23"/>
  <c r="E97" i="35" s="1"/>
  <c r="I97" i="35" s="1"/>
  <c r="E100" i="35"/>
  <c r="I100" i="35" s="1"/>
  <c r="DX31" i="23"/>
  <c r="D357" i="32" s="1"/>
  <c r="K21" i="32"/>
  <c r="N21" i="32"/>
  <c r="BR28" i="3"/>
  <c r="F26" i="32" s="1"/>
  <c r="BP28" i="3"/>
  <c r="D26" i="32" s="1"/>
  <c r="E98" i="35"/>
  <c r="I98" i="35" s="1"/>
  <c r="BP61" i="12"/>
  <c r="D185" i="32" s="1"/>
  <c r="BP42" i="12"/>
  <c r="DY52" i="23"/>
  <c r="E378" i="32" s="1"/>
  <c r="EA31" i="23"/>
  <c r="G357" i="32" s="1"/>
  <c r="EA60" i="23"/>
  <c r="G386" i="32" s="1"/>
  <c r="DX60" i="23"/>
  <c r="D386" i="32" s="1"/>
  <c r="DX41" i="23"/>
  <c r="D367" i="32" s="1"/>
  <c r="DZ41" i="23"/>
  <c r="F367" i="32" s="1"/>
  <c r="DY41" i="23"/>
  <c r="E367" i="32" s="1"/>
  <c r="BP52" i="3"/>
  <c r="D50" i="32" s="1"/>
  <c r="N92" i="32"/>
  <c r="BR50" i="3"/>
  <c r="F48" i="32" s="1"/>
  <c r="BR48" i="12"/>
  <c r="F172" i="32" s="1"/>
  <c r="BS35" i="12"/>
  <c r="G159" i="32" s="1"/>
  <c r="BS58" i="12"/>
  <c r="G182" i="32" s="1"/>
  <c r="BR58" i="12"/>
  <c r="F182" i="32" s="1"/>
  <c r="DZ67" i="23"/>
  <c r="F393" i="32" s="1"/>
  <c r="BQ48" i="3"/>
  <c r="E46" i="32" s="1"/>
  <c r="DX47" i="23"/>
  <c r="D373" i="32" s="1"/>
  <c r="EA47" i="23"/>
  <c r="G373" i="32" s="1"/>
  <c r="BQ45" i="3"/>
  <c r="E43" i="32" s="1"/>
  <c r="DY20" i="23"/>
  <c r="E346" i="32" s="1"/>
  <c r="DZ20" i="23"/>
  <c r="F346" i="32" s="1"/>
  <c r="EA20" i="23"/>
  <c r="G346" i="32" s="1"/>
  <c r="BS19" i="12"/>
  <c r="G143" i="32" s="1"/>
  <c r="BR55" i="3"/>
  <c r="F53" i="32" s="1"/>
  <c r="BR35" i="12"/>
  <c r="F159" i="32" s="1"/>
  <c r="DY67" i="23"/>
  <c r="E393" i="32" s="1"/>
  <c r="BS21" i="3"/>
  <c r="G19" i="32" s="1"/>
  <c r="BQ21" i="3"/>
  <c r="E19" i="32" s="1"/>
  <c r="DZ79" i="23"/>
  <c r="F405" i="32" s="1"/>
  <c r="BR67" i="3"/>
  <c r="F65" i="32" s="1"/>
  <c r="BR48" i="3"/>
  <c r="F46" i="32" s="1"/>
  <c r="BR45" i="3"/>
  <c r="F43" i="32" s="1"/>
  <c r="DZ52" i="23"/>
  <c r="F378" i="32" s="1"/>
  <c r="DZ31" i="23"/>
  <c r="F357" i="32" s="1"/>
  <c r="DY31" i="23"/>
  <c r="E357" i="32" s="1"/>
  <c r="DZ52" i="13"/>
  <c r="F241" i="32" s="1"/>
  <c r="DX67" i="23"/>
  <c r="D393" i="32" s="1"/>
  <c r="BS48" i="3"/>
  <c r="G46" i="32" s="1"/>
  <c r="DZ47" i="23"/>
  <c r="F373" i="32" s="1"/>
  <c r="BS48" i="12"/>
  <c r="G172" i="32" s="1"/>
  <c r="BS52" i="12"/>
  <c r="G176" i="32" s="1"/>
  <c r="BR52" i="12"/>
  <c r="F176" i="32" s="1"/>
  <c r="O123" i="32"/>
  <c r="K123" i="32" s="1"/>
  <c r="DX52" i="13"/>
  <c r="D241" i="32" s="1"/>
  <c r="EA41" i="13"/>
  <c r="G230" i="32" s="1"/>
  <c r="E23" i="35"/>
  <c r="I23" i="35" s="1"/>
  <c r="BP39" i="12"/>
  <c r="D163" i="32" s="1"/>
  <c r="BS39" i="12"/>
  <c r="G163" i="32" s="1"/>
  <c r="BQ32" i="12"/>
  <c r="E156" i="32" s="1"/>
  <c r="BP32" i="12"/>
  <c r="D156" i="32" s="1"/>
  <c r="BQ50" i="3"/>
  <c r="E48" i="32" s="1"/>
  <c r="BP48" i="12"/>
  <c r="D172" i="32" s="1"/>
  <c r="BR38" i="3"/>
  <c r="F36" i="32" s="1"/>
  <c r="BQ38" i="3"/>
  <c r="E36" i="32" s="1"/>
  <c r="BP55" i="3"/>
  <c r="D53" i="32" s="1"/>
  <c r="BP35" i="3"/>
  <c r="D33" i="32" s="1"/>
  <c r="BQ35" i="3"/>
  <c r="E33" i="32" s="1"/>
  <c r="O351" i="32"/>
  <c r="M351" i="32" s="1"/>
  <c r="K164" i="32"/>
  <c r="N164" i="32"/>
  <c r="L164" i="32"/>
  <c r="M164" i="32"/>
  <c r="BS42" i="3"/>
  <c r="G40" i="32" s="1"/>
  <c r="BR42" i="3"/>
  <c r="F40" i="32" s="1"/>
  <c r="BQ42" i="3"/>
  <c r="E40" i="32" s="1"/>
  <c r="BP42" i="3"/>
  <c r="D40" i="32" s="1"/>
  <c r="DX38" i="23"/>
  <c r="D364" i="32" s="1"/>
  <c r="DY38" i="23"/>
  <c r="E364" i="32" s="1"/>
  <c r="BP45" i="3"/>
  <c r="D43" i="32" s="1"/>
  <c r="DX52" i="23"/>
  <c r="D378" i="32" s="1"/>
  <c r="EA38" i="23"/>
  <c r="G364" i="32" s="1"/>
  <c r="DZ38" i="23"/>
  <c r="F364" i="32" s="1"/>
  <c r="DY44" i="23"/>
  <c r="E370" i="32" s="1"/>
  <c r="DZ44" i="23"/>
  <c r="F370" i="32" s="1"/>
  <c r="BP56" i="12"/>
  <c r="D180" i="32" s="1"/>
  <c r="EA44" i="23"/>
  <c r="G370" i="32" s="1"/>
  <c r="BQ42" i="12"/>
  <c r="E166" i="32" s="1"/>
  <c r="BR42" i="12"/>
  <c r="F166" i="32" s="1"/>
  <c r="K366" i="32"/>
  <c r="L366" i="32"/>
  <c r="N366" i="32"/>
  <c r="M366" i="32"/>
  <c r="BQ28" i="3"/>
  <c r="E26" i="32" s="1"/>
  <c r="EA52" i="13"/>
  <c r="G241" i="32" s="1"/>
  <c r="BQ54" i="12"/>
  <c r="E178" i="32" s="1"/>
  <c r="BP54" i="12"/>
  <c r="D178" i="32" s="1"/>
  <c r="BS25" i="12"/>
  <c r="G149" i="32" s="1"/>
  <c r="BR20" i="12"/>
  <c r="F144" i="32" s="1"/>
  <c r="O87" i="32"/>
  <c r="N87" i="32" s="1"/>
  <c r="BQ56" i="12"/>
  <c r="E180" i="32" s="1"/>
  <c r="O384" i="32"/>
  <c r="BQ20" i="12"/>
  <c r="E144" i="32" s="1"/>
  <c r="BR41" i="11"/>
  <c r="F107" i="32" s="1"/>
  <c r="N120" i="32"/>
  <c r="EA38" i="13"/>
  <c r="G227" i="32" s="1"/>
  <c r="DZ32" i="13"/>
  <c r="F221" i="32" s="1"/>
  <c r="DY52" i="13"/>
  <c r="E241" i="32" s="1"/>
  <c r="DX41" i="13"/>
  <c r="D230" i="32" s="1"/>
  <c r="BP50" i="3"/>
  <c r="D48" i="32" s="1"/>
  <c r="BS50" i="3"/>
  <c r="G48" i="32" s="1"/>
  <c r="BS31" i="3"/>
  <c r="G29" i="32" s="1"/>
  <c r="BS54" i="12"/>
  <c r="G178" i="32" s="1"/>
  <c r="BQ48" i="12"/>
  <c r="E172" i="32" s="1"/>
  <c r="BS55" i="3"/>
  <c r="G53" i="32" s="1"/>
  <c r="BS20" i="12"/>
  <c r="G144" i="32" s="1"/>
  <c r="BQ65" i="12"/>
  <c r="E189" i="32" s="1"/>
  <c r="BR39" i="12"/>
  <c r="F163" i="32" s="1"/>
  <c r="BS38" i="3"/>
  <c r="G36" i="32" s="1"/>
  <c r="BS32" i="12"/>
  <c r="G156" i="32" s="1"/>
  <c r="BR32" i="12"/>
  <c r="F156" i="32" s="1"/>
  <c r="BS56" i="12"/>
  <c r="G180" i="32" s="1"/>
  <c r="DZ20" i="13"/>
  <c r="F209" i="32" s="1"/>
  <c r="DX35" i="13"/>
  <c r="D224" i="32" s="1"/>
  <c r="DX66" i="13"/>
  <c r="D255" i="32" s="1"/>
  <c r="E29" i="35"/>
  <c r="I29" i="35" s="1"/>
  <c r="BS58" i="3"/>
  <c r="G56" i="32" s="1"/>
  <c r="EA64" i="23"/>
  <c r="G390" i="32" s="1"/>
  <c r="DZ64" i="23"/>
  <c r="F390" i="32" s="1"/>
  <c r="BQ58" i="3"/>
  <c r="E56" i="32" s="1"/>
  <c r="BR28" i="12"/>
  <c r="F152" i="32" s="1"/>
  <c r="O109" i="32"/>
  <c r="N109" i="32" s="1"/>
  <c r="EA35" i="13"/>
  <c r="G224" i="32" s="1"/>
  <c r="DY32" i="13"/>
  <c r="E221" i="32" s="1"/>
  <c r="DZ66" i="13"/>
  <c r="F255" i="32" s="1"/>
  <c r="DY66" i="13"/>
  <c r="E255" i="32" s="1"/>
  <c r="BP25" i="12"/>
  <c r="D149" i="32" s="1"/>
  <c r="BR65" i="12"/>
  <c r="F189" i="32" s="1"/>
  <c r="E3" i="35"/>
  <c r="I3" i="35" s="1"/>
  <c r="DX64" i="23"/>
  <c r="BR31" i="3"/>
  <c r="F29" i="32" s="1"/>
  <c r="BQ28" i="12"/>
  <c r="E152" i="32" s="1"/>
  <c r="BP28" i="12"/>
  <c r="D152" i="32" s="1"/>
  <c r="BQ35" i="12"/>
  <c r="E159" i="32" s="1"/>
  <c r="E35" i="35"/>
  <c r="I35" i="35" s="1"/>
  <c r="O184" i="32"/>
  <c r="N184" i="32" s="1"/>
  <c r="O188" i="32"/>
  <c r="M188" i="32" s="1"/>
  <c r="DX32" i="13"/>
  <c r="D221" i="32" s="1"/>
  <c r="K175" i="32"/>
  <c r="N175" i="32"/>
  <c r="L175" i="32"/>
  <c r="M175" i="32"/>
  <c r="EA66" i="13"/>
  <c r="G255" i="32" s="1"/>
  <c r="BR25" i="12"/>
  <c r="F149" i="32" s="1"/>
  <c r="DY64" i="23"/>
  <c r="E390" i="32" s="1"/>
  <c r="BP58" i="3"/>
  <c r="D56" i="32" s="1"/>
  <c r="BR58" i="3"/>
  <c r="F56" i="32" s="1"/>
  <c r="BQ52" i="12"/>
  <c r="E176" i="32" s="1"/>
  <c r="N66" i="32"/>
  <c r="K66" i="32"/>
  <c r="BS28" i="12"/>
  <c r="G152" i="32" s="1"/>
  <c r="BP35" i="12"/>
  <c r="D159" i="32" s="1"/>
  <c r="N61" i="32"/>
  <c r="K61" i="32"/>
  <c r="EA54" i="13"/>
  <c r="G243" i="32" s="1"/>
  <c r="DZ54" i="13"/>
  <c r="F243" i="32" s="1"/>
  <c r="DX54" i="13"/>
  <c r="D243" i="32" s="1"/>
  <c r="K90" i="32"/>
  <c r="O126" i="32"/>
  <c r="N126" i="32" s="1"/>
  <c r="L358" i="32"/>
  <c r="K358" i="32"/>
  <c r="N358" i="32"/>
  <c r="M358" i="32"/>
  <c r="BS28" i="3"/>
  <c r="G26" i="32" s="1"/>
  <c r="DY38" i="13"/>
  <c r="E227" i="32" s="1"/>
  <c r="EA46" i="13"/>
  <c r="G235" i="32" s="1"/>
  <c r="DZ38" i="13"/>
  <c r="F227" i="32" s="1"/>
  <c r="K20" i="32"/>
  <c r="N20" i="32"/>
  <c r="DX25" i="13"/>
  <c r="D214" i="32" s="1"/>
  <c r="DY25" i="13"/>
  <c r="E214" i="32" s="1"/>
  <c r="DZ25" i="13"/>
  <c r="F214" i="32" s="1"/>
  <c r="DX20" i="13"/>
  <c r="D209" i="32" s="1"/>
  <c r="DY20" i="13"/>
  <c r="E209" i="32" s="1"/>
  <c r="EA20" i="13"/>
  <c r="G209" i="32" s="1"/>
  <c r="K55" i="32"/>
  <c r="N55" i="32"/>
  <c r="E33" i="35"/>
  <c r="I33" i="35" s="1"/>
  <c r="DZ35" i="13"/>
  <c r="F224" i="32" s="1"/>
  <c r="DY35" i="13"/>
  <c r="E224" i="32" s="1"/>
  <c r="DY54" i="13"/>
  <c r="E243" i="32" s="1"/>
  <c r="K95" i="32"/>
  <c r="K108" i="32"/>
  <c r="O99" i="32"/>
  <c r="K99" i="32" s="1"/>
  <c r="O97" i="32"/>
  <c r="N97" i="32" s="1"/>
  <c r="O105" i="32"/>
  <c r="K105" i="32" s="1"/>
  <c r="C26" i="29"/>
  <c r="O115" i="32"/>
  <c r="N115" i="32" s="1"/>
  <c r="K88" i="32"/>
  <c r="O121" i="32"/>
  <c r="K121" i="32" s="1"/>
  <c r="H85" i="32"/>
  <c r="C31" i="29"/>
  <c r="O114" i="32"/>
  <c r="BT28" i="11"/>
  <c r="O102" i="32"/>
  <c r="BQ20" i="11"/>
  <c r="E86" i="32" s="1"/>
  <c r="BS20" i="11"/>
  <c r="G86" i="32" s="1"/>
  <c r="BR20" i="11"/>
  <c r="F86" i="32" s="1"/>
  <c r="BP20" i="11"/>
  <c r="BT20" i="11"/>
  <c r="BT35" i="11"/>
  <c r="N103" i="32"/>
  <c r="C23" i="29"/>
  <c r="H91" i="32"/>
  <c r="O106" i="32"/>
  <c r="BQ35" i="11"/>
  <c r="E101" i="32" s="1"/>
  <c r="BQ41" i="11"/>
  <c r="E107" i="32" s="1"/>
  <c r="BR35" i="11"/>
  <c r="F101" i="32" s="1"/>
  <c r="BP41" i="11"/>
  <c r="D107" i="32" s="1"/>
  <c r="BS41" i="11"/>
  <c r="G107" i="32" s="1"/>
  <c r="O122" i="32"/>
  <c r="N122" i="32" s="1"/>
  <c r="O111" i="32"/>
  <c r="N111" i="32" s="1"/>
  <c r="N96" i="32"/>
  <c r="K96" i="32"/>
  <c r="BP28" i="11"/>
  <c r="D94" i="32" s="1"/>
  <c r="BR28" i="11"/>
  <c r="F94" i="32" s="1"/>
  <c r="L58" i="11"/>
  <c r="BQ58" i="11" s="1"/>
  <c r="E124" i="32" s="1"/>
  <c r="BT58" i="11"/>
  <c r="BU38" i="11"/>
  <c r="I104" i="32" s="1"/>
  <c r="BP35" i="11"/>
  <c r="D101" i="32" s="1"/>
  <c r="BS35" i="11"/>
  <c r="G101" i="32" s="1"/>
  <c r="L53" i="11"/>
  <c r="BQ53" i="11" s="1"/>
  <c r="E119" i="32" s="1"/>
  <c r="BT53" i="11"/>
  <c r="O113" i="32"/>
  <c r="N125" i="32"/>
  <c r="K125" i="32"/>
  <c r="BU28" i="11"/>
  <c r="BU44" i="11"/>
  <c r="I110" i="32" s="1"/>
  <c r="N116" i="32"/>
  <c r="K116" i="32"/>
  <c r="D85" i="32"/>
  <c r="O85" i="32" s="1"/>
  <c r="DZ46" i="13"/>
  <c r="F235" i="32" s="1"/>
  <c r="DX46" i="13"/>
  <c r="D235" i="32" s="1"/>
  <c r="DY46" i="13"/>
  <c r="E235" i="32" s="1"/>
  <c r="D250" i="32"/>
  <c r="O250" i="32" s="1"/>
  <c r="G38" i="29" l="1"/>
  <c r="O18" i="32"/>
  <c r="N18" i="32" s="1"/>
  <c r="D2" i="35"/>
  <c r="F2" i="35" s="1"/>
  <c r="A6" i="3"/>
  <c r="A5" i="32" s="1"/>
  <c r="A73" i="32" s="1"/>
  <c r="A131" i="32" s="1"/>
  <c r="A196" i="32" s="1"/>
  <c r="A261" i="32" s="1"/>
  <c r="A333" i="32" s="1"/>
  <c r="D52" i="35"/>
  <c r="A6" i="19"/>
  <c r="D22" i="35"/>
  <c r="A6" i="12"/>
  <c r="D32" i="35"/>
  <c r="A6" i="13"/>
  <c r="D97" i="35"/>
  <c r="A6" i="23"/>
  <c r="D12" i="35"/>
  <c r="A6" i="11"/>
  <c r="BQ51" i="11"/>
  <c r="E117" i="32" s="1"/>
  <c r="H386" i="32"/>
  <c r="BT19" i="3"/>
  <c r="H378" i="32"/>
  <c r="D15" i="29"/>
  <c r="G40" i="29"/>
  <c r="H351" i="32"/>
  <c r="H364" i="32"/>
  <c r="G34" i="29"/>
  <c r="H346" i="32"/>
  <c r="G21" i="29"/>
  <c r="H384" i="32"/>
  <c r="G29" i="29"/>
  <c r="H357" i="32"/>
  <c r="H367" i="32"/>
  <c r="G27" i="29"/>
  <c r="G28" i="29"/>
  <c r="B15" i="29"/>
  <c r="F15" i="29"/>
  <c r="F17" i="29" s="1"/>
  <c r="F45" i="29" s="1"/>
  <c r="K247" i="32"/>
  <c r="H15" i="29"/>
  <c r="E15" i="29"/>
  <c r="G15" i="29"/>
  <c r="D11" i="31"/>
  <c r="E12" i="31"/>
  <c r="G36" i="29"/>
  <c r="H392" i="32"/>
  <c r="G25" i="29"/>
  <c r="H363" i="32"/>
  <c r="G39" i="29"/>
  <c r="H404" i="32"/>
  <c r="G33" i="29"/>
  <c r="H389" i="32"/>
  <c r="I339" i="32"/>
  <c r="G14" i="29"/>
  <c r="G37" i="29"/>
  <c r="H388" i="32"/>
  <c r="B212" i="32"/>
  <c r="B24" i="13"/>
  <c r="BS38" i="11"/>
  <c r="G104" i="32" s="1"/>
  <c r="BR38" i="11"/>
  <c r="F104" i="32" s="1"/>
  <c r="BP38" i="11"/>
  <c r="D104" i="32" s="1"/>
  <c r="C30" i="29"/>
  <c r="O345" i="32"/>
  <c r="L345" i="32" s="1"/>
  <c r="E2" i="35"/>
  <c r="I2" i="35" s="1"/>
  <c r="M254" i="32"/>
  <c r="B349" i="32"/>
  <c r="B24" i="23"/>
  <c r="I346" i="32"/>
  <c r="DX15" i="23"/>
  <c r="I340" i="32" s="1"/>
  <c r="G16" i="29" s="1"/>
  <c r="G44" i="29" s="1"/>
  <c r="M208" i="32"/>
  <c r="K208" i="32"/>
  <c r="I249" i="32"/>
  <c r="DX15" i="13"/>
  <c r="I203" i="32" s="1"/>
  <c r="E16" i="29" s="1"/>
  <c r="E44" i="29" s="1"/>
  <c r="D21" i="29"/>
  <c r="H143" i="32"/>
  <c r="BP15" i="12"/>
  <c r="I138" i="32" s="1"/>
  <c r="D16" i="29" s="1"/>
  <c r="D44" i="29" s="1"/>
  <c r="D144" i="32"/>
  <c r="O144" i="32" s="1"/>
  <c r="L144" i="32" s="1"/>
  <c r="A14" i="12"/>
  <c r="K118" i="32"/>
  <c r="BU32" i="11"/>
  <c r="I98" i="32" s="1"/>
  <c r="BS51" i="11"/>
  <c r="G117" i="32" s="1"/>
  <c r="BR51" i="11"/>
  <c r="F117" i="32" s="1"/>
  <c r="BU51" i="11"/>
  <c r="I117" i="32" s="1"/>
  <c r="K126" i="32"/>
  <c r="C29" i="29"/>
  <c r="D86" i="32"/>
  <c r="O86" i="32" s="1"/>
  <c r="A14" i="3"/>
  <c r="N123" i="32"/>
  <c r="C33" i="29"/>
  <c r="H117" i="32"/>
  <c r="D166" i="32"/>
  <c r="O166" i="32" s="1"/>
  <c r="N208" i="32"/>
  <c r="L208" i="32"/>
  <c r="K91" i="32"/>
  <c r="K184" i="32"/>
  <c r="O23" i="32"/>
  <c r="N23" i="32" s="1"/>
  <c r="N254" i="32"/>
  <c r="N247" i="32"/>
  <c r="K254" i="32"/>
  <c r="L247" i="32"/>
  <c r="O230" i="32"/>
  <c r="L230" i="32" s="1"/>
  <c r="B26" i="19"/>
  <c r="B280" i="32" s="1"/>
  <c r="B25" i="12"/>
  <c r="B148" i="32"/>
  <c r="B89" i="32"/>
  <c r="B24" i="11"/>
  <c r="B21" i="32"/>
  <c r="B24" i="3"/>
  <c r="O143" i="32"/>
  <c r="M143" i="32" s="1"/>
  <c r="O182" i="32"/>
  <c r="K182" i="32" s="1"/>
  <c r="O65" i="32"/>
  <c r="K65" i="32" s="1"/>
  <c r="O185" i="32"/>
  <c r="M185" i="32" s="1"/>
  <c r="O26" i="32"/>
  <c r="K26" i="32" s="1"/>
  <c r="O163" i="32"/>
  <c r="K163" i="32" s="1"/>
  <c r="BS32" i="11"/>
  <c r="G98" i="32" s="1"/>
  <c r="O29" i="32"/>
  <c r="N29" i="32" s="1"/>
  <c r="BP32" i="11"/>
  <c r="D98" i="32" s="1"/>
  <c r="O33" i="32"/>
  <c r="K33" i="32" s="1"/>
  <c r="N351" i="32"/>
  <c r="BR58" i="11"/>
  <c r="F124" i="32" s="1"/>
  <c r="K97" i="32"/>
  <c r="O36" i="32"/>
  <c r="K36" i="32" s="1"/>
  <c r="O46" i="32"/>
  <c r="K46" i="32" s="1"/>
  <c r="O189" i="32"/>
  <c r="K189" i="32" s="1"/>
  <c r="K109" i="32"/>
  <c r="O378" i="32"/>
  <c r="N378" i="32" s="1"/>
  <c r="O373" i="32"/>
  <c r="M373" i="32" s="1"/>
  <c r="N105" i="32"/>
  <c r="L184" i="32"/>
  <c r="BQ32" i="11"/>
  <c r="E98" i="32" s="1"/>
  <c r="M184" i="32"/>
  <c r="BS44" i="11"/>
  <c r="G110" i="32" s="1"/>
  <c r="BP44" i="11"/>
  <c r="D110" i="32" s="1"/>
  <c r="BR44" i="11"/>
  <c r="F110" i="32" s="1"/>
  <c r="L351" i="32"/>
  <c r="O19" i="32"/>
  <c r="N19" i="32" s="1"/>
  <c r="O172" i="32"/>
  <c r="M172" i="32" s="1"/>
  <c r="O241" i="32"/>
  <c r="L241" i="32" s="1"/>
  <c r="O393" i="32"/>
  <c r="N393" i="32" s="1"/>
  <c r="O386" i="32"/>
  <c r="K386" i="32" s="1"/>
  <c r="O389" i="32"/>
  <c r="L389" i="32" s="1"/>
  <c r="O405" i="32"/>
  <c r="L405" i="32" s="1"/>
  <c r="N404" i="32"/>
  <c r="K404" i="32"/>
  <c r="M404" i="32"/>
  <c r="L404" i="32"/>
  <c r="N121" i="32"/>
  <c r="N188" i="32"/>
  <c r="O50" i="32"/>
  <c r="N50" i="32" s="1"/>
  <c r="O48" i="32"/>
  <c r="N48" i="32" s="1"/>
  <c r="K351" i="32"/>
  <c r="O43" i="32"/>
  <c r="N43" i="32" s="1"/>
  <c r="O357" i="32"/>
  <c r="K357" i="32" s="1"/>
  <c r="O363" i="32"/>
  <c r="O176" i="32"/>
  <c r="L176" i="32" s="1"/>
  <c r="O249" i="32"/>
  <c r="O388" i="32"/>
  <c r="O364" i="32"/>
  <c r="K364" i="32" s="1"/>
  <c r="O346" i="32"/>
  <c r="N346" i="32" s="1"/>
  <c r="O367" i="32"/>
  <c r="O156" i="32"/>
  <c r="L156" i="32" s="1"/>
  <c r="K115" i="32"/>
  <c r="O221" i="32"/>
  <c r="K221" i="32" s="1"/>
  <c r="O53" i="32"/>
  <c r="K53" i="32" s="1"/>
  <c r="O178" i="32"/>
  <c r="O370" i="32"/>
  <c r="K87" i="32"/>
  <c r="O180" i="32"/>
  <c r="M180" i="32" s="1"/>
  <c r="N99" i="32"/>
  <c r="O40" i="32"/>
  <c r="O56" i="32"/>
  <c r="K56" i="32" s="1"/>
  <c r="L384" i="32"/>
  <c r="K384" i="32"/>
  <c r="N384" i="32"/>
  <c r="M384" i="32"/>
  <c r="O224" i="32"/>
  <c r="K224" i="32" s="1"/>
  <c r="K188" i="32"/>
  <c r="O227" i="32"/>
  <c r="L227" i="32" s="1"/>
  <c r="O159" i="32"/>
  <c r="O255" i="32"/>
  <c r="L188" i="32"/>
  <c r="D390" i="32"/>
  <c r="O390" i="32" s="1"/>
  <c r="O149" i="32"/>
  <c r="O152" i="32"/>
  <c r="K246" i="32"/>
  <c r="N246" i="32"/>
  <c r="M246" i="32"/>
  <c r="L246" i="32"/>
  <c r="O214" i="32"/>
  <c r="O209" i="32"/>
  <c r="O243" i="32"/>
  <c r="K122" i="32"/>
  <c r="O107" i="32"/>
  <c r="N107" i="32" s="1"/>
  <c r="H15" i="11"/>
  <c r="E12" i="35" s="1"/>
  <c r="I12" i="35" s="1"/>
  <c r="K111" i="32"/>
  <c r="H94" i="32"/>
  <c r="C24" i="29"/>
  <c r="H101" i="32"/>
  <c r="C27" i="29"/>
  <c r="E20" i="35"/>
  <c r="I20" i="35" s="1"/>
  <c r="BU20" i="11"/>
  <c r="I86" i="32" s="1"/>
  <c r="BS28" i="11"/>
  <c r="G94" i="32" s="1"/>
  <c r="BQ28" i="11"/>
  <c r="E94" i="32" s="1"/>
  <c r="H86" i="32"/>
  <c r="C22" i="29"/>
  <c r="N102" i="32"/>
  <c r="K102" i="32"/>
  <c r="N114" i="32"/>
  <c r="K114" i="32"/>
  <c r="N106" i="32"/>
  <c r="K106" i="32"/>
  <c r="O101" i="32"/>
  <c r="K101" i="32" s="1"/>
  <c r="BU58" i="11"/>
  <c r="I124" i="32" s="1"/>
  <c r="BS58" i="11"/>
  <c r="G124" i="32" s="1"/>
  <c r="BP58" i="11"/>
  <c r="D124" i="32" s="1"/>
  <c r="H119" i="32"/>
  <c r="C34" i="29"/>
  <c r="H124" i="32"/>
  <c r="C40" i="29"/>
  <c r="I94" i="32"/>
  <c r="BU53" i="11"/>
  <c r="I119" i="32" s="1"/>
  <c r="BR53" i="11"/>
  <c r="F119" i="32" s="1"/>
  <c r="BS53" i="11"/>
  <c r="G119" i="32" s="1"/>
  <c r="BP53" i="11"/>
  <c r="D119" i="32" s="1"/>
  <c r="K113" i="32"/>
  <c r="N113" i="32"/>
  <c r="K85" i="32"/>
  <c r="N85" i="32"/>
  <c r="L85" i="32"/>
  <c r="M85" i="32"/>
  <c r="O235" i="32"/>
  <c r="L250" i="32"/>
  <c r="M250" i="32"/>
  <c r="N250" i="32"/>
  <c r="K250" i="32"/>
  <c r="K18" i="32" l="1"/>
  <c r="F99" i="35"/>
  <c r="H2" i="35"/>
  <c r="F97" i="35"/>
  <c r="F96" i="35"/>
  <c r="F92" i="35"/>
  <c r="F13" i="35"/>
  <c r="F18" i="35"/>
  <c r="F103" i="35"/>
  <c r="F80" i="35"/>
  <c r="F81" i="35"/>
  <c r="F33" i="35"/>
  <c r="F39" i="35"/>
  <c r="F27" i="35"/>
  <c r="F102" i="35"/>
  <c r="F50" i="35"/>
  <c r="F9" i="35"/>
  <c r="F17" i="35"/>
  <c r="F82" i="35"/>
  <c r="F61" i="35"/>
  <c r="F30" i="35"/>
  <c r="F93" i="35"/>
  <c r="F94" i="35"/>
  <c r="F65" i="35"/>
  <c r="F6" i="35"/>
  <c r="F57" i="35"/>
  <c r="F49" i="35"/>
  <c r="F77" i="35"/>
  <c r="F116" i="35"/>
  <c r="F110" i="35"/>
  <c r="F76" i="35"/>
  <c r="F105" i="35"/>
  <c r="F46" i="35"/>
  <c r="F20" i="35"/>
  <c r="F5" i="35"/>
  <c r="F109" i="35"/>
  <c r="F66" i="35"/>
  <c r="F53" i="35"/>
  <c r="F11" i="35"/>
  <c r="F21" i="35"/>
  <c r="F112" i="35"/>
  <c r="F45" i="35"/>
  <c r="F19" i="35"/>
  <c r="F74" i="35"/>
  <c r="F107" i="35"/>
  <c r="F35" i="35"/>
  <c r="F4" i="35"/>
  <c r="F87" i="35"/>
  <c r="F3" i="35"/>
  <c r="F31" i="35"/>
  <c r="F95" i="35"/>
  <c r="F10" i="35"/>
  <c r="F84" i="35"/>
  <c r="F101" i="35"/>
  <c r="F23" i="35"/>
  <c r="F42" i="35"/>
  <c r="F24" i="35"/>
  <c r="F55" i="35"/>
  <c r="F113" i="35"/>
  <c r="F14" i="35"/>
  <c r="F29" i="35"/>
  <c r="F78" i="35"/>
  <c r="F40" i="35"/>
  <c r="F83" i="35"/>
  <c r="F100" i="35"/>
  <c r="F75" i="35"/>
  <c r="F62" i="35"/>
  <c r="F88" i="35"/>
  <c r="F34" i="35"/>
  <c r="F48" i="35"/>
  <c r="F54" i="35"/>
  <c r="F69" i="35"/>
  <c r="F63" i="35"/>
  <c r="F16" i="35"/>
  <c r="F8" i="35"/>
  <c r="F104" i="35"/>
  <c r="F108" i="35"/>
  <c r="F56" i="35"/>
  <c r="F59" i="35"/>
  <c r="F79" i="35"/>
  <c r="F67" i="35"/>
  <c r="F86" i="35"/>
  <c r="F89" i="35"/>
  <c r="F44" i="35"/>
  <c r="F73" i="35"/>
  <c r="F52" i="35"/>
  <c r="F91" i="35"/>
  <c r="F111" i="35"/>
  <c r="F51" i="35"/>
  <c r="F15" i="35"/>
  <c r="F58" i="35"/>
  <c r="F72" i="35"/>
  <c r="F7" i="35"/>
  <c r="F28" i="35"/>
  <c r="F25" i="35"/>
  <c r="F47" i="35"/>
  <c r="F106" i="35"/>
  <c r="F41" i="35"/>
  <c r="F64" i="35"/>
  <c r="F36" i="35"/>
  <c r="F70" i="35"/>
  <c r="F90" i="35"/>
  <c r="F38" i="35"/>
  <c r="F85" i="35"/>
  <c r="F43" i="35"/>
  <c r="F115" i="35"/>
  <c r="F26" i="35"/>
  <c r="F37" i="35"/>
  <c r="F68" i="35"/>
  <c r="F71" i="35"/>
  <c r="F114" i="35"/>
  <c r="F98" i="35"/>
  <c r="C2" i="35"/>
  <c r="C3" i="35" s="1"/>
  <c r="C4" i="35" s="1"/>
  <c r="T15" i="3"/>
  <c r="E4" i="35" s="1"/>
  <c r="I4" i="35" s="1"/>
  <c r="BP19" i="3"/>
  <c r="D17" i="32" s="1"/>
  <c r="BQ19" i="3"/>
  <c r="E17" i="32" s="1"/>
  <c r="BU19" i="3"/>
  <c r="BR19" i="3"/>
  <c r="F17" i="32" s="1"/>
  <c r="K7" i="29" s="1"/>
  <c r="N7" i="29" s="1"/>
  <c r="O7" i="29" s="1"/>
  <c r="H17" i="32"/>
  <c r="B21" i="29"/>
  <c r="BS19" i="3"/>
  <c r="G17" i="32" s="1"/>
  <c r="N345" i="32"/>
  <c r="M345" i="32"/>
  <c r="K345" i="32"/>
  <c r="M405" i="32"/>
  <c r="B25" i="13"/>
  <c r="B213" i="32"/>
  <c r="O104" i="32"/>
  <c r="N104" i="32" s="1"/>
  <c r="A14" i="11"/>
  <c r="B25" i="23"/>
  <c r="B350" i="32"/>
  <c r="K405" i="32"/>
  <c r="N405" i="32"/>
  <c r="L393" i="32"/>
  <c r="M393" i="32"/>
  <c r="K393" i="32"/>
  <c r="G17" i="29"/>
  <c r="G45" i="29" s="1"/>
  <c r="N373" i="32"/>
  <c r="E17" i="29"/>
  <c r="E45" i="29" s="1"/>
  <c r="M378" i="32"/>
  <c r="K378" i="32"/>
  <c r="K373" i="32"/>
  <c r="M221" i="32"/>
  <c r="N221" i="32"/>
  <c r="L182" i="32"/>
  <c r="N182" i="32"/>
  <c r="M182" i="32"/>
  <c r="M163" i="32"/>
  <c r="K166" i="32"/>
  <c r="L166" i="32"/>
  <c r="D17" i="29"/>
  <c r="D45" i="29" s="1"/>
  <c r="O117" i="32"/>
  <c r="N117" i="32" s="1"/>
  <c r="N26" i="32"/>
  <c r="N166" i="32"/>
  <c r="M166" i="32"/>
  <c r="K23" i="32"/>
  <c r="N33" i="32"/>
  <c r="K19" i="32"/>
  <c r="L378" i="32"/>
  <c r="K48" i="32"/>
  <c r="K144" i="32"/>
  <c r="K185" i="32"/>
  <c r="M230" i="32"/>
  <c r="N36" i="32"/>
  <c r="L373" i="32"/>
  <c r="N241" i="32"/>
  <c r="K230" i="32"/>
  <c r="N185" i="32"/>
  <c r="N230" i="32"/>
  <c r="L185" i="32"/>
  <c r="L386" i="32"/>
  <c r="N65" i="32"/>
  <c r="K29" i="32"/>
  <c r="N46" i="32"/>
  <c r="N163" i="32"/>
  <c r="N386" i="32"/>
  <c r="L163" i="32"/>
  <c r="M386" i="32"/>
  <c r="L143" i="32"/>
  <c r="K143" i="32"/>
  <c r="N143" i="32"/>
  <c r="B26" i="12"/>
  <c r="B149" i="32"/>
  <c r="B27" i="19"/>
  <c r="B281" i="32" s="1"/>
  <c r="B90" i="32"/>
  <c r="B25" i="11"/>
  <c r="B25" i="3"/>
  <c r="B22" i="32"/>
  <c r="O98" i="32"/>
  <c r="N98" i="32" s="1"/>
  <c r="L221" i="32"/>
  <c r="L224" i="32"/>
  <c r="K172" i="32"/>
  <c r="L346" i="32"/>
  <c r="L172" i="32"/>
  <c r="M346" i="32"/>
  <c r="N172" i="32"/>
  <c r="K346" i="32"/>
  <c r="N364" i="32"/>
  <c r="N56" i="32"/>
  <c r="N189" i="32"/>
  <c r="N180" i="32"/>
  <c r="L189" i="32"/>
  <c r="M389" i="32"/>
  <c r="N389" i="32"/>
  <c r="M364" i="32"/>
  <c r="N101" i="32"/>
  <c r="L364" i="32"/>
  <c r="M189" i="32"/>
  <c r="K50" i="32"/>
  <c r="K389" i="32"/>
  <c r="M144" i="32"/>
  <c r="M227" i="32"/>
  <c r="K156" i="32"/>
  <c r="N144" i="32"/>
  <c r="L180" i="32"/>
  <c r="M156" i="32"/>
  <c r="N156" i="32"/>
  <c r="O110" i="32"/>
  <c r="K110" i="32" s="1"/>
  <c r="K176" i="32"/>
  <c r="K241" i="32"/>
  <c r="N53" i="32"/>
  <c r="K43" i="32"/>
  <c r="L357" i="32"/>
  <c r="M241" i="32"/>
  <c r="N176" i="32"/>
  <c r="N357" i="32"/>
  <c r="M176" i="32"/>
  <c r="M357" i="32"/>
  <c r="L249" i="32"/>
  <c r="K249" i="32"/>
  <c r="N249" i="32"/>
  <c r="M249" i="32"/>
  <c r="N388" i="32"/>
  <c r="K388" i="32"/>
  <c r="M388" i="32"/>
  <c r="L388" i="32"/>
  <c r="M363" i="32"/>
  <c r="L363" i="32"/>
  <c r="K363" i="32"/>
  <c r="N363" i="32"/>
  <c r="M224" i="32"/>
  <c r="N227" i="32"/>
  <c r="K180" i="32"/>
  <c r="L367" i="32"/>
  <c r="N367" i="32"/>
  <c r="K367" i="32"/>
  <c r="M367" i="32"/>
  <c r="N224" i="32"/>
  <c r="K227" i="32"/>
  <c r="L178" i="32"/>
  <c r="K178" i="32"/>
  <c r="N178" i="32"/>
  <c r="M178" i="32"/>
  <c r="K40" i="32"/>
  <c r="N40" i="32"/>
  <c r="N370" i="32"/>
  <c r="L370" i="32"/>
  <c r="K370" i="32"/>
  <c r="M370" i="32"/>
  <c r="O94" i="32"/>
  <c r="K94" i="32" s="1"/>
  <c r="K149" i="32"/>
  <c r="N149" i="32"/>
  <c r="L149" i="32"/>
  <c r="M149" i="32"/>
  <c r="K255" i="32"/>
  <c r="L255" i="32"/>
  <c r="N255" i="32"/>
  <c r="M255" i="32"/>
  <c r="L159" i="32"/>
  <c r="K159" i="32"/>
  <c r="N159" i="32"/>
  <c r="M159" i="32"/>
  <c r="N152" i="32"/>
  <c r="K152" i="32"/>
  <c r="L152" i="32"/>
  <c r="M152" i="32"/>
  <c r="K107" i="32"/>
  <c r="K390" i="32"/>
  <c r="N390" i="32"/>
  <c r="M390" i="32"/>
  <c r="L390" i="32"/>
  <c r="N214" i="32"/>
  <c r="M214" i="32"/>
  <c r="K214" i="32"/>
  <c r="L214" i="32"/>
  <c r="N243" i="32"/>
  <c r="M243" i="32"/>
  <c r="K243" i="32"/>
  <c r="L243" i="32"/>
  <c r="L209" i="32"/>
  <c r="M209" i="32"/>
  <c r="K209" i="32"/>
  <c r="N209" i="32"/>
  <c r="N86" i="32"/>
  <c r="K86" i="32"/>
  <c r="O124" i="32"/>
  <c r="N124" i="32" s="1"/>
  <c r="O119" i="32"/>
  <c r="BP15" i="11"/>
  <c r="I80" i="32" s="1"/>
  <c r="C16" i="29" s="1"/>
  <c r="L235" i="32"/>
  <c r="M235" i="32"/>
  <c r="N235" i="32"/>
  <c r="K235" i="32"/>
  <c r="F22" i="35" l="1"/>
  <c r="F12" i="35"/>
  <c r="F60" i="35" s="1"/>
  <c r="O2" i="35"/>
  <c r="K2" i="35" s="1"/>
  <c r="L2" i="35" s="1"/>
  <c r="C5" i="35"/>
  <c r="C6" i="35" s="1"/>
  <c r="C7" i="35" s="1"/>
  <c r="O17" i="32"/>
  <c r="I17" i="32"/>
  <c r="BP15" i="3"/>
  <c r="I12" i="32" s="1"/>
  <c r="B16" i="29" s="1"/>
  <c r="H16" i="29" s="1"/>
  <c r="P7" i="29"/>
  <c r="Q7" i="29" s="1"/>
  <c r="K104" i="32"/>
  <c r="B214" i="32"/>
  <c r="B26" i="13"/>
  <c r="B26" i="23"/>
  <c r="B351" i="32"/>
  <c r="K117" i="32"/>
  <c r="B26" i="3"/>
  <c r="B23" i="32"/>
  <c r="B26" i="11"/>
  <c r="B91" i="32"/>
  <c r="B28" i="19"/>
  <c r="B150" i="32"/>
  <c r="B27" i="12"/>
  <c r="K98" i="32"/>
  <c r="N110" i="32"/>
  <c r="K124" i="32"/>
  <c r="N94" i="32"/>
  <c r="N119" i="32"/>
  <c r="K119" i="32"/>
  <c r="C17" i="29"/>
  <c r="C45" i="29" s="1"/>
  <c r="C44" i="29"/>
  <c r="F32" i="35" l="1"/>
  <c r="H37" i="35" s="1"/>
  <c r="O37" i="35" s="1"/>
  <c r="K37" i="35" s="1"/>
  <c r="H3" i="35"/>
  <c r="N2" i="35"/>
  <c r="H115" i="35"/>
  <c r="O115" i="35" s="1"/>
  <c r="K115" i="35" s="1"/>
  <c r="H78" i="35"/>
  <c r="O78" i="35" s="1"/>
  <c r="K78" i="35" s="1"/>
  <c r="H113" i="35"/>
  <c r="O113" i="35" s="1"/>
  <c r="K113" i="35" s="1"/>
  <c r="H44" i="35"/>
  <c r="O44" i="35" s="1"/>
  <c r="K44" i="35" s="1"/>
  <c r="H42" i="35"/>
  <c r="O42" i="35" s="1"/>
  <c r="K42" i="35" s="1"/>
  <c r="H39" i="35"/>
  <c r="O39" i="35" s="1"/>
  <c r="K39" i="35" s="1"/>
  <c r="H52" i="35"/>
  <c r="O52" i="35" s="1"/>
  <c r="K52" i="35" s="1"/>
  <c r="H101" i="35"/>
  <c r="O101" i="35" s="1"/>
  <c r="K101" i="35" s="1"/>
  <c r="H43" i="35"/>
  <c r="O43" i="35" s="1"/>
  <c r="K43" i="35" s="1"/>
  <c r="H56" i="35"/>
  <c r="O56" i="35" s="1"/>
  <c r="K56" i="35" s="1"/>
  <c r="H62" i="35"/>
  <c r="O62" i="35" s="1"/>
  <c r="K62" i="35" s="1"/>
  <c r="H105" i="35"/>
  <c r="O105" i="35" s="1"/>
  <c r="K105" i="35" s="1"/>
  <c r="H47" i="35"/>
  <c r="O47" i="35" s="1"/>
  <c r="K47" i="35" s="1"/>
  <c r="H29" i="35"/>
  <c r="O29" i="35" s="1"/>
  <c r="K29" i="35" s="1"/>
  <c r="H16" i="35"/>
  <c r="O16" i="35" s="1"/>
  <c r="K16" i="35" s="1"/>
  <c r="H114" i="35"/>
  <c r="O114" i="35" s="1"/>
  <c r="K114" i="35" s="1"/>
  <c r="H14" i="35"/>
  <c r="O14" i="35" s="1"/>
  <c r="K14" i="35" s="1"/>
  <c r="H60" i="35"/>
  <c r="O60" i="35" s="1"/>
  <c r="K60" i="35" s="1"/>
  <c r="H90" i="35"/>
  <c r="O90" i="35" s="1"/>
  <c r="K90" i="35" s="1"/>
  <c r="H4" i="35"/>
  <c r="H86" i="35"/>
  <c r="O86" i="35" s="1"/>
  <c r="K86" i="35" s="1"/>
  <c r="H106" i="35"/>
  <c r="O106" i="35" s="1"/>
  <c r="K106" i="35" s="1"/>
  <c r="H8" i="35"/>
  <c r="O8" i="35" s="1"/>
  <c r="K8" i="35" s="1"/>
  <c r="H94" i="35"/>
  <c r="O94" i="35" s="1"/>
  <c r="K94" i="35" s="1"/>
  <c r="H57" i="35"/>
  <c r="O57" i="35" s="1"/>
  <c r="K57" i="35" s="1"/>
  <c r="H6" i="35"/>
  <c r="O6" i="35" s="1"/>
  <c r="K6" i="35" s="1"/>
  <c r="H63" i="35"/>
  <c r="O63" i="35" s="1"/>
  <c r="K63" i="35" s="1"/>
  <c r="H76" i="35"/>
  <c r="O76" i="35" s="1"/>
  <c r="K76" i="35" s="1"/>
  <c r="H58" i="35"/>
  <c r="O58" i="35" s="1"/>
  <c r="K58" i="35" s="1"/>
  <c r="H19" i="35"/>
  <c r="O19" i="35" s="1"/>
  <c r="K19" i="35" s="1"/>
  <c r="H83" i="35"/>
  <c r="O83" i="35" s="1"/>
  <c r="K83" i="35" s="1"/>
  <c r="H32" i="35"/>
  <c r="O32" i="35" s="1"/>
  <c r="K32" i="35" s="1"/>
  <c r="H96" i="35"/>
  <c r="O96" i="35" s="1"/>
  <c r="K96" i="35" s="1"/>
  <c r="H17" i="35"/>
  <c r="O17" i="35" s="1"/>
  <c r="K17" i="35" s="1"/>
  <c r="H81" i="35"/>
  <c r="O81" i="35" s="1"/>
  <c r="K81" i="35" s="1"/>
  <c r="H79" i="35"/>
  <c r="O79" i="35" s="1"/>
  <c r="K79" i="35" s="1"/>
  <c r="H92" i="35"/>
  <c r="O92" i="35" s="1"/>
  <c r="K92" i="35" s="1"/>
  <c r="H77" i="35"/>
  <c r="O77" i="35" s="1"/>
  <c r="K77" i="35" s="1"/>
  <c r="H7" i="35"/>
  <c r="O7" i="35" s="1"/>
  <c r="K7" i="35" s="1"/>
  <c r="H71" i="35"/>
  <c r="O71" i="35" s="1"/>
  <c r="K71" i="35" s="1"/>
  <c r="H20" i="35"/>
  <c r="O20" i="35" s="1"/>
  <c r="K20" i="35" s="1"/>
  <c r="H84" i="35"/>
  <c r="O84" i="35" s="1"/>
  <c r="K84" i="35" s="1"/>
  <c r="H5" i="35"/>
  <c r="H69" i="35"/>
  <c r="O69" i="35" s="1"/>
  <c r="K69" i="35" s="1"/>
  <c r="H34" i="35"/>
  <c r="O34" i="35" s="1"/>
  <c r="K34" i="35" s="1"/>
  <c r="H11" i="35"/>
  <c r="O11" i="35" s="1"/>
  <c r="K11" i="35" s="1"/>
  <c r="H75" i="35"/>
  <c r="O75" i="35" s="1"/>
  <c r="K75" i="35" s="1"/>
  <c r="H24" i="35"/>
  <c r="O24" i="35" s="1"/>
  <c r="K24" i="35" s="1"/>
  <c r="H88" i="35"/>
  <c r="O88" i="35" s="1"/>
  <c r="K88" i="35" s="1"/>
  <c r="H9" i="35"/>
  <c r="O9" i="35" s="1"/>
  <c r="K9" i="35" s="1"/>
  <c r="H73" i="35"/>
  <c r="O73" i="35" s="1"/>
  <c r="K73" i="35" s="1"/>
  <c r="H22" i="35"/>
  <c r="O22" i="35" s="1"/>
  <c r="K22" i="35" s="1"/>
  <c r="H110" i="35"/>
  <c r="O110" i="35" s="1"/>
  <c r="K110" i="35" s="1"/>
  <c r="H95" i="35"/>
  <c r="O95" i="35" s="1"/>
  <c r="K95" i="35" s="1"/>
  <c r="H108" i="35"/>
  <c r="O108" i="35" s="1"/>
  <c r="K108" i="35" s="1"/>
  <c r="H93" i="35"/>
  <c r="O93" i="35" s="1"/>
  <c r="K93" i="35" s="1"/>
  <c r="H31" i="35"/>
  <c r="O31" i="35" s="1"/>
  <c r="K31" i="35" s="1"/>
  <c r="H51" i="35"/>
  <c r="O51" i="35" s="1"/>
  <c r="K51" i="35" s="1"/>
  <c r="H64" i="35"/>
  <c r="O64" i="35" s="1"/>
  <c r="K64" i="35" s="1"/>
  <c r="H49" i="35"/>
  <c r="O49" i="35" s="1"/>
  <c r="K49" i="35" s="1"/>
  <c r="H66" i="35"/>
  <c r="O66" i="35" s="1"/>
  <c r="K66" i="35" s="1"/>
  <c r="H13" i="35"/>
  <c r="O13" i="35" s="1"/>
  <c r="K13" i="35" s="1"/>
  <c r="H103" i="35"/>
  <c r="O103" i="35" s="1"/>
  <c r="K103" i="35" s="1"/>
  <c r="H116" i="35"/>
  <c r="O116" i="35" s="1"/>
  <c r="K116" i="35" s="1"/>
  <c r="H74" i="35"/>
  <c r="O74" i="35" s="1"/>
  <c r="K74" i="35" s="1"/>
  <c r="H107" i="35"/>
  <c r="O107" i="35" s="1"/>
  <c r="K107" i="35" s="1"/>
  <c r="H41" i="35"/>
  <c r="O41" i="35" s="1"/>
  <c r="K41" i="35" s="1"/>
  <c r="H54" i="35"/>
  <c r="O54" i="35" s="1"/>
  <c r="K54" i="35" s="1"/>
  <c r="H28" i="35"/>
  <c r="O28" i="35" s="1"/>
  <c r="K28" i="35" s="1"/>
  <c r="H26" i="35"/>
  <c r="O26" i="35" s="1"/>
  <c r="K26" i="35" s="1"/>
  <c r="H80" i="35"/>
  <c r="O80" i="35" s="1"/>
  <c r="K80" i="35" s="1"/>
  <c r="H65" i="35"/>
  <c r="O65" i="35" s="1"/>
  <c r="K65" i="35" s="1"/>
  <c r="H98" i="35"/>
  <c r="O98" i="35" s="1"/>
  <c r="K98" i="35" s="1"/>
  <c r="H45" i="35"/>
  <c r="O45" i="35" s="1"/>
  <c r="K45" i="35" s="1"/>
  <c r="H55" i="35"/>
  <c r="O55" i="35" s="1"/>
  <c r="K55" i="35" s="1"/>
  <c r="H68" i="35"/>
  <c r="O68" i="35" s="1"/>
  <c r="K68" i="35" s="1"/>
  <c r="H18" i="35"/>
  <c r="O18" i="35" s="1"/>
  <c r="K18" i="35" s="1"/>
  <c r="H59" i="35"/>
  <c r="O59" i="35" s="1"/>
  <c r="K59" i="35" s="1"/>
  <c r="H72" i="35"/>
  <c r="O72" i="35" s="1"/>
  <c r="K72" i="35" s="1"/>
  <c r="H82" i="35"/>
  <c r="O82" i="35" s="1"/>
  <c r="K82" i="35" s="1"/>
  <c r="H35" i="35"/>
  <c r="O35" i="35" s="1"/>
  <c r="K35" i="35" s="1"/>
  <c r="H99" i="35"/>
  <c r="O99" i="35" s="1"/>
  <c r="K99" i="35" s="1"/>
  <c r="H48" i="35"/>
  <c r="O48" i="35" s="1"/>
  <c r="K48" i="35" s="1"/>
  <c r="H112" i="35"/>
  <c r="O112" i="35" s="1"/>
  <c r="K112" i="35" s="1"/>
  <c r="H33" i="35"/>
  <c r="O33" i="35" s="1"/>
  <c r="K33" i="35" s="1"/>
  <c r="H97" i="35"/>
  <c r="O97" i="35" s="1"/>
  <c r="K97" i="35" s="1"/>
  <c r="H46" i="35"/>
  <c r="O46" i="35" s="1"/>
  <c r="K46" i="35" s="1"/>
  <c r="H111" i="35"/>
  <c r="O111" i="35" s="1"/>
  <c r="K111" i="35" s="1"/>
  <c r="H70" i="35"/>
  <c r="O70" i="35" s="1"/>
  <c r="K70" i="35" s="1"/>
  <c r="H10" i="35"/>
  <c r="O10" i="35" s="1"/>
  <c r="K10" i="35" s="1"/>
  <c r="H23" i="35"/>
  <c r="O23" i="35" s="1"/>
  <c r="K23" i="35" s="1"/>
  <c r="H87" i="35"/>
  <c r="O87" i="35" s="1"/>
  <c r="K87" i="35" s="1"/>
  <c r="H36" i="35"/>
  <c r="O36" i="35" s="1"/>
  <c r="K36" i="35" s="1"/>
  <c r="H100" i="35"/>
  <c r="O100" i="35" s="1"/>
  <c r="K100" i="35" s="1"/>
  <c r="H21" i="35"/>
  <c r="O21" i="35" s="1"/>
  <c r="K21" i="35" s="1"/>
  <c r="H85" i="35"/>
  <c r="O85" i="35" s="1"/>
  <c r="K85" i="35" s="1"/>
  <c r="H50" i="35"/>
  <c r="O50" i="35" s="1"/>
  <c r="K50" i="35" s="1"/>
  <c r="H27" i="35"/>
  <c r="O27" i="35" s="1"/>
  <c r="K27" i="35" s="1"/>
  <c r="H91" i="35"/>
  <c r="O91" i="35" s="1"/>
  <c r="K91" i="35" s="1"/>
  <c r="H40" i="35"/>
  <c r="O40" i="35" s="1"/>
  <c r="K40" i="35" s="1"/>
  <c r="H104" i="35"/>
  <c r="O104" i="35" s="1"/>
  <c r="K104" i="35" s="1"/>
  <c r="H25" i="35"/>
  <c r="O25" i="35" s="1"/>
  <c r="K25" i="35" s="1"/>
  <c r="H89" i="35"/>
  <c r="O89" i="35" s="1"/>
  <c r="K89" i="35" s="1"/>
  <c r="H38" i="35"/>
  <c r="O38" i="35" s="1"/>
  <c r="K38" i="35" s="1"/>
  <c r="H15" i="35"/>
  <c r="O15" i="35" s="1"/>
  <c r="K15" i="35" s="1"/>
  <c r="H12" i="35"/>
  <c r="O12" i="35" s="1"/>
  <c r="K12" i="35" s="1"/>
  <c r="H102" i="35"/>
  <c r="O102" i="35" s="1"/>
  <c r="K102" i="35" s="1"/>
  <c r="H109" i="35"/>
  <c r="O109" i="35" s="1"/>
  <c r="K109" i="35" s="1"/>
  <c r="A10" i="40"/>
  <c r="C8" i="35"/>
  <c r="C9" i="35" s="1"/>
  <c r="C10" i="35" s="1"/>
  <c r="C11" i="35" s="1"/>
  <c r="U2" i="35"/>
  <c r="S2" i="35"/>
  <c r="P2" i="35"/>
  <c r="R2" i="35"/>
  <c r="Q2" i="35"/>
  <c r="L17" i="32"/>
  <c r="M17" i="32"/>
  <c r="K17" i="32"/>
  <c r="N17" i="32"/>
  <c r="B17" i="29"/>
  <c r="B45" i="29" s="1"/>
  <c r="B44" i="29"/>
  <c r="B29" i="19"/>
  <c r="B283" i="32" s="1"/>
  <c r="B282" i="32"/>
  <c r="B27" i="13"/>
  <c r="B215" i="32"/>
  <c r="B27" i="23"/>
  <c r="B352" i="32"/>
  <c r="B28" i="12"/>
  <c r="B151" i="32"/>
  <c r="B92" i="32"/>
  <c r="B27" i="11"/>
  <c r="B24" i="32"/>
  <c r="B27" i="3"/>
  <c r="H44" i="29"/>
  <c r="H17" i="29"/>
  <c r="H45" i="29" s="1"/>
  <c r="H30" i="35" l="1"/>
  <c r="O30" i="35" s="1"/>
  <c r="K30" i="35" s="1"/>
  <c r="H61" i="35"/>
  <c r="O61" i="35" s="1"/>
  <c r="K61" i="35" s="1"/>
  <c r="H53" i="35"/>
  <c r="O53" i="35" s="1"/>
  <c r="K53" i="35" s="1"/>
  <c r="H67" i="35"/>
  <c r="O67" i="35" s="1"/>
  <c r="K67" i="35" s="1"/>
  <c r="C12" i="35"/>
  <c r="C13" i="35" s="1"/>
  <c r="C14" i="35" s="1"/>
  <c r="B28" i="13"/>
  <c r="B216" i="32"/>
  <c r="B28" i="23"/>
  <c r="B353" i="32"/>
  <c r="B28" i="3"/>
  <c r="B25" i="32"/>
  <c r="B30" i="19"/>
  <c r="B284" i="32" s="1"/>
  <c r="B93" i="32"/>
  <c r="B28" i="11"/>
  <c r="B29" i="12"/>
  <c r="B152" i="32"/>
  <c r="B29" i="13" l="1"/>
  <c r="B217" i="32"/>
  <c r="B29" i="23"/>
  <c r="B354" i="32"/>
  <c r="B30" i="12"/>
  <c r="B153" i="32"/>
  <c r="B94" i="32"/>
  <c r="B29" i="11"/>
  <c r="B31" i="19"/>
  <c r="B285" i="32" s="1"/>
  <c r="B29" i="3"/>
  <c r="B26" i="32"/>
  <c r="C15" i="35"/>
  <c r="B218" i="32" l="1"/>
  <c r="B30" i="13"/>
  <c r="B30" i="23"/>
  <c r="B355" i="32"/>
  <c r="C16" i="35"/>
  <c r="B27" i="32"/>
  <c r="B30" i="3"/>
  <c r="B30" i="11"/>
  <c r="B95" i="32"/>
  <c r="B32" i="19"/>
  <c r="B286" i="32" s="1"/>
  <c r="B31" i="12"/>
  <c r="B154" i="32"/>
  <c r="B31" i="13" l="1"/>
  <c r="B219" i="32"/>
  <c r="C17" i="35"/>
  <c r="B356" i="32"/>
  <c r="B31" i="23"/>
  <c r="B33" i="19"/>
  <c r="B287" i="32" s="1"/>
  <c r="B32" i="12"/>
  <c r="B155" i="32"/>
  <c r="B28" i="32"/>
  <c r="B31" i="3"/>
  <c r="B96" i="32"/>
  <c r="B31" i="11"/>
  <c r="B32" i="13" l="1"/>
  <c r="B220" i="32"/>
  <c r="C18" i="35"/>
  <c r="B32" i="23"/>
  <c r="B357" i="32"/>
  <c r="B97" i="32"/>
  <c r="B32" i="11"/>
  <c r="B34" i="19"/>
  <c r="B288" i="32" s="1"/>
  <c r="B33" i="12"/>
  <c r="B156" i="32"/>
  <c r="B32" i="3"/>
  <c r="B29" i="32"/>
  <c r="C19" i="35" l="1"/>
  <c r="C20" i="35" s="1"/>
  <c r="B221" i="32"/>
  <c r="B33" i="13"/>
  <c r="B358" i="32"/>
  <c r="B33" i="23"/>
  <c r="B30" i="32"/>
  <c r="B33" i="3"/>
  <c r="B34" i="12"/>
  <c r="B157" i="32"/>
  <c r="B35" i="19"/>
  <c r="B289" i="32" s="1"/>
  <c r="B98" i="32"/>
  <c r="B33" i="11"/>
  <c r="B34" i="13" l="1"/>
  <c r="B222" i="32"/>
  <c r="C21" i="35"/>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B359" i="32"/>
  <c r="B34" i="23"/>
  <c r="B34" i="11"/>
  <c r="B99" i="32"/>
  <c r="B158" i="32"/>
  <c r="B35" i="12"/>
  <c r="B31" i="32"/>
  <c r="B34" i="3"/>
  <c r="B36" i="19"/>
  <c r="B290" i="32" s="1"/>
  <c r="B223" i="32" l="1"/>
  <c r="B35" i="13"/>
  <c r="C52" i="35"/>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B360" i="32"/>
  <c r="B35" i="23"/>
  <c r="B32" i="32"/>
  <c r="B35" i="3"/>
  <c r="B36" i="12"/>
  <c r="B159" i="32"/>
  <c r="B37" i="19"/>
  <c r="B291" i="32" s="1"/>
  <c r="B100" i="32"/>
  <c r="B35" i="11"/>
  <c r="B36" i="13" l="1"/>
  <c r="B224" i="32"/>
  <c r="C97" i="35"/>
  <c r="C98" i="35" s="1"/>
  <c r="C99" i="35" s="1"/>
  <c r="B361" i="32"/>
  <c r="B36" i="23"/>
  <c r="B33" i="32"/>
  <c r="B36" i="3"/>
  <c r="B101" i="32"/>
  <c r="B36" i="11"/>
  <c r="B38" i="19"/>
  <c r="B292" i="32" s="1"/>
  <c r="B37" i="12"/>
  <c r="B160" i="32"/>
  <c r="B37" i="13" l="1"/>
  <c r="B225" i="32"/>
  <c r="C100" i="35"/>
  <c r="B37" i="23"/>
  <c r="B362" i="32"/>
  <c r="B39" i="19"/>
  <c r="B293" i="32" s="1"/>
  <c r="B37" i="3"/>
  <c r="B34" i="32"/>
  <c r="B38" i="12"/>
  <c r="B161" i="32"/>
  <c r="B102" i="32"/>
  <c r="B37" i="11"/>
  <c r="B38" i="13" l="1"/>
  <c r="B226" i="32"/>
  <c r="C101" i="35"/>
  <c r="B38" i="23"/>
  <c r="B363" i="32"/>
  <c r="B38" i="3"/>
  <c r="B35" i="32"/>
  <c r="B39" i="12"/>
  <c r="B162" i="32"/>
  <c r="B38" i="11"/>
  <c r="B103" i="32"/>
  <c r="B40" i="19"/>
  <c r="B294" i="32" s="1"/>
  <c r="B39" i="13" l="1"/>
  <c r="B227" i="32"/>
  <c r="C102" i="35"/>
  <c r="B39" i="23"/>
  <c r="B364" i="32"/>
  <c r="B40" i="12"/>
  <c r="B163" i="32"/>
  <c r="B41" i="19"/>
  <c r="B295" i="32" s="1"/>
  <c r="B104" i="32"/>
  <c r="B39" i="11"/>
  <c r="B36" i="32"/>
  <c r="B39" i="3"/>
  <c r="B40" i="13" l="1"/>
  <c r="B228" i="32"/>
  <c r="C103" i="35"/>
  <c r="B365" i="32"/>
  <c r="B40" i="23"/>
  <c r="B42" i="19"/>
  <c r="B296" i="32" s="1"/>
  <c r="B41" i="12"/>
  <c r="B164" i="32"/>
  <c r="B105" i="32"/>
  <c r="B40" i="11"/>
  <c r="B37" i="32"/>
  <c r="B40" i="3"/>
  <c r="B41" i="13" l="1"/>
  <c r="B229" i="32"/>
  <c r="C104" i="35"/>
  <c r="B41" i="23"/>
  <c r="B366" i="32"/>
  <c r="B106" i="32"/>
  <c r="B41" i="11"/>
  <c r="B42" i="12"/>
  <c r="B165" i="32"/>
  <c r="B43" i="19"/>
  <c r="B297" i="32" s="1"/>
  <c r="B38" i="32"/>
  <c r="B41" i="3"/>
  <c r="B230" i="32" l="1"/>
  <c r="B42" i="13"/>
  <c r="C105" i="35"/>
  <c r="B367" i="32"/>
  <c r="B42" i="23"/>
  <c r="B44" i="19"/>
  <c r="B298" i="32" s="1"/>
  <c r="B166" i="32"/>
  <c r="B43" i="12"/>
  <c r="B42" i="11"/>
  <c r="B107" i="32"/>
  <c r="B42" i="3"/>
  <c r="B39" i="32"/>
  <c r="B231" i="32" l="1"/>
  <c r="B43" i="13"/>
  <c r="C106" i="35"/>
  <c r="B43" i="23"/>
  <c r="B368" i="32"/>
  <c r="B108" i="32"/>
  <c r="B43" i="11"/>
  <c r="B45" i="19"/>
  <c r="B299" i="32" s="1"/>
  <c r="B43" i="3"/>
  <c r="B40" i="32"/>
  <c r="B44" i="12"/>
  <c r="B167" i="32"/>
  <c r="B44" i="13" l="1"/>
  <c r="B232" i="32"/>
  <c r="C107" i="35"/>
  <c r="B369" i="32"/>
  <c r="B44" i="23"/>
  <c r="B41" i="32"/>
  <c r="B44" i="3"/>
  <c r="B45" i="12"/>
  <c r="B168" i="32"/>
  <c r="B46" i="19"/>
  <c r="B300" i="32" s="1"/>
  <c r="B109" i="32"/>
  <c r="B44" i="11"/>
  <c r="B233" i="32" l="1"/>
  <c r="B45" i="13"/>
  <c r="C108" i="35"/>
  <c r="B45" i="23"/>
  <c r="B370" i="32"/>
  <c r="B46" i="12"/>
  <c r="B169" i="32"/>
  <c r="B42" i="32"/>
  <c r="B45" i="3"/>
  <c r="B47" i="19"/>
  <c r="B301" i="32" s="1"/>
  <c r="B110" i="32"/>
  <c r="B45" i="11"/>
  <c r="B46" i="13" l="1"/>
  <c r="B234" i="32"/>
  <c r="C109" i="35"/>
  <c r="B46" i="23"/>
  <c r="B371" i="32"/>
  <c r="B46" i="11"/>
  <c r="B111" i="32"/>
  <c r="B47" i="12"/>
  <c r="B170" i="32"/>
  <c r="B48" i="19"/>
  <c r="B302" i="32" s="1"/>
  <c r="B46" i="3"/>
  <c r="B43" i="32"/>
  <c r="B235" i="32" l="1"/>
  <c r="B47" i="13"/>
  <c r="C110" i="35"/>
  <c r="C111" i="35" s="1"/>
  <c r="C112" i="35" s="1"/>
  <c r="C113" i="35" s="1"/>
  <c r="C114" i="35" s="1"/>
  <c r="C115" i="35" s="1"/>
  <c r="C116" i="35" s="1"/>
  <c r="B47" i="23"/>
  <c r="B372" i="32"/>
  <c r="B112" i="32"/>
  <c r="B47" i="11"/>
  <c r="B48" i="12"/>
  <c r="B171" i="32"/>
  <c r="B47" i="3"/>
  <c r="B44" i="32"/>
  <c r="B49" i="19"/>
  <c r="B303" i="32" s="1"/>
  <c r="B48" i="13" l="1"/>
  <c r="B236" i="32"/>
  <c r="B48" i="23"/>
  <c r="B373" i="32"/>
  <c r="B45" i="32"/>
  <c r="B48" i="3"/>
  <c r="B49" i="12"/>
  <c r="B172" i="32"/>
  <c r="B50" i="19"/>
  <c r="B304" i="32" s="1"/>
  <c r="B113" i="32"/>
  <c r="B48" i="11"/>
  <c r="B237" i="32" l="1"/>
  <c r="B49" i="13"/>
  <c r="B374" i="32"/>
  <c r="B49" i="23"/>
  <c r="B50" i="12"/>
  <c r="B173" i="32"/>
  <c r="B114" i="32"/>
  <c r="B49" i="11"/>
  <c r="B51" i="19"/>
  <c r="B305" i="32" s="1"/>
  <c r="B49" i="3"/>
  <c r="B46" i="32"/>
  <c r="B238" i="32" l="1"/>
  <c r="B50" i="13"/>
  <c r="B50" i="23"/>
  <c r="B375" i="32"/>
  <c r="B50" i="11"/>
  <c r="B115" i="32"/>
  <c r="B47" i="32"/>
  <c r="B50" i="3"/>
  <c r="B52" i="19"/>
  <c r="B306" i="32" s="1"/>
  <c r="B174" i="32"/>
  <c r="B51" i="12"/>
  <c r="B239" i="32" l="1"/>
  <c r="B51" i="13"/>
  <c r="B51" i="23"/>
  <c r="B376" i="32"/>
  <c r="B53" i="19"/>
  <c r="B307" i="32" s="1"/>
  <c r="B52" i="12"/>
  <c r="B175" i="32"/>
  <c r="B48" i="32"/>
  <c r="B51" i="3"/>
  <c r="B116" i="32"/>
  <c r="B51" i="11"/>
  <c r="B240" i="32" l="1"/>
  <c r="B52" i="13"/>
  <c r="B52" i="23"/>
  <c r="B377" i="32"/>
  <c r="B53" i="12"/>
  <c r="B176" i="32"/>
  <c r="B117" i="32"/>
  <c r="B52" i="11"/>
  <c r="B54" i="19"/>
  <c r="B308" i="32" s="1"/>
  <c r="B49" i="32"/>
  <c r="B52" i="3"/>
  <c r="P6" i="35" l="1"/>
  <c r="C14" i="40" s="1"/>
  <c r="Q6" i="35"/>
  <c r="D14" i="40" s="1"/>
  <c r="R6" i="35"/>
  <c r="E14" i="40" s="1"/>
  <c r="S6" i="35"/>
  <c r="F14" i="40" s="1"/>
  <c r="U6" i="35"/>
  <c r="H14" i="40" s="1"/>
  <c r="A14" i="40"/>
  <c r="B14" i="40"/>
  <c r="B53" i="13"/>
  <c r="B241" i="32"/>
  <c r="B53" i="23"/>
  <c r="B378" i="32"/>
  <c r="B118" i="32"/>
  <c r="B53" i="11"/>
  <c r="B50" i="32"/>
  <c r="B53" i="3"/>
  <c r="B55" i="19"/>
  <c r="B309" i="32" s="1"/>
  <c r="B54" i="12"/>
  <c r="B177" i="32"/>
  <c r="B54" i="13" l="1"/>
  <c r="B242" i="32"/>
  <c r="H10" i="40"/>
  <c r="D10" i="40"/>
  <c r="F10" i="40"/>
  <c r="E10" i="40"/>
  <c r="C10" i="40"/>
  <c r="B379" i="32"/>
  <c r="B54" i="23"/>
  <c r="B56" i="19"/>
  <c r="B310" i="32" s="1"/>
  <c r="B55" i="12"/>
  <c r="B178" i="32"/>
  <c r="B54" i="3"/>
  <c r="B51" i="32"/>
  <c r="B54" i="11"/>
  <c r="B119" i="32"/>
  <c r="P7" i="35" l="1"/>
  <c r="C15" i="40" s="1"/>
  <c r="A15" i="40"/>
  <c r="P8" i="35"/>
  <c r="B15" i="40"/>
  <c r="U7" i="35"/>
  <c r="H15" i="40" s="1"/>
  <c r="S7" i="35"/>
  <c r="F15" i="40" s="1"/>
  <c r="R7" i="35"/>
  <c r="E15" i="40" s="1"/>
  <c r="Q7" i="35"/>
  <c r="D15" i="40" s="1"/>
  <c r="Q8" i="35"/>
  <c r="D16" i="40" s="1"/>
  <c r="R8" i="35"/>
  <c r="E16" i="40" s="1"/>
  <c r="S8" i="35"/>
  <c r="F16" i="40" s="1"/>
  <c r="U8" i="35"/>
  <c r="H16" i="40" s="1"/>
  <c r="A16" i="40"/>
  <c r="B16" i="40"/>
  <c r="B55" i="13"/>
  <c r="B243" i="32"/>
  <c r="B10" i="40"/>
  <c r="B380" i="32"/>
  <c r="B55" i="23"/>
  <c r="B56" i="12"/>
  <c r="B179" i="32"/>
  <c r="B120" i="32"/>
  <c r="B55" i="11"/>
  <c r="B52" i="32"/>
  <c r="B55" i="3"/>
  <c r="B57" i="19"/>
  <c r="B311" i="32" s="1"/>
  <c r="P9" i="35" l="1"/>
  <c r="Q9" i="35"/>
  <c r="D17" i="40" s="1"/>
  <c r="R9" i="35"/>
  <c r="E17" i="40" s="1"/>
  <c r="S9" i="35"/>
  <c r="F17" i="40" s="1"/>
  <c r="U9" i="35"/>
  <c r="H17" i="40" s="1"/>
  <c r="A17" i="40"/>
  <c r="B17" i="40"/>
  <c r="C16" i="40"/>
  <c r="B56" i="13"/>
  <c r="B244" i="32"/>
  <c r="B56" i="23"/>
  <c r="B381" i="32"/>
  <c r="B56" i="3"/>
  <c r="B53" i="32"/>
  <c r="B57" i="12"/>
  <c r="B180" i="32"/>
  <c r="B58" i="19"/>
  <c r="B312" i="32" s="1"/>
  <c r="B121" i="32"/>
  <c r="B56" i="11"/>
  <c r="P10" i="35" l="1"/>
  <c r="Q10" i="35"/>
  <c r="D18" i="40" s="1"/>
  <c r="R10" i="35"/>
  <c r="E18" i="40" s="1"/>
  <c r="S10" i="35"/>
  <c r="F18" i="40" s="1"/>
  <c r="U10" i="35"/>
  <c r="H18" i="40" s="1"/>
  <c r="A18" i="40"/>
  <c r="B18" i="40"/>
  <c r="C17" i="40"/>
  <c r="B245" i="32"/>
  <c r="B57" i="13"/>
  <c r="B57" i="23"/>
  <c r="B382" i="32"/>
  <c r="B59" i="19"/>
  <c r="B313" i="32" s="1"/>
  <c r="B58" i="12"/>
  <c r="B181" i="32"/>
  <c r="B54" i="32"/>
  <c r="B57" i="3"/>
  <c r="B122" i="32"/>
  <c r="B57" i="11"/>
  <c r="P11" i="35" l="1"/>
  <c r="Q11" i="35"/>
  <c r="D19" i="40" s="1"/>
  <c r="R11" i="35"/>
  <c r="E19" i="40" s="1"/>
  <c r="S11" i="35"/>
  <c r="F19" i="40" s="1"/>
  <c r="U11" i="35"/>
  <c r="H19" i="40" s="1"/>
  <c r="A19" i="40"/>
  <c r="B19" i="40"/>
  <c r="C18" i="40"/>
  <c r="B58" i="13"/>
  <c r="B246" i="32"/>
  <c r="B383" i="32"/>
  <c r="B58" i="23"/>
  <c r="B182" i="32"/>
  <c r="B59" i="12"/>
  <c r="B58" i="3"/>
  <c r="B55" i="32"/>
  <c r="B58" i="11"/>
  <c r="B123" i="32"/>
  <c r="B60" i="19"/>
  <c r="B314" i="32" s="1"/>
  <c r="P12" i="35" l="1"/>
  <c r="Q12" i="35"/>
  <c r="D20" i="40" s="1"/>
  <c r="R12" i="35"/>
  <c r="E20" i="40" s="1"/>
  <c r="S12" i="35"/>
  <c r="F20" i="40" s="1"/>
  <c r="U12" i="35"/>
  <c r="H20" i="40" s="1"/>
  <c r="A20" i="40"/>
  <c r="B20" i="40"/>
  <c r="C19" i="40"/>
  <c r="B59" i="13"/>
  <c r="B247" i="32"/>
  <c r="B59" i="23"/>
  <c r="B384" i="32"/>
  <c r="B59" i="3"/>
  <c r="B56" i="32"/>
  <c r="B61" i="19"/>
  <c r="B315" i="32" s="1"/>
  <c r="B124" i="32"/>
  <c r="B59" i="11"/>
  <c r="B60" i="12"/>
  <c r="B183" i="32"/>
  <c r="P13" i="35" l="1"/>
  <c r="Q13" i="35"/>
  <c r="D21" i="40" s="1"/>
  <c r="R13" i="35"/>
  <c r="E21" i="40" s="1"/>
  <c r="S13" i="35"/>
  <c r="F21" i="40" s="1"/>
  <c r="U13" i="35"/>
  <c r="H21" i="40" s="1"/>
  <c r="A21" i="40"/>
  <c r="B21" i="40"/>
  <c r="C20" i="40"/>
  <c r="B60" i="13"/>
  <c r="B248" i="32"/>
  <c r="B60" i="23"/>
  <c r="B385" i="32"/>
  <c r="B62" i="19"/>
  <c r="B316" i="32" s="1"/>
  <c r="B57" i="32"/>
  <c r="B60" i="3"/>
  <c r="B125" i="32"/>
  <c r="B60" i="11"/>
  <c r="B61" i="12"/>
  <c r="B184" i="32"/>
  <c r="P14" i="35" l="1"/>
  <c r="Q14" i="35"/>
  <c r="D22" i="40" s="1"/>
  <c r="R14" i="35"/>
  <c r="E22" i="40" s="1"/>
  <c r="S14" i="35"/>
  <c r="F22" i="40" s="1"/>
  <c r="U14" i="35"/>
  <c r="H22" i="40" s="1"/>
  <c r="A22" i="40"/>
  <c r="B22" i="40"/>
  <c r="C21" i="40"/>
  <c r="B61" i="13"/>
  <c r="B249" i="32"/>
  <c r="B61" i="23"/>
  <c r="B386" i="32"/>
  <c r="B58" i="32"/>
  <c r="B61" i="3"/>
  <c r="B62" i="12"/>
  <c r="B185" i="32"/>
  <c r="B126" i="32"/>
  <c r="B61" i="11"/>
  <c r="B63" i="19"/>
  <c r="B317" i="32" s="1"/>
  <c r="P15" i="35" l="1"/>
  <c r="Q15" i="35"/>
  <c r="D23" i="40" s="1"/>
  <c r="R15" i="35"/>
  <c r="E23" i="40" s="1"/>
  <c r="S15" i="35"/>
  <c r="F23" i="40" s="1"/>
  <c r="U15" i="35"/>
  <c r="H23" i="40" s="1"/>
  <c r="A23" i="40"/>
  <c r="B23" i="40"/>
  <c r="C22" i="40"/>
  <c r="B62" i="13"/>
  <c r="B250" i="32"/>
  <c r="B387" i="32"/>
  <c r="B62" i="23"/>
  <c r="B62" i="3"/>
  <c r="B59" i="32"/>
  <c r="B63" i="12"/>
  <c r="B186" i="32"/>
  <c r="B64" i="19"/>
  <c r="B318" i="32" s="1"/>
  <c r="B127" i="32"/>
  <c r="P16" i="35" l="1"/>
  <c r="Q16" i="35"/>
  <c r="D24" i="40" s="1"/>
  <c r="R16" i="35"/>
  <c r="E24" i="40" s="1"/>
  <c r="S16" i="35"/>
  <c r="F24" i="40" s="1"/>
  <c r="U16" i="35"/>
  <c r="H24" i="40" s="1"/>
  <c r="A24" i="40"/>
  <c r="B24" i="40"/>
  <c r="C23" i="40"/>
  <c r="B63" i="13"/>
  <c r="B251" i="32"/>
  <c r="B388" i="32"/>
  <c r="B63" i="23"/>
  <c r="B64" i="12"/>
  <c r="B187" i="32"/>
  <c r="B63" i="3"/>
  <c r="B60" i="32"/>
  <c r="B65" i="19"/>
  <c r="B319" i="32" s="1"/>
  <c r="P17" i="35" l="1"/>
  <c r="Q17" i="35"/>
  <c r="D25" i="40" s="1"/>
  <c r="R17" i="35"/>
  <c r="E25" i="40" s="1"/>
  <c r="S17" i="35"/>
  <c r="F25" i="40" s="1"/>
  <c r="U17" i="35"/>
  <c r="H25" i="40" s="1"/>
  <c r="A25" i="40"/>
  <c r="B25" i="40"/>
  <c r="C24" i="40"/>
  <c r="B252" i="32"/>
  <c r="B64" i="13"/>
  <c r="B389" i="32"/>
  <c r="B64" i="23"/>
  <c r="B66" i="19"/>
  <c r="B320" i="32" s="1"/>
  <c r="B61" i="32"/>
  <c r="B64" i="3"/>
  <c r="B65" i="12"/>
  <c r="B188" i="32"/>
  <c r="P18" i="35" l="1"/>
  <c r="Q18" i="35"/>
  <c r="D26" i="40" s="1"/>
  <c r="R18" i="35"/>
  <c r="E26" i="40" s="1"/>
  <c r="S18" i="35"/>
  <c r="F26" i="40" s="1"/>
  <c r="U18" i="35"/>
  <c r="H26" i="40" s="1"/>
  <c r="A26" i="40"/>
  <c r="B26" i="40"/>
  <c r="C25" i="40"/>
  <c r="B65" i="13"/>
  <c r="B253" i="32"/>
  <c r="B65" i="23"/>
  <c r="B390" i="32"/>
  <c r="B67" i="19"/>
  <c r="B321" i="32" s="1"/>
  <c r="B66" i="12"/>
  <c r="B189" i="32"/>
  <c r="B62" i="32"/>
  <c r="B65" i="3"/>
  <c r="P19" i="35" l="1"/>
  <c r="Q19" i="35"/>
  <c r="D27" i="40" s="1"/>
  <c r="R19" i="35"/>
  <c r="E27" i="40" s="1"/>
  <c r="S19" i="35"/>
  <c r="F27" i="40" s="1"/>
  <c r="U19" i="35"/>
  <c r="H27" i="40" s="1"/>
  <c r="A27" i="40"/>
  <c r="B27" i="40"/>
  <c r="C26" i="40"/>
  <c r="B66" i="13"/>
  <c r="B254" i="32"/>
  <c r="B391" i="32"/>
  <c r="B66" i="23"/>
  <c r="B68" i="19"/>
  <c r="B322" i="32" s="1"/>
  <c r="B190" i="32"/>
  <c r="B67" i="12"/>
  <c r="B66" i="3"/>
  <c r="B63" i="32"/>
  <c r="P20" i="35" l="1"/>
  <c r="Q20" i="35"/>
  <c r="D28" i="40" s="1"/>
  <c r="R20" i="35"/>
  <c r="E28" i="40" s="1"/>
  <c r="S20" i="35"/>
  <c r="F28" i="40" s="1"/>
  <c r="U20" i="35"/>
  <c r="H28" i="40" s="1"/>
  <c r="A28" i="40"/>
  <c r="B28" i="40"/>
  <c r="C27" i="40"/>
  <c r="B67" i="13"/>
  <c r="B255" i="32"/>
  <c r="B67" i="23"/>
  <c r="B392" i="32"/>
  <c r="B68" i="12"/>
  <c r="B191" i="32"/>
  <c r="B67" i="3"/>
  <c r="B64" i="32"/>
  <c r="B69" i="19"/>
  <c r="B323" i="32" s="1"/>
  <c r="P21" i="35" l="1"/>
  <c r="Q21" i="35"/>
  <c r="D29" i="40" s="1"/>
  <c r="R21" i="35"/>
  <c r="E29" i="40" s="1"/>
  <c r="S21" i="35"/>
  <c r="F29" i="40" s="1"/>
  <c r="U21" i="35"/>
  <c r="H29" i="40" s="1"/>
  <c r="A29" i="40"/>
  <c r="B29" i="40"/>
  <c r="C28" i="40"/>
  <c r="B256" i="32"/>
  <c r="B68" i="13"/>
  <c r="B257" i="32" s="1"/>
  <c r="B393" i="32"/>
  <c r="B68" i="23"/>
  <c r="B65" i="32"/>
  <c r="B68" i="3"/>
  <c r="B192" i="32"/>
  <c r="B70" i="19"/>
  <c r="B324" i="32" s="1"/>
  <c r="P22" i="35" l="1"/>
  <c r="Q22" i="35"/>
  <c r="D30" i="40" s="1"/>
  <c r="R22" i="35"/>
  <c r="E30" i="40" s="1"/>
  <c r="S22" i="35"/>
  <c r="F30" i="40" s="1"/>
  <c r="U22" i="35"/>
  <c r="H30" i="40" s="1"/>
  <c r="A30" i="40"/>
  <c r="B30" i="40"/>
  <c r="C29" i="40"/>
  <c r="B69" i="23"/>
  <c r="B394" i="32"/>
  <c r="B71" i="19"/>
  <c r="B325" i="32" s="1"/>
  <c r="B66" i="32"/>
  <c r="B69" i="3"/>
  <c r="P23" i="35" l="1"/>
  <c r="Q23" i="35"/>
  <c r="D31" i="40" s="1"/>
  <c r="R23" i="35"/>
  <c r="E31" i="40" s="1"/>
  <c r="S23" i="35"/>
  <c r="F31" i="40" s="1"/>
  <c r="U23" i="35"/>
  <c r="H31" i="40" s="1"/>
  <c r="A31" i="40"/>
  <c r="B31" i="40"/>
  <c r="C30" i="40"/>
  <c r="B395" i="32"/>
  <c r="B70" i="23"/>
  <c r="B70" i="3"/>
  <c r="B67" i="32"/>
  <c r="B72" i="19"/>
  <c r="B326" i="32" s="1"/>
  <c r="P24" i="35" l="1"/>
  <c r="Q24" i="35"/>
  <c r="D32" i="40" s="1"/>
  <c r="R24" i="35"/>
  <c r="E32" i="40" s="1"/>
  <c r="S24" i="35"/>
  <c r="F32" i="40" s="1"/>
  <c r="U24" i="35"/>
  <c r="H32" i="40" s="1"/>
  <c r="A32" i="40"/>
  <c r="B32" i="40"/>
  <c r="C31" i="40"/>
  <c r="B396" i="32"/>
  <c r="B71" i="23"/>
  <c r="B68" i="32"/>
  <c r="B71" i="3"/>
  <c r="B73" i="19"/>
  <c r="B327" i="32" s="1"/>
  <c r="P25" i="35" l="1"/>
  <c r="Q25" i="35"/>
  <c r="D33" i="40" s="1"/>
  <c r="R25" i="35"/>
  <c r="E33" i="40" s="1"/>
  <c r="S25" i="35"/>
  <c r="F33" i="40" s="1"/>
  <c r="U25" i="35"/>
  <c r="H33" i="40" s="1"/>
  <c r="A33" i="40"/>
  <c r="B33" i="40"/>
  <c r="C32" i="40"/>
  <c r="B72" i="23"/>
  <c r="B397" i="32"/>
  <c r="B69" i="32"/>
  <c r="B74" i="19"/>
  <c r="B328" i="32" s="1"/>
  <c r="P26" i="35" l="1"/>
  <c r="Q26" i="35"/>
  <c r="D34" i="40" s="1"/>
  <c r="R26" i="35"/>
  <c r="E34" i="40" s="1"/>
  <c r="S26" i="35"/>
  <c r="F34" i="40" s="1"/>
  <c r="U26" i="35"/>
  <c r="H34" i="40" s="1"/>
  <c r="A34" i="40"/>
  <c r="B34" i="40"/>
  <c r="C33" i="40"/>
  <c r="B398" i="32"/>
  <c r="B73" i="23"/>
  <c r="B75" i="19"/>
  <c r="B329" i="32" s="1"/>
  <c r="P27" i="35" l="1"/>
  <c r="Q27" i="35"/>
  <c r="D35" i="40" s="1"/>
  <c r="R27" i="35"/>
  <c r="E35" i="40" s="1"/>
  <c r="S27" i="35"/>
  <c r="F35" i="40" s="1"/>
  <c r="U27" i="35"/>
  <c r="H35" i="40" s="1"/>
  <c r="A35" i="40"/>
  <c r="B35" i="40"/>
  <c r="C34" i="40"/>
  <c r="B74" i="23"/>
  <c r="B399" i="32"/>
  <c r="P28" i="35" l="1"/>
  <c r="Q28" i="35"/>
  <c r="D36" i="40" s="1"/>
  <c r="R28" i="35"/>
  <c r="E36" i="40" s="1"/>
  <c r="S28" i="35"/>
  <c r="F36" i="40" s="1"/>
  <c r="U28" i="35"/>
  <c r="H36" i="40" s="1"/>
  <c r="A36" i="40"/>
  <c r="B36" i="40"/>
  <c r="C35" i="40"/>
  <c r="B75" i="23"/>
  <c r="B400" i="32"/>
  <c r="P29" i="35" l="1"/>
  <c r="Q29" i="35"/>
  <c r="D37" i="40" s="1"/>
  <c r="R29" i="35"/>
  <c r="E37" i="40" s="1"/>
  <c r="S29" i="35"/>
  <c r="F37" i="40" s="1"/>
  <c r="U29" i="35"/>
  <c r="H37" i="40" s="1"/>
  <c r="A37" i="40"/>
  <c r="B37" i="40"/>
  <c r="C36" i="40"/>
  <c r="B76" i="23"/>
  <c r="B401" i="32"/>
  <c r="P30" i="35" l="1"/>
  <c r="Q30" i="35"/>
  <c r="D38" i="40" s="1"/>
  <c r="R30" i="35"/>
  <c r="E38" i="40" s="1"/>
  <c r="S30" i="35"/>
  <c r="F38" i="40" s="1"/>
  <c r="U30" i="35"/>
  <c r="H38" i="40" s="1"/>
  <c r="A38" i="40"/>
  <c r="B38" i="40"/>
  <c r="C37" i="40"/>
  <c r="B77" i="23"/>
  <c r="B402" i="32"/>
  <c r="P31" i="35" l="1"/>
  <c r="Q31" i="35"/>
  <c r="D39" i="40" s="1"/>
  <c r="R31" i="35"/>
  <c r="E39" i="40" s="1"/>
  <c r="S31" i="35"/>
  <c r="F39" i="40" s="1"/>
  <c r="U31" i="35"/>
  <c r="H39" i="40" s="1"/>
  <c r="A39" i="40"/>
  <c r="B39" i="40"/>
  <c r="C38" i="40"/>
  <c r="B403" i="32"/>
  <c r="B78" i="23"/>
  <c r="P32" i="35" l="1"/>
  <c r="Q32" i="35"/>
  <c r="D40" i="40" s="1"/>
  <c r="R32" i="35"/>
  <c r="E40" i="40" s="1"/>
  <c r="S32" i="35"/>
  <c r="F40" i="40" s="1"/>
  <c r="U32" i="35"/>
  <c r="H40" i="40" s="1"/>
  <c r="A40" i="40"/>
  <c r="B40" i="40"/>
  <c r="C39" i="40"/>
  <c r="B79" i="23"/>
  <c r="B404" i="32"/>
  <c r="P33" i="35" l="1"/>
  <c r="Q33" i="35"/>
  <c r="D41" i="40" s="1"/>
  <c r="R33" i="35"/>
  <c r="E41" i="40" s="1"/>
  <c r="S33" i="35"/>
  <c r="F41" i="40" s="1"/>
  <c r="U33" i="35"/>
  <c r="H41" i="40" s="1"/>
  <c r="A41" i="40"/>
  <c r="B41" i="40"/>
  <c r="C40" i="40"/>
  <c r="B405" i="32"/>
  <c r="B80" i="23"/>
  <c r="P34" i="35" l="1"/>
  <c r="Q34" i="35"/>
  <c r="D42" i="40" s="1"/>
  <c r="R34" i="35"/>
  <c r="E42" i="40" s="1"/>
  <c r="S34" i="35"/>
  <c r="F42" i="40" s="1"/>
  <c r="U34" i="35"/>
  <c r="H42" i="40" s="1"/>
  <c r="A42" i="40"/>
  <c r="B42" i="40"/>
  <c r="C41" i="40"/>
  <c r="B81" i="23"/>
  <c r="B407" i="32" s="1"/>
  <c r="B406" i="32"/>
  <c r="P35" i="35" l="1"/>
  <c r="Q35" i="35"/>
  <c r="D43" i="40" s="1"/>
  <c r="R35" i="35"/>
  <c r="E43" i="40" s="1"/>
  <c r="S35" i="35"/>
  <c r="F43" i="40" s="1"/>
  <c r="U35" i="35"/>
  <c r="H43" i="40" s="1"/>
  <c r="A43" i="40"/>
  <c r="B43" i="40"/>
  <c r="C42" i="40"/>
  <c r="P36" i="35" l="1"/>
  <c r="Q36" i="35"/>
  <c r="D44" i="40" s="1"/>
  <c r="R36" i="35"/>
  <c r="E44" i="40" s="1"/>
  <c r="S36" i="35"/>
  <c r="F44" i="40" s="1"/>
  <c r="U36" i="35"/>
  <c r="H44" i="40" s="1"/>
  <c r="A44" i="40"/>
  <c r="B44" i="40"/>
  <c r="C43" i="40"/>
  <c r="P37" i="35" l="1"/>
  <c r="Q37" i="35"/>
  <c r="D45" i="40" s="1"/>
  <c r="R37" i="35"/>
  <c r="E45" i="40" s="1"/>
  <c r="S37" i="35"/>
  <c r="F45" i="40" s="1"/>
  <c r="U37" i="35"/>
  <c r="H45" i="40" s="1"/>
  <c r="A45" i="40"/>
  <c r="B45" i="40"/>
  <c r="C44" i="40"/>
  <c r="P38" i="35" l="1"/>
  <c r="Q38" i="35"/>
  <c r="D46" i="40" s="1"/>
  <c r="R38" i="35"/>
  <c r="E46" i="40" s="1"/>
  <c r="S38" i="35"/>
  <c r="F46" i="40" s="1"/>
  <c r="U38" i="35"/>
  <c r="H46" i="40" s="1"/>
  <c r="A46" i="40"/>
  <c r="B46" i="40"/>
  <c r="C45" i="40"/>
  <c r="P39" i="35" l="1"/>
  <c r="Q39" i="35"/>
  <c r="D47" i="40" s="1"/>
  <c r="R39" i="35"/>
  <c r="E47" i="40" s="1"/>
  <c r="S39" i="35"/>
  <c r="F47" i="40" s="1"/>
  <c r="U39" i="35"/>
  <c r="H47" i="40" s="1"/>
  <c r="A47" i="40"/>
  <c r="B47" i="40"/>
  <c r="C46" i="40"/>
  <c r="P40" i="35" l="1"/>
  <c r="Q40" i="35"/>
  <c r="D48" i="40" s="1"/>
  <c r="R40" i="35"/>
  <c r="E48" i="40" s="1"/>
  <c r="S40" i="35"/>
  <c r="F48" i="40" s="1"/>
  <c r="U40" i="35"/>
  <c r="H48" i="40" s="1"/>
  <c r="A48" i="40"/>
  <c r="B48" i="40"/>
  <c r="C47" i="40"/>
  <c r="P41" i="35" l="1"/>
  <c r="Q41" i="35"/>
  <c r="D49" i="40" s="1"/>
  <c r="R41" i="35"/>
  <c r="E49" i="40" s="1"/>
  <c r="S41" i="35"/>
  <c r="F49" i="40" s="1"/>
  <c r="U41" i="35"/>
  <c r="H49" i="40" s="1"/>
  <c r="A49" i="40"/>
  <c r="B49" i="40"/>
  <c r="C48" i="40"/>
  <c r="P42" i="35" l="1"/>
  <c r="Q42" i="35"/>
  <c r="D50" i="40" s="1"/>
  <c r="R42" i="35"/>
  <c r="E50" i="40" s="1"/>
  <c r="S42" i="35"/>
  <c r="F50" i="40" s="1"/>
  <c r="U42" i="35"/>
  <c r="H50" i="40" s="1"/>
  <c r="A50" i="40"/>
  <c r="B50" i="40"/>
  <c r="C49" i="40"/>
  <c r="P43" i="35" l="1"/>
  <c r="Q43" i="35"/>
  <c r="D51" i="40" s="1"/>
  <c r="R43" i="35"/>
  <c r="E51" i="40" s="1"/>
  <c r="S43" i="35"/>
  <c r="F51" i="40" s="1"/>
  <c r="U43" i="35"/>
  <c r="H51" i="40" s="1"/>
  <c r="A51" i="40"/>
  <c r="B51" i="40"/>
  <c r="C50" i="40"/>
  <c r="P44" i="35" l="1"/>
  <c r="Q44" i="35"/>
  <c r="D52" i="40" s="1"/>
  <c r="R44" i="35"/>
  <c r="E52" i="40" s="1"/>
  <c r="S44" i="35"/>
  <c r="F52" i="40" s="1"/>
  <c r="U44" i="35"/>
  <c r="H52" i="40" s="1"/>
  <c r="A52" i="40"/>
  <c r="B52" i="40"/>
  <c r="C51" i="40"/>
  <c r="P45" i="35" l="1"/>
  <c r="Q45" i="35"/>
  <c r="D53" i="40" s="1"/>
  <c r="R45" i="35"/>
  <c r="E53" i="40" s="1"/>
  <c r="S45" i="35"/>
  <c r="F53" i="40" s="1"/>
  <c r="U45" i="35"/>
  <c r="H53" i="40" s="1"/>
  <c r="A53" i="40"/>
  <c r="B53" i="40"/>
  <c r="C52" i="40"/>
  <c r="P46" i="35" l="1"/>
  <c r="Q46" i="35"/>
  <c r="D54" i="40" s="1"/>
  <c r="R46" i="35"/>
  <c r="E54" i="40" s="1"/>
  <c r="S46" i="35"/>
  <c r="F54" i="40" s="1"/>
  <c r="U46" i="35"/>
  <c r="H54" i="40" s="1"/>
  <c r="A54" i="40"/>
  <c r="B54" i="40"/>
  <c r="C53" i="40"/>
  <c r="P47" i="35" l="1"/>
  <c r="Q47" i="35"/>
  <c r="D55" i="40" s="1"/>
  <c r="R47" i="35"/>
  <c r="E55" i="40" s="1"/>
  <c r="S47" i="35"/>
  <c r="F55" i="40" s="1"/>
  <c r="U47" i="35"/>
  <c r="H55" i="40" s="1"/>
  <c r="A55" i="40"/>
  <c r="B55" i="40"/>
  <c r="C54" i="40"/>
  <c r="P48" i="35" l="1"/>
  <c r="Q48" i="35"/>
  <c r="D56" i="40" s="1"/>
  <c r="R48" i="35"/>
  <c r="E56" i="40" s="1"/>
  <c r="S48" i="35"/>
  <c r="F56" i="40" s="1"/>
  <c r="U48" i="35"/>
  <c r="H56" i="40" s="1"/>
  <c r="A56" i="40"/>
  <c r="B56" i="40"/>
  <c r="C55" i="40"/>
  <c r="P49" i="35" l="1"/>
  <c r="Q49" i="35"/>
  <c r="D57" i="40" s="1"/>
  <c r="R49" i="35"/>
  <c r="E57" i="40" s="1"/>
  <c r="S49" i="35"/>
  <c r="F57" i="40" s="1"/>
  <c r="U49" i="35"/>
  <c r="H57" i="40" s="1"/>
  <c r="A57" i="40"/>
  <c r="B57" i="40"/>
  <c r="C56" i="40"/>
  <c r="P50" i="35" l="1"/>
  <c r="Q50" i="35"/>
  <c r="D58" i="40" s="1"/>
  <c r="R50" i="35"/>
  <c r="E58" i="40" s="1"/>
  <c r="S50" i="35"/>
  <c r="F58" i="40" s="1"/>
  <c r="U50" i="35"/>
  <c r="H58" i="40" s="1"/>
  <c r="A58" i="40"/>
  <c r="B58" i="40"/>
  <c r="C57" i="40"/>
  <c r="P51" i="35" l="1"/>
  <c r="Q51" i="35"/>
  <c r="D59" i="40" s="1"/>
  <c r="R51" i="35"/>
  <c r="E59" i="40" s="1"/>
  <c r="S51" i="35"/>
  <c r="F59" i="40" s="1"/>
  <c r="U51" i="35"/>
  <c r="H59" i="40" s="1"/>
  <c r="A59" i="40"/>
  <c r="B59" i="40"/>
  <c r="C58" i="40"/>
  <c r="P52" i="35" l="1"/>
  <c r="Q52" i="35"/>
  <c r="D60" i="40" s="1"/>
  <c r="R52" i="35"/>
  <c r="E60" i="40" s="1"/>
  <c r="S52" i="35"/>
  <c r="F60" i="40" s="1"/>
  <c r="U52" i="35"/>
  <c r="H60" i="40" s="1"/>
  <c r="A60" i="40"/>
  <c r="B60" i="40"/>
  <c r="C59" i="40"/>
  <c r="P53" i="35" l="1"/>
  <c r="Q53" i="35"/>
  <c r="D61" i="40" s="1"/>
  <c r="R53" i="35"/>
  <c r="E61" i="40" s="1"/>
  <c r="S53" i="35"/>
  <c r="F61" i="40" s="1"/>
  <c r="U53" i="35"/>
  <c r="H61" i="40" s="1"/>
  <c r="A61" i="40"/>
  <c r="B61" i="40"/>
  <c r="C60" i="40"/>
  <c r="P54" i="35" l="1"/>
  <c r="Q54" i="35"/>
  <c r="D62" i="40" s="1"/>
  <c r="R54" i="35"/>
  <c r="E62" i="40" s="1"/>
  <c r="S54" i="35"/>
  <c r="F62" i="40" s="1"/>
  <c r="U54" i="35"/>
  <c r="H62" i="40" s="1"/>
  <c r="A62" i="40"/>
  <c r="B62" i="40"/>
  <c r="C61" i="40"/>
  <c r="P55" i="35" l="1"/>
  <c r="Q55" i="35"/>
  <c r="D63" i="40" s="1"/>
  <c r="R55" i="35"/>
  <c r="E63" i="40" s="1"/>
  <c r="S55" i="35"/>
  <c r="F63" i="40" s="1"/>
  <c r="U55" i="35"/>
  <c r="H63" i="40" s="1"/>
  <c r="A63" i="40"/>
  <c r="B63" i="40"/>
  <c r="C62" i="40"/>
  <c r="P56" i="35" l="1"/>
  <c r="Q56" i="35"/>
  <c r="D64" i="40" s="1"/>
  <c r="R56" i="35"/>
  <c r="E64" i="40" s="1"/>
  <c r="S56" i="35"/>
  <c r="F64" i="40" s="1"/>
  <c r="U56" i="35"/>
  <c r="H64" i="40" s="1"/>
  <c r="A64" i="40"/>
  <c r="B64" i="40"/>
  <c r="C63" i="40"/>
  <c r="P57" i="35" l="1"/>
  <c r="Q57" i="35"/>
  <c r="D65" i="40" s="1"/>
  <c r="R57" i="35"/>
  <c r="E65" i="40" s="1"/>
  <c r="S57" i="35"/>
  <c r="F65" i="40" s="1"/>
  <c r="U57" i="35"/>
  <c r="H65" i="40" s="1"/>
  <c r="A65" i="40"/>
  <c r="B65" i="40"/>
  <c r="C64" i="40"/>
  <c r="P58" i="35" l="1"/>
  <c r="Q58" i="35"/>
  <c r="D66" i="40" s="1"/>
  <c r="R58" i="35"/>
  <c r="E66" i="40" s="1"/>
  <c r="S58" i="35"/>
  <c r="F66" i="40" s="1"/>
  <c r="U58" i="35"/>
  <c r="H66" i="40" s="1"/>
  <c r="A66" i="40"/>
  <c r="B66" i="40"/>
  <c r="C65" i="40"/>
  <c r="P59" i="35" l="1"/>
  <c r="Q59" i="35"/>
  <c r="D67" i="40" s="1"/>
  <c r="R59" i="35"/>
  <c r="E67" i="40" s="1"/>
  <c r="S59" i="35"/>
  <c r="F67" i="40" s="1"/>
  <c r="U59" i="35"/>
  <c r="H67" i="40" s="1"/>
  <c r="A67" i="40"/>
  <c r="B67" i="40"/>
  <c r="C66" i="40"/>
  <c r="P60" i="35" l="1"/>
  <c r="Q60" i="35"/>
  <c r="D68" i="40" s="1"/>
  <c r="R60" i="35"/>
  <c r="E68" i="40" s="1"/>
  <c r="S60" i="35"/>
  <c r="F68" i="40" s="1"/>
  <c r="U60" i="35"/>
  <c r="H68" i="40" s="1"/>
  <c r="A68" i="40"/>
  <c r="B68" i="40"/>
  <c r="C67" i="40"/>
  <c r="P61" i="35" l="1"/>
  <c r="Q61" i="35"/>
  <c r="D69" i="40" s="1"/>
  <c r="R61" i="35"/>
  <c r="E69" i="40" s="1"/>
  <c r="S61" i="35"/>
  <c r="F69" i="40" s="1"/>
  <c r="U61" i="35"/>
  <c r="H69" i="40" s="1"/>
  <c r="A69" i="40"/>
  <c r="B69" i="40"/>
  <c r="C68" i="40"/>
  <c r="P62" i="35" l="1"/>
  <c r="Q62" i="35"/>
  <c r="D70" i="40" s="1"/>
  <c r="R62" i="35"/>
  <c r="E70" i="40" s="1"/>
  <c r="S62" i="35"/>
  <c r="F70" i="40" s="1"/>
  <c r="U62" i="35"/>
  <c r="H70" i="40" s="1"/>
  <c r="A70" i="40"/>
  <c r="B70" i="40"/>
  <c r="C69" i="40"/>
  <c r="P63" i="35" l="1"/>
  <c r="Q63" i="35"/>
  <c r="D71" i="40" s="1"/>
  <c r="R63" i="35"/>
  <c r="E71" i="40" s="1"/>
  <c r="S63" i="35"/>
  <c r="F71" i="40" s="1"/>
  <c r="U63" i="35"/>
  <c r="H71" i="40" s="1"/>
  <c r="A71" i="40"/>
  <c r="B71" i="40"/>
  <c r="C70" i="40"/>
  <c r="P64" i="35" l="1"/>
  <c r="Q64" i="35"/>
  <c r="D72" i="40" s="1"/>
  <c r="R64" i="35"/>
  <c r="E72" i="40" s="1"/>
  <c r="S64" i="35"/>
  <c r="F72" i="40" s="1"/>
  <c r="U64" i="35"/>
  <c r="H72" i="40" s="1"/>
  <c r="A72" i="40"/>
  <c r="B72" i="40"/>
  <c r="C71" i="40"/>
  <c r="P65" i="35" l="1"/>
  <c r="Q65" i="35"/>
  <c r="D73" i="40" s="1"/>
  <c r="R65" i="35"/>
  <c r="E73" i="40" s="1"/>
  <c r="S65" i="35"/>
  <c r="F73" i="40" s="1"/>
  <c r="U65" i="35"/>
  <c r="H73" i="40" s="1"/>
  <c r="A73" i="40"/>
  <c r="B73" i="40"/>
  <c r="C72" i="40"/>
  <c r="P66" i="35" l="1"/>
  <c r="Q66" i="35"/>
  <c r="D74" i="40" s="1"/>
  <c r="R66" i="35"/>
  <c r="E74" i="40" s="1"/>
  <c r="S66" i="35"/>
  <c r="F74" i="40" s="1"/>
  <c r="U66" i="35"/>
  <c r="H74" i="40" s="1"/>
  <c r="A74" i="40"/>
  <c r="B74" i="40"/>
  <c r="C73" i="40"/>
  <c r="P67" i="35" l="1"/>
  <c r="Q67" i="35"/>
  <c r="D75" i="40" s="1"/>
  <c r="R67" i="35"/>
  <c r="E75" i="40" s="1"/>
  <c r="S67" i="35"/>
  <c r="F75" i="40" s="1"/>
  <c r="U67" i="35"/>
  <c r="H75" i="40" s="1"/>
  <c r="A75" i="40"/>
  <c r="B75" i="40"/>
  <c r="C74" i="40"/>
  <c r="P68" i="35" l="1"/>
  <c r="Q68" i="35"/>
  <c r="D76" i="40" s="1"/>
  <c r="R68" i="35"/>
  <c r="E76" i="40" s="1"/>
  <c r="S68" i="35"/>
  <c r="F76" i="40" s="1"/>
  <c r="U68" i="35"/>
  <c r="H76" i="40" s="1"/>
  <c r="A76" i="40"/>
  <c r="B76" i="40"/>
  <c r="C75" i="40"/>
  <c r="P69" i="35" l="1"/>
  <c r="Q69" i="35"/>
  <c r="D77" i="40" s="1"/>
  <c r="R69" i="35"/>
  <c r="E77" i="40" s="1"/>
  <c r="S69" i="35"/>
  <c r="F77" i="40" s="1"/>
  <c r="U69" i="35"/>
  <c r="H77" i="40" s="1"/>
  <c r="A77" i="40"/>
  <c r="B77" i="40"/>
  <c r="C76" i="40"/>
  <c r="P70" i="35" l="1"/>
  <c r="Q70" i="35"/>
  <c r="D78" i="40" s="1"/>
  <c r="R70" i="35"/>
  <c r="E78" i="40" s="1"/>
  <c r="S70" i="35"/>
  <c r="F78" i="40" s="1"/>
  <c r="U70" i="35"/>
  <c r="H78" i="40" s="1"/>
  <c r="A78" i="40"/>
  <c r="B78" i="40"/>
  <c r="C77" i="40"/>
  <c r="P71" i="35" l="1"/>
  <c r="Q71" i="35"/>
  <c r="D79" i="40" s="1"/>
  <c r="R71" i="35"/>
  <c r="E79" i="40" s="1"/>
  <c r="S71" i="35"/>
  <c r="F79" i="40" s="1"/>
  <c r="U71" i="35"/>
  <c r="H79" i="40" s="1"/>
  <c r="A79" i="40"/>
  <c r="B79" i="40"/>
  <c r="C78" i="40"/>
  <c r="P72" i="35" l="1"/>
  <c r="Q72" i="35"/>
  <c r="D80" i="40" s="1"/>
  <c r="R72" i="35"/>
  <c r="E80" i="40" s="1"/>
  <c r="S72" i="35"/>
  <c r="F80" i="40" s="1"/>
  <c r="U72" i="35"/>
  <c r="H80" i="40" s="1"/>
  <c r="A80" i="40"/>
  <c r="B80" i="40"/>
  <c r="C79" i="40"/>
  <c r="P73" i="35" l="1"/>
  <c r="Q73" i="35"/>
  <c r="D81" i="40" s="1"/>
  <c r="R73" i="35"/>
  <c r="E81" i="40" s="1"/>
  <c r="S73" i="35"/>
  <c r="F81" i="40" s="1"/>
  <c r="U73" i="35"/>
  <c r="H81" i="40" s="1"/>
  <c r="A81" i="40"/>
  <c r="B81" i="40"/>
  <c r="C80" i="40"/>
  <c r="P74" i="35" l="1"/>
  <c r="Q74" i="35"/>
  <c r="D82" i="40" s="1"/>
  <c r="R74" i="35"/>
  <c r="E82" i="40" s="1"/>
  <c r="S74" i="35"/>
  <c r="F82" i="40" s="1"/>
  <c r="U74" i="35"/>
  <c r="H82" i="40" s="1"/>
  <c r="A82" i="40"/>
  <c r="B82" i="40"/>
  <c r="C81" i="40"/>
  <c r="P75" i="35" l="1"/>
  <c r="Q75" i="35"/>
  <c r="D83" i="40" s="1"/>
  <c r="R75" i="35"/>
  <c r="E83" i="40" s="1"/>
  <c r="S75" i="35"/>
  <c r="F83" i="40" s="1"/>
  <c r="U75" i="35"/>
  <c r="H83" i="40" s="1"/>
  <c r="A83" i="40"/>
  <c r="B83" i="40"/>
  <c r="C82" i="40"/>
  <c r="P76" i="35" l="1"/>
  <c r="Q76" i="35"/>
  <c r="D84" i="40" s="1"/>
  <c r="R76" i="35"/>
  <c r="E84" i="40" s="1"/>
  <c r="S76" i="35"/>
  <c r="F84" i="40" s="1"/>
  <c r="U76" i="35"/>
  <c r="H84" i="40" s="1"/>
  <c r="A84" i="40"/>
  <c r="B84" i="40"/>
  <c r="C83" i="40"/>
  <c r="P77" i="35" l="1"/>
  <c r="Q77" i="35"/>
  <c r="D85" i="40" s="1"/>
  <c r="R77" i="35"/>
  <c r="E85" i="40" s="1"/>
  <c r="S77" i="35"/>
  <c r="F85" i="40" s="1"/>
  <c r="U77" i="35"/>
  <c r="H85" i="40" s="1"/>
  <c r="A85" i="40"/>
  <c r="B85" i="40"/>
  <c r="C84" i="40"/>
  <c r="P78" i="35" l="1"/>
  <c r="Q78" i="35"/>
  <c r="D86" i="40" s="1"/>
  <c r="R78" i="35"/>
  <c r="E86" i="40" s="1"/>
  <c r="S78" i="35"/>
  <c r="F86" i="40" s="1"/>
  <c r="U78" i="35"/>
  <c r="H86" i="40" s="1"/>
  <c r="A86" i="40"/>
  <c r="B86" i="40"/>
  <c r="C85" i="40"/>
  <c r="P79" i="35" l="1"/>
  <c r="Q79" i="35"/>
  <c r="D87" i="40" s="1"/>
  <c r="R79" i="35"/>
  <c r="E87" i="40" s="1"/>
  <c r="S79" i="35"/>
  <c r="F87" i="40" s="1"/>
  <c r="U79" i="35"/>
  <c r="H87" i="40" s="1"/>
  <c r="A87" i="40"/>
  <c r="B87" i="40"/>
  <c r="C86" i="40"/>
  <c r="P80" i="35" l="1"/>
  <c r="Q80" i="35"/>
  <c r="D88" i="40" s="1"/>
  <c r="R80" i="35"/>
  <c r="E88" i="40" s="1"/>
  <c r="S80" i="35"/>
  <c r="F88" i="40" s="1"/>
  <c r="U80" i="35"/>
  <c r="H88" i="40" s="1"/>
  <c r="A88" i="40"/>
  <c r="B88" i="40"/>
  <c r="C87" i="40"/>
  <c r="P81" i="35" l="1"/>
  <c r="Q81" i="35"/>
  <c r="D89" i="40" s="1"/>
  <c r="R81" i="35"/>
  <c r="E89" i="40" s="1"/>
  <c r="S81" i="35"/>
  <c r="F89" i="40" s="1"/>
  <c r="U81" i="35"/>
  <c r="H89" i="40" s="1"/>
  <c r="A89" i="40"/>
  <c r="B89" i="40"/>
  <c r="C88" i="40"/>
  <c r="P82" i="35" l="1"/>
  <c r="Q82" i="35"/>
  <c r="D90" i="40" s="1"/>
  <c r="R82" i="35"/>
  <c r="E90" i="40" s="1"/>
  <c r="S82" i="35"/>
  <c r="F90" i="40" s="1"/>
  <c r="U82" i="35"/>
  <c r="H90" i="40" s="1"/>
  <c r="A90" i="40"/>
  <c r="B90" i="40"/>
  <c r="C89" i="40"/>
  <c r="P83" i="35" l="1"/>
  <c r="Q83" i="35"/>
  <c r="D91" i="40" s="1"/>
  <c r="R83" i="35"/>
  <c r="E91" i="40" s="1"/>
  <c r="S83" i="35"/>
  <c r="F91" i="40" s="1"/>
  <c r="U83" i="35"/>
  <c r="H91" i="40" s="1"/>
  <c r="A91" i="40"/>
  <c r="B91" i="40"/>
  <c r="C90" i="40"/>
  <c r="P84" i="35" l="1"/>
  <c r="Q84" i="35"/>
  <c r="D92" i="40" s="1"/>
  <c r="R84" i="35"/>
  <c r="E92" i="40" s="1"/>
  <c r="S84" i="35"/>
  <c r="F92" i="40" s="1"/>
  <c r="U84" i="35"/>
  <c r="H92" i="40" s="1"/>
  <c r="A92" i="40"/>
  <c r="B92" i="40"/>
  <c r="C91" i="40"/>
  <c r="P85" i="35" l="1"/>
  <c r="Q85" i="35"/>
  <c r="D93" i="40" s="1"/>
  <c r="R85" i="35"/>
  <c r="E93" i="40" s="1"/>
  <c r="S85" i="35"/>
  <c r="F93" i="40" s="1"/>
  <c r="U85" i="35"/>
  <c r="H93" i="40" s="1"/>
  <c r="A93" i="40"/>
  <c r="B93" i="40"/>
  <c r="C92" i="40"/>
  <c r="P86" i="35" l="1"/>
  <c r="Q86" i="35"/>
  <c r="D94" i="40" s="1"/>
  <c r="R86" i="35"/>
  <c r="E94" i="40" s="1"/>
  <c r="S86" i="35"/>
  <c r="F94" i="40" s="1"/>
  <c r="U86" i="35"/>
  <c r="H94" i="40" s="1"/>
  <c r="A94" i="40"/>
  <c r="B94" i="40"/>
  <c r="C93" i="40"/>
  <c r="P87" i="35" l="1"/>
  <c r="Q87" i="35"/>
  <c r="D95" i="40" s="1"/>
  <c r="R87" i="35"/>
  <c r="E95" i="40" s="1"/>
  <c r="S87" i="35"/>
  <c r="F95" i="40" s="1"/>
  <c r="U87" i="35"/>
  <c r="H95" i="40" s="1"/>
  <c r="A95" i="40"/>
  <c r="B95" i="40"/>
  <c r="C94" i="40"/>
  <c r="P88" i="35" l="1"/>
  <c r="Q88" i="35"/>
  <c r="D96" i="40" s="1"/>
  <c r="R88" i="35"/>
  <c r="E96" i="40" s="1"/>
  <c r="S88" i="35"/>
  <c r="F96" i="40" s="1"/>
  <c r="U88" i="35"/>
  <c r="H96" i="40" s="1"/>
  <c r="A96" i="40"/>
  <c r="B96" i="40"/>
  <c r="C95" i="40"/>
  <c r="P89" i="35" l="1"/>
  <c r="Q89" i="35"/>
  <c r="D97" i="40" s="1"/>
  <c r="R89" i="35"/>
  <c r="E97" i="40" s="1"/>
  <c r="S89" i="35"/>
  <c r="F97" i="40" s="1"/>
  <c r="U89" i="35"/>
  <c r="H97" i="40" s="1"/>
  <c r="A97" i="40"/>
  <c r="B97" i="40"/>
  <c r="C96" i="40"/>
  <c r="P90" i="35" l="1"/>
  <c r="Q90" i="35"/>
  <c r="D98" i="40" s="1"/>
  <c r="R90" i="35"/>
  <c r="E98" i="40" s="1"/>
  <c r="S90" i="35"/>
  <c r="F98" i="40" s="1"/>
  <c r="U90" i="35"/>
  <c r="H98" i="40" s="1"/>
  <c r="A98" i="40"/>
  <c r="B98" i="40"/>
  <c r="C97" i="40"/>
  <c r="P91" i="35" l="1"/>
  <c r="Q91" i="35"/>
  <c r="D99" i="40" s="1"/>
  <c r="R91" i="35"/>
  <c r="E99" i="40" s="1"/>
  <c r="S91" i="35"/>
  <c r="F99" i="40" s="1"/>
  <c r="U91" i="35"/>
  <c r="H99" i="40" s="1"/>
  <c r="A99" i="40"/>
  <c r="B99" i="40"/>
  <c r="C98" i="40"/>
  <c r="P92" i="35" l="1"/>
  <c r="Q92" i="35"/>
  <c r="D100" i="40" s="1"/>
  <c r="R92" i="35"/>
  <c r="E100" i="40" s="1"/>
  <c r="S92" i="35"/>
  <c r="F100" i="40" s="1"/>
  <c r="U92" i="35"/>
  <c r="H100" i="40" s="1"/>
  <c r="A100" i="40"/>
  <c r="B100" i="40"/>
  <c r="C99" i="40"/>
  <c r="P93" i="35" l="1"/>
  <c r="Q93" i="35"/>
  <c r="D101" i="40" s="1"/>
  <c r="R93" i="35"/>
  <c r="E101" i="40" s="1"/>
  <c r="S93" i="35"/>
  <c r="F101" i="40" s="1"/>
  <c r="U93" i="35"/>
  <c r="H101" i="40" s="1"/>
  <c r="A101" i="40"/>
  <c r="B101" i="40"/>
  <c r="C100" i="40"/>
  <c r="P94" i="35" l="1"/>
  <c r="Q94" i="35"/>
  <c r="D102" i="40" s="1"/>
  <c r="R94" i="35"/>
  <c r="E102" i="40" s="1"/>
  <c r="S94" i="35"/>
  <c r="F102" i="40" s="1"/>
  <c r="U94" i="35"/>
  <c r="H102" i="40" s="1"/>
  <c r="A102" i="40"/>
  <c r="B102" i="40"/>
  <c r="C101" i="40"/>
  <c r="P95" i="35" l="1"/>
  <c r="Q95" i="35"/>
  <c r="D103" i="40" s="1"/>
  <c r="R95" i="35"/>
  <c r="E103" i="40" s="1"/>
  <c r="S95" i="35"/>
  <c r="F103" i="40" s="1"/>
  <c r="U95" i="35"/>
  <c r="H103" i="40" s="1"/>
  <c r="A103" i="40"/>
  <c r="B103" i="40"/>
  <c r="C102" i="40"/>
  <c r="P96" i="35" l="1"/>
  <c r="Q96" i="35"/>
  <c r="D104" i="40" s="1"/>
  <c r="R96" i="35"/>
  <c r="E104" i="40" s="1"/>
  <c r="S96" i="35"/>
  <c r="F104" i="40" s="1"/>
  <c r="U96" i="35"/>
  <c r="H104" i="40" s="1"/>
  <c r="A104" i="40"/>
  <c r="B104" i="40"/>
  <c r="C103" i="40"/>
  <c r="P97" i="35" l="1"/>
  <c r="Q97" i="35"/>
  <c r="D105" i="40" s="1"/>
  <c r="R97" i="35"/>
  <c r="E105" i="40" s="1"/>
  <c r="S97" i="35"/>
  <c r="F105" i="40" s="1"/>
  <c r="U97" i="35"/>
  <c r="H105" i="40" s="1"/>
  <c r="A105" i="40"/>
  <c r="B105" i="40"/>
  <c r="C104" i="40"/>
  <c r="P98" i="35" l="1"/>
  <c r="Q98" i="35"/>
  <c r="D106" i="40" s="1"/>
  <c r="R98" i="35"/>
  <c r="E106" i="40" s="1"/>
  <c r="S98" i="35"/>
  <c r="F106" i="40" s="1"/>
  <c r="U98" i="35"/>
  <c r="H106" i="40" s="1"/>
  <c r="A106" i="40"/>
  <c r="B106" i="40"/>
  <c r="C105" i="40"/>
  <c r="P99" i="35" l="1"/>
  <c r="Q99" i="35"/>
  <c r="D107" i="40" s="1"/>
  <c r="R99" i="35"/>
  <c r="E107" i="40" s="1"/>
  <c r="S99" i="35"/>
  <c r="F107" i="40" s="1"/>
  <c r="U99" i="35"/>
  <c r="H107" i="40" s="1"/>
  <c r="A107" i="40"/>
  <c r="B107" i="40"/>
  <c r="C106" i="40"/>
  <c r="P100" i="35" l="1"/>
  <c r="Q100" i="35"/>
  <c r="D108" i="40" s="1"/>
  <c r="R100" i="35"/>
  <c r="E108" i="40" s="1"/>
  <c r="S100" i="35"/>
  <c r="F108" i="40" s="1"/>
  <c r="U100" i="35"/>
  <c r="H108" i="40" s="1"/>
  <c r="A108" i="40"/>
  <c r="B108" i="40"/>
  <c r="C107" i="40"/>
  <c r="P101" i="35" l="1"/>
  <c r="Q101" i="35"/>
  <c r="D109" i="40" s="1"/>
  <c r="R101" i="35"/>
  <c r="E109" i="40" s="1"/>
  <c r="S101" i="35"/>
  <c r="F109" i="40" s="1"/>
  <c r="U101" i="35"/>
  <c r="H109" i="40" s="1"/>
  <c r="A109" i="40"/>
  <c r="B109" i="40"/>
  <c r="C108" i="40"/>
  <c r="P102" i="35" l="1"/>
  <c r="Q102" i="35"/>
  <c r="D110" i="40" s="1"/>
  <c r="R102" i="35"/>
  <c r="E110" i="40" s="1"/>
  <c r="S102" i="35"/>
  <c r="F110" i="40" s="1"/>
  <c r="U102" i="35"/>
  <c r="H110" i="40" s="1"/>
  <c r="A110" i="40"/>
  <c r="B110" i="40"/>
  <c r="C109" i="40"/>
  <c r="P103" i="35" l="1"/>
  <c r="Q103" i="35"/>
  <c r="D111" i="40" s="1"/>
  <c r="R103" i="35"/>
  <c r="E111" i="40" s="1"/>
  <c r="S103" i="35"/>
  <c r="F111" i="40" s="1"/>
  <c r="U103" i="35"/>
  <c r="H111" i="40" s="1"/>
  <c r="A111" i="40"/>
  <c r="B111" i="40"/>
  <c r="C110" i="40"/>
  <c r="P104" i="35" l="1"/>
  <c r="Q104" i="35"/>
  <c r="D112" i="40" s="1"/>
  <c r="R104" i="35"/>
  <c r="E112" i="40" s="1"/>
  <c r="S104" i="35"/>
  <c r="F112" i="40" s="1"/>
  <c r="U104" i="35"/>
  <c r="H112" i="40" s="1"/>
  <c r="A112" i="40"/>
  <c r="B112" i="40"/>
  <c r="C111" i="40"/>
  <c r="P105" i="35" l="1"/>
  <c r="Q105" i="35"/>
  <c r="D113" i="40" s="1"/>
  <c r="R105" i="35"/>
  <c r="E113" i="40" s="1"/>
  <c r="S105" i="35"/>
  <c r="F113" i="40" s="1"/>
  <c r="U105" i="35"/>
  <c r="H113" i="40" s="1"/>
  <c r="A113" i="40"/>
  <c r="B113" i="40"/>
  <c r="C112" i="40"/>
  <c r="P106" i="35" l="1"/>
  <c r="Q106" i="35"/>
  <c r="D114" i="40" s="1"/>
  <c r="R106" i="35"/>
  <c r="E114" i="40" s="1"/>
  <c r="S106" i="35"/>
  <c r="F114" i="40" s="1"/>
  <c r="U106" i="35"/>
  <c r="H114" i="40" s="1"/>
  <c r="A114" i="40"/>
  <c r="B114" i="40"/>
  <c r="C113" i="40"/>
  <c r="P107" i="35" l="1"/>
  <c r="Q107" i="35"/>
  <c r="D115" i="40" s="1"/>
  <c r="R107" i="35"/>
  <c r="E115" i="40" s="1"/>
  <c r="S107" i="35"/>
  <c r="F115" i="40" s="1"/>
  <c r="U107" i="35"/>
  <c r="H115" i="40" s="1"/>
  <c r="A115" i="40"/>
  <c r="B115" i="40"/>
  <c r="C114" i="40"/>
  <c r="P108" i="35" l="1"/>
  <c r="Q108" i="35"/>
  <c r="D116" i="40" s="1"/>
  <c r="R108" i="35"/>
  <c r="E116" i="40" s="1"/>
  <c r="S108" i="35"/>
  <c r="F116" i="40" s="1"/>
  <c r="U108" i="35"/>
  <c r="H116" i="40" s="1"/>
  <c r="A116" i="40"/>
  <c r="B116" i="40"/>
  <c r="C115" i="40"/>
  <c r="P109" i="35" l="1"/>
  <c r="Q109" i="35"/>
  <c r="D117" i="40" s="1"/>
  <c r="R109" i="35"/>
  <c r="E117" i="40" s="1"/>
  <c r="S109" i="35"/>
  <c r="F117" i="40" s="1"/>
  <c r="U109" i="35"/>
  <c r="H117" i="40" s="1"/>
  <c r="A117" i="40"/>
  <c r="B117" i="40"/>
  <c r="C116" i="40"/>
  <c r="P110" i="35" l="1"/>
  <c r="Q110" i="35"/>
  <c r="D118" i="40" s="1"/>
  <c r="R110" i="35"/>
  <c r="E118" i="40" s="1"/>
  <c r="S110" i="35"/>
  <c r="F118" i="40" s="1"/>
  <c r="U110" i="35"/>
  <c r="H118" i="40" s="1"/>
  <c r="A118" i="40"/>
  <c r="B118" i="40"/>
  <c r="C117" i="40"/>
  <c r="P111" i="35" l="1"/>
  <c r="Q111" i="35"/>
  <c r="D119" i="40" s="1"/>
  <c r="R111" i="35"/>
  <c r="E119" i="40" s="1"/>
  <c r="S111" i="35"/>
  <c r="F119" i="40" s="1"/>
  <c r="U111" i="35"/>
  <c r="H119" i="40" s="1"/>
  <c r="A119" i="40"/>
  <c r="B119" i="40"/>
  <c r="P112" i="35"/>
  <c r="Q112" i="35"/>
  <c r="D120" i="40" s="1"/>
  <c r="R112" i="35"/>
  <c r="E120" i="40" s="1"/>
  <c r="S112" i="35"/>
  <c r="F120" i="40" s="1"/>
  <c r="U112" i="35"/>
  <c r="H120" i="40" s="1"/>
  <c r="A120" i="40"/>
  <c r="B120" i="40"/>
  <c r="C118" i="40"/>
  <c r="C120" i="40" l="1"/>
  <c r="C119" i="40"/>
  <c r="R113" i="35" l="1"/>
  <c r="E121" i="40" s="1"/>
  <c r="U113" i="35"/>
  <c r="H121" i="40" s="1"/>
  <c r="Q113" i="35"/>
  <c r="D121" i="40" s="1"/>
  <c r="B121" i="40"/>
  <c r="P113" i="35"/>
  <c r="A121" i="40"/>
  <c r="S113" i="35"/>
  <c r="F121" i="40" s="1"/>
  <c r="A122" i="40"/>
  <c r="S114" i="35"/>
  <c r="F122" i="40" s="1"/>
  <c r="R114" i="35"/>
  <c r="E122" i="40" s="1"/>
  <c r="U114" i="35"/>
  <c r="H122" i="40" s="1"/>
  <c r="Q114" i="35"/>
  <c r="D122" i="40" s="1"/>
  <c r="B122" i="40"/>
  <c r="P114" i="35"/>
  <c r="C121" i="40" l="1"/>
  <c r="C122" i="40"/>
  <c r="B123" i="40"/>
  <c r="P115" i="35"/>
  <c r="A123" i="40"/>
  <c r="S115" i="35"/>
  <c r="F123" i="40" s="1"/>
  <c r="R115" i="35"/>
  <c r="E123" i="40" s="1"/>
  <c r="Q115" i="35"/>
  <c r="D123" i="40" s="1"/>
  <c r="U115" i="35"/>
  <c r="H123" i="40" s="1"/>
  <c r="U116" i="35" l="1"/>
  <c r="H124" i="40" s="1"/>
  <c r="Q116" i="35"/>
  <c r="D124" i="40" s="1"/>
  <c r="B124" i="40"/>
  <c r="P116" i="35"/>
  <c r="A124" i="40"/>
  <c r="S116" i="35"/>
  <c r="F124" i="40" s="1"/>
  <c r="R116" i="35"/>
  <c r="E124" i="40" s="1"/>
  <c r="C123" i="40"/>
  <c r="C124" i="40" l="1"/>
  <c r="EV15" i="19" l="1"/>
  <c r="E76" i="35" s="1"/>
  <c r="H15" i="19"/>
  <c r="E52" i="35" s="1"/>
  <c r="HV15" i="19"/>
  <c r="E89" i="35" s="1"/>
  <c r="J273" i="32"/>
  <c r="J306" i="32"/>
  <c r="J314" i="32"/>
  <c r="J326" i="32"/>
  <c r="J274" i="32"/>
  <c r="J279" i="32"/>
  <c r="J295" i="32"/>
  <c r="J311" i="32"/>
  <c r="J315" i="32"/>
  <c r="J327" i="32"/>
  <c r="J292" i="32"/>
  <c r="J300" i="32"/>
  <c r="J308" i="32"/>
  <c r="J312" i="32"/>
  <c r="J286" i="32"/>
  <c r="J310" i="32"/>
  <c r="J285" i="32"/>
  <c r="J289" i="32"/>
  <c r="FB15" i="19"/>
  <c r="E77" i="35" s="1"/>
  <c r="I77" i="35" s="1"/>
  <c r="BP15" i="19"/>
  <c r="E62" i="35" s="1"/>
  <c r="I62" i="35" s="1"/>
  <c r="IB15" i="19"/>
  <c r="E90" i="35" s="1"/>
  <c r="I90" i="35" s="1"/>
  <c r="CN15" i="19"/>
  <c r="E66" i="35" s="1"/>
  <c r="I66" i="35" s="1"/>
  <c r="ED15" i="19"/>
  <c r="E73" i="35" s="1"/>
  <c r="I73" i="35" s="1"/>
  <c r="AL15" i="19"/>
  <c r="E57" i="35" s="1"/>
  <c r="I57" i="35" s="1"/>
  <c r="HD15" i="19"/>
  <c r="E86" i="35" s="1"/>
  <c r="I86" i="35" s="1"/>
  <c r="AR15" i="19"/>
  <c r="E58" i="35" s="1"/>
  <c r="I58" i="35" s="1"/>
  <c r="BJ15" i="19"/>
  <c r="E61" i="35" s="1"/>
  <c r="I61" i="35" s="1"/>
  <c r="GX15" i="19"/>
  <c r="E85" i="35" s="1"/>
  <c r="I85" i="35" s="1"/>
  <c r="E69" i="35"/>
  <c r="I69" i="35" s="1"/>
  <c r="FH15" i="19"/>
  <c r="E78" i="35" s="1"/>
  <c r="I78" i="35" s="1"/>
  <c r="EJ15" i="19"/>
  <c r="E74" i="35" s="1"/>
  <c r="I74" i="35" s="1"/>
  <c r="T15" i="19"/>
  <c r="E54" i="35" s="1"/>
  <c r="I54" i="35" s="1"/>
  <c r="IT15" i="19"/>
  <c r="E93" i="35" s="1"/>
  <c r="I93" i="35" s="1"/>
  <c r="E96" i="35"/>
  <c r="I96" i="35" s="1"/>
  <c r="CH15" i="19"/>
  <c r="E65" i="35" s="1"/>
  <c r="I65" i="35" s="1"/>
  <c r="E94" i="35"/>
  <c r="I94" i="35" s="1"/>
  <c r="DL15" i="19"/>
  <c r="E70" i="35" s="1"/>
  <c r="I70" i="35" s="1"/>
  <c r="CB15" i="19"/>
  <c r="E64" i="35" s="1"/>
  <c r="DX15" i="19"/>
  <c r="E72" i="35" s="1"/>
  <c r="I72" i="35" s="1"/>
  <c r="HJ15" i="19"/>
  <c r="E87" i="35" s="1"/>
  <c r="I87" i="35" s="1"/>
  <c r="AX15" i="19"/>
  <c r="E59" i="35" s="1"/>
  <c r="I59" i="35" s="1"/>
  <c r="CT15" i="19"/>
  <c r="E67" i="35" s="1"/>
  <c r="I67" i="35" s="1"/>
  <c r="EP15" i="19"/>
  <c r="E75" i="35" s="1"/>
  <c r="I75" i="35" s="1"/>
  <c r="HP15" i="19"/>
  <c r="E88" i="35" s="1"/>
  <c r="I88" i="35" s="1"/>
  <c r="FT15" i="19"/>
  <c r="E80" i="35" s="1"/>
  <c r="I80" i="35" s="1"/>
  <c r="BD15" i="19"/>
  <c r="E60" i="35" s="1"/>
  <c r="I60" i="35" s="1"/>
  <c r="CZ15" i="19"/>
  <c r="E68" i="35" s="1"/>
  <c r="I68" i="35" s="1"/>
  <c r="IH15" i="19"/>
  <c r="E91" i="35" s="1"/>
  <c r="I91" i="35" s="1"/>
  <c r="E56" i="35"/>
  <c r="I56" i="35" s="1"/>
  <c r="E95" i="35"/>
  <c r="I95" i="35" s="1"/>
  <c r="Z15" i="19"/>
  <c r="E55" i="35" s="1"/>
  <c r="I55" i="35" s="1"/>
  <c r="BV15" i="19"/>
  <c r="E63" i="35" s="1"/>
  <c r="I63" i="35" s="1"/>
  <c r="DR15" i="19"/>
  <c r="E71" i="35" s="1"/>
  <c r="I71" i="35" s="1"/>
  <c r="FN15" i="19"/>
  <c r="E79" i="35" s="1"/>
  <c r="I79" i="35" s="1"/>
  <c r="IN15" i="19"/>
  <c r="E92" i="35" s="1"/>
  <c r="I92" i="35" s="1"/>
  <c r="N15" i="19"/>
  <c r="E53" i="35" s="1"/>
  <c r="I53" i="35" s="1"/>
  <c r="I52" i="35" l="1"/>
  <c r="I89" i="35"/>
  <c r="I64" i="35"/>
  <c r="I76" i="35"/>
  <c r="T47" i="35" l="1"/>
  <c r="G55" i="40" s="1"/>
  <c r="T80" i="35"/>
  <c r="T111" i="35"/>
  <c r="G119" i="40" s="1"/>
  <c r="T52" i="35"/>
  <c r="V52" i="35" s="1"/>
  <c r="I60" i="40" s="1"/>
  <c r="T72" i="35"/>
  <c r="V72" i="35" s="1"/>
  <c r="I80" i="40" s="1"/>
  <c r="T26" i="35"/>
  <c r="G34" i="40" s="1"/>
  <c r="T20" i="35"/>
  <c r="V20" i="35" s="1"/>
  <c r="I28" i="40" s="1"/>
  <c r="T53" i="35"/>
  <c r="G61" i="40" s="1"/>
  <c r="T2" i="35"/>
  <c r="G10" i="40" s="1"/>
  <c r="T74" i="35"/>
  <c r="V74" i="35" s="1"/>
  <c r="I82" i="40" s="1"/>
  <c r="T7" i="35"/>
  <c r="V7" i="35" s="1"/>
  <c r="I15" i="40" s="1"/>
  <c r="T109" i="35"/>
  <c r="G117" i="40" s="1"/>
  <c r="T39" i="35"/>
  <c r="G47" i="40" s="1"/>
  <c r="T77" i="35"/>
  <c r="G85" i="40" s="1"/>
  <c r="T41" i="35"/>
  <c r="V41" i="35" s="1"/>
  <c r="I49" i="40" s="1"/>
  <c r="T83" i="35"/>
  <c r="V83" i="35" s="1"/>
  <c r="I91" i="40" s="1"/>
  <c r="T75" i="35"/>
  <c r="T98" i="35"/>
  <c r="T97" i="35"/>
  <c r="T69" i="35"/>
  <c r="T99" i="35"/>
  <c r="T58" i="35"/>
  <c r="T23" i="35"/>
  <c r="T30" i="35"/>
  <c r="T60" i="35"/>
  <c r="T73" i="35"/>
  <c r="T94" i="35"/>
  <c r="T13" i="35"/>
  <c r="T89" i="35"/>
  <c r="T35" i="35"/>
  <c r="T86" i="35"/>
  <c r="T11" i="35"/>
  <c r="T49" i="35"/>
  <c r="T17" i="35"/>
  <c r="T71" i="35"/>
  <c r="T114" i="35"/>
  <c r="T42" i="35"/>
  <c r="V80" i="35"/>
  <c r="I88" i="40" s="1"/>
  <c r="G88" i="40"/>
  <c r="T91" i="35"/>
  <c r="T12" i="35"/>
  <c r="T85" i="35"/>
  <c r="T43" i="35"/>
  <c r="T46" i="35"/>
  <c r="T55" i="35"/>
  <c r="T54" i="35"/>
  <c r="T14" i="35"/>
  <c r="T93" i="35"/>
  <c r="T24" i="35"/>
  <c r="T76" i="35"/>
  <c r="T63" i="35"/>
  <c r="T92" i="35"/>
  <c r="T105" i="35"/>
  <c r="T18" i="35"/>
  <c r="T61" i="35"/>
  <c r="T82" i="35"/>
  <c r="T100" i="35"/>
  <c r="T70" i="35"/>
  <c r="T57" i="35"/>
  <c r="T19" i="35"/>
  <c r="T37" i="35"/>
  <c r="T51" i="35"/>
  <c r="T115" i="35"/>
  <c r="T107" i="35"/>
  <c r="T104" i="35"/>
  <c r="T66" i="35"/>
  <c r="T15" i="35"/>
  <c r="T67" i="35"/>
  <c r="T31" i="35"/>
  <c r="T68" i="35"/>
  <c r="T81" i="35"/>
  <c r="T108" i="35"/>
  <c r="T38" i="35"/>
  <c r="T64" i="35"/>
  <c r="T28" i="35"/>
  <c r="T95" i="35"/>
  <c r="T8" i="35"/>
  <c r="T29" i="35"/>
  <c r="T50" i="35"/>
  <c r="T84" i="35"/>
  <c r="T22" i="35"/>
  <c r="T65" i="35"/>
  <c r="T88" i="35"/>
  <c r="T34" i="35"/>
  <c r="T79" i="35"/>
  <c r="T101" i="35"/>
  <c r="T48" i="35"/>
  <c r="T116" i="35"/>
  <c r="T56" i="35"/>
  <c r="V47" i="35"/>
  <c r="I55" i="40" s="1"/>
  <c r="T112" i="35"/>
  <c r="T9" i="35"/>
  <c r="T59" i="35"/>
  <c r="T44" i="35"/>
  <c r="T6" i="35"/>
  <c r="T33" i="35"/>
  <c r="T32" i="35"/>
  <c r="T10" i="35"/>
  <c r="T45" i="35"/>
  <c r="T16" i="35"/>
  <c r="T103" i="35"/>
  <c r="T106" i="35"/>
  <c r="T27" i="35"/>
  <c r="T40" i="35"/>
  <c r="T62" i="35"/>
  <c r="T90" i="35"/>
  <c r="T36" i="35"/>
  <c r="T87" i="35"/>
  <c r="T21" i="35"/>
  <c r="T25" i="35"/>
  <c r="T96" i="35"/>
  <c r="T110" i="35"/>
  <c r="T78" i="35"/>
  <c r="T113" i="35"/>
  <c r="T102" i="35"/>
  <c r="G82" i="40" l="1"/>
  <c r="V26" i="35"/>
  <c r="I34" i="40" s="1"/>
  <c r="V111" i="35"/>
  <c r="I119" i="40" s="1"/>
  <c r="G15" i="40"/>
  <c r="G28" i="40"/>
  <c r="G60" i="40"/>
  <c r="V53" i="35"/>
  <c r="I61" i="40" s="1"/>
  <c r="G80" i="40"/>
  <c r="V2" i="35"/>
  <c r="I10" i="40" s="1"/>
  <c r="V39" i="35"/>
  <c r="I47" i="40" s="1"/>
  <c r="V109" i="35"/>
  <c r="I117" i="40" s="1"/>
  <c r="G91" i="40"/>
  <c r="V77" i="35"/>
  <c r="I85" i="40" s="1"/>
  <c r="G49" i="40"/>
  <c r="G86" i="40"/>
  <c r="V78" i="35"/>
  <c r="I86" i="40" s="1"/>
  <c r="V21" i="35"/>
  <c r="I29" i="40" s="1"/>
  <c r="G29" i="40"/>
  <c r="V62" i="35"/>
  <c r="I70" i="40" s="1"/>
  <c r="G70" i="40"/>
  <c r="V103" i="35"/>
  <c r="I111" i="40" s="1"/>
  <c r="G111" i="40"/>
  <c r="V32" i="35"/>
  <c r="I40" i="40" s="1"/>
  <c r="G40" i="40"/>
  <c r="G67" i="40"/>
  <c r="V59" i="35"/>
  <c r="I67" i="40" s="1"/>
  <c r="G124" i="40"/>
  <c r="V116" i="35"/>
  <c r="I124" i="40" s="1"/>
  <c r="G42" i="40"/>
  <c r="V34" i="35"/>
  <c r="I42" i="40" s="1"/>
  <c r="V84" i="35"/>
  <c r="I92" i="40" s="1"/>
  <c r="G92" i="40"/>
  <c r="V95" i="35"/>
  <c r="I103" i="40" s="1"/>
  <c r="G103" i="40"/>
  <c r="G116" i="40"/>
  <c r="V108" i="35"/>
  <c r="I116" i="40" s="1"/>
  <c r="V67" i="35"/>
  <c r="I75" i="40" s="1"/>
  <c r="G75" i="40"/>
  <c r="G115" i="40"/>
  <c r="V107" i="35"/>
  <c r="I115" i="40" s="1"/>
  <c r="G27" i="40"/>
  <c r="V19" i="35"/>
  <c r="I27" i="40" s="1"/>
  <c r="G90" i="40"/>
  <c r="V82" i="35"/>
  <c r="I90" i="40" s="1"/>
  <c r="V92" i="35"/>
  <c r="I100" i="40" s="1"/>
  <c r="G100" i="40"/>
  <c r="G101" i="40"/>
  <c r="V93" i="35"/>
  <c r="I101" i="40" s="1"/>
  <c r="G54" i="40"/>
  <c r="V46" i="35"/>
  <c r="I54" i="40" s="1"/>
  <c r="V91" i="35"/>
  <c r="I99" i="40" s="1"/>
  <c r="G99" i="40"/>
  <c r="V17" i="35"/>
  <c r="I25" i="40" s="1"/>
  <c r="G25" i="40"/>
  <c r="V35" i="35"/>
  <c r="I43" i="40" s="1"/>
  <c r="G43" i="40"/>
  <c r="V73" i="35"/>
  <c r="I81" i="40" s="1"/>
  <c r="G81" i="40"/>
  <c r="V58" i="35"/>
  <c r="I66" i="40" s="1"/>
  <c r="G66" i="40"/>
  <c r="V98" i="35"/>
  <c r="I106" i="40" s="1"/>
  <c r="G106" i="40"/>
  <c r="V110" i="35"/>
  <c r="I118" i="40" s="1"/>
  <c r="G118" i="40"/>
  <c r="V87" i="35"/>
  <c r="I95" i="40" s="1"/>
  <c r="G95" i="40"/>
  <c r="V40" i="35"/>
  <c r="I48" i="40" s="1"/>
  <c r="G48" i="40"/>
  <c r="G24" i="40"/>
  <c r="V16" i="35"/>
  <c r="I24" i="40" s="1"/>
  <c r="V33" i="35"/>
  <c r="I41" i="40" s="1"/>
  <c r="G41" i="40"/>
  <c r="V9" i="35"/>
  <c r="I17" i="40" s="1"/>
  <c r="G17" i="40"/>
  <c r="G56" i="40"/>
  <c r="V48" i="35"/>
  <c r="I56" i="40" s="1"/>
  <c r="G96" i="40"/>
  <c r="V88" i="35"/>
  <c r="I96" i="40" s="1"/>
  <c r="V50" i="35"/>
  <c r="I58" i="40" s="1"/>
  <c r="G58" i="40"/>
  <c r="G36" i="40"/>
  <c r="V28" i="35"/>
  <c r="I36" i="40" s="1"/>
  <c r="V81" i="35"/>
  <c r="I89" i="40" s="1"/>
  <c r="G89" i="40"/>
  <c r="V15" i="35"/>
  <c r="I23" i="40" s="1"/>
  <c r="G23" i="40"/>
  <c r="G123" i="40"/>
  <c r="V115" i="35"/>
  <c r="I123" i="40" s="1"/>
  <c r="G65" i="40"/>
  <c r="V57" i="35"/>
  <c r="I65" i="40" s="1"/>
  <c r="V61" i="35"/>
  <c r="I69" i="40" s="1"/>
  <c r="G69" i="40"/>
  <c r="V63" i="35"/>
  <c r="I71" i="40" s="1"/>
  <c r="G71" i="40"/>
  <c r="G22" i="40"/>
  <c r="V14" i="35"/>
  <c r="I22" i="40" s="1"/>
  <c r="V43" i="35"/>
  <c r="I51" i="40" s="1"/>
  <c r="G51" i="40"/>
  <c r="G50" i="40"/>
  <c r="V42" i="35"/>
  <c r="I50" i="40" s="1"/>
  <c r="G57" i="40"/>
  <c r="V49" i="35"/>
  <c r="I57" i="40" s="1"/>
  <c r="G97" i="40"/>
  <c r="V89" i="35"/>
  <c r="I97" i="40" s="1"/>
  <c r="V60" i="35"/>
  <c r="I68" i="40" s="1"/>
  <c r="G68" i="40"/>
  <c r="G107" i="40"/>
  <c r="V99" i="35"/>
  <c r="I107" i="40" s="1"/>
  <c r="G83" i="40"/>
  <c r="V75" i="35"/>
  <c r="I83" i="40" s="1"/>
  <c r="V102" i="35"/>
  <c r="I110" i="40" s="1"/>
  <c r="G110" i="40"/>
  <c r="G104" i="40"/>
  <c r="V96" i="35"/>
  <c r="I104" i="40" s="1"/>
  <c r="G44" i="40"/>
  <c r="V36" i="35"/>
  <c r="I44" i="40" s="1"/>
  <c r="V27" i="35"/>
  <c r="I35" i="40" s="1"/>
  <c r="G35" i="40"/>
  <c r="G53" i="40"/>
  <c r="V45" i="35"/>
  <c r="I53" i="40" s="1"/>
  <c r="V6" i="35"/>
  <c r="I14" i="40" s="1"/>
  <c r="G14" i="40"/>
  <c r="V112" i="35"/>
  <c r="I120" i="40" s="1"/>
  <c r="G120" i="40"/>
  <c r="G109" i="40"/>
  <c r="V101" i="35"/>
  <c r="I109" i="40" s="1"/>
  <c r="V65" i="35"/>
  <c r="I73" i="40" s="1"/>
  <c r="G73" i="40"/>
  <c r="V29" i="35"/>
  <c r="I37" i="40" s="1"/>
  <c r="G37" i="40"/>
  <c r="V64" i="35"/>
  <c r="I72" i="40" s="1"/>
  <c r="G72" i="40"/>
  <c r="V68" i="35"/>
  <c r="I76" i="40" s="1"/>
  <c r="G76" i="40"/>
  <c r="V66" i="35"/>
  <c r="I74" i="40" s="1"/>
  <c r="G74" i="40"/>
  <c r="G59" i="40"/>
  <c r="V51" i="35"/>
  <c r="I59" i="40" s="1"/>
  <c r="V70" i="35"/>
  <c r="I78" i="40" s="1"/>
  <c r="G78" i="40"/>
  <c r="V18" i="35"/>
  <c r="I26" i="40" s="1"/>
  <c r="G26" i="40"/>
  <c r="G84" i="40"/>
  <c r="V76" i="35"/>
  <c r="I84" i="40" s="1"/>
  <c r="V54" i="35"/>
  <c r="I62" i="40" s="1"/>
  <c r="G62" i="40"/>
  <c r="G93" i="40"/>
  <c r="V85" i="35"/>
  <c r="I93" i="40" s="1"/>
  <c r="G122" i="40"/>
  <c r="V114" i="35"/>
  <c r="I122" i="40" s="1"/>
  <c r="G19" i="40"/>
  <c r="V11" i="35"/>
  <c r="I19" i="40" s="1"/>
  <c r="V13" i="35"/>
  <c r="I21" i="40" s="1"/>
  <c r="G21" i="40"/>
  <c r="V30" i="35"/>
  <c r="I38" i="40" s="1"/>
  <c r="G38" i="40"/>
  <c r="G77" i="40"/>
  <c r="V69" i="35"/>
  <c r="I77" i="40" s="1"/>
  <c r="G121" i="40"/>
  <c r="V113" i="35"/>
  <c r="I121" i="40" s="1"/>
  <c r="G33" i="40"/>
  <c r="V25" i="35"/>
  <c r="I33" i="40" s="1"/>
  <c r="V90" i="35"/>
  <c r="I98" i="40" s="1"/>
  <c r="G98" i="40"/>
  <c r="V106" i="35"/>
  <c r="I114" i="40" s="1"/>
  <c r="G114" i="40"/>
  <c r="G18" i="40"/>
  <c r="V10" i="35"/>
  <c r="I18" i="40" s="1"/>
  <c r="V44" i="35"/>
  <c r="I52" i="40" s="1"/>
  <c r="G52" i="40"/>
  <c r="G64" i="40"/>
  <c r="V56" i="35"/>
  <c r="I64" i="40" s="1"/>
  <c r="V79" i="35"/>
  <c r="I87" i="40" s="1"/>
  <c r="G87" i="40"/>
  <c r="V22" i="35"/>
  <c r="I30" i="40" s="1"/>
  <c r="G30" i="40"/>
  <c r="V8" i="35"/>
  <c r="I16" i="40" s="1"/>
  <c r="G16" i="40"/>
  <c r="G46" i="40"/>
  <c r="V38" i="35"/>
  <c r="I46" i="40" s="1"/>
  <c r="G39" i="40"/>
  <c r="V31" i="35"/>
  <c r="I39" i="40" s="1"/>
  <c r="V104" i="35"/>
  <c r="I112" i="40" s="1"/>
  <c r="G112" i="40"/>
  <c r="V37" i="35"/>
  <c r="I45" i="40" s="1"/>
  <c r="G45" i="40"/>
  <c r="V100" i="35"/>
  <c r="I108" i="40" s="1"/>
  <c r="G108" i="40"/>
  <c r="V105" i="35"/>
  <c r="I113" i="40" s="1"/>
  <c r="G113" i="40"/>
  <c r="V24" i="35"/>
  <c r="I32" i="40" s="1"/>
  <c r="G32" i="40"/>
  <c r="V55" i="35"/>
  <c r="I63" i="40" s="1"/>
  <c r="G63" i="40"/>
  <c r="V12" i="35"/>
  <c r="I20" i="40" s="1"/>
  <c r="G20" i="40"/>
  <c r="G79" i="40"/>
  <c r="V71" i="35"/>
  <c r="I79" i="40" s="1"/>
  <c r="V86" i="35"/>
  <c r="I94" i="40" s="1"/>
  <c r="G94" i="40"/>
  <c r="V94" i="35"/>
  <c r="I102" i="40" s="1"/>
  <c r="G102" i="40"/>
  <c r="G31" i="40"/>
  <c r="V23" i="35"/>
  <c r="I31" i="40" s="1"/>
  <c r="V97" i="35"/>
  <c r="I105" i="40" s="1"/>
  <c r="G105" i="40"/>
  <c r="G10" i="31" l="1"/>
  <c r="G12" i="31" s="1"/>
  <c r="D12" i="31" s="1"/>
  <c r="F11" i="29"/>
  <c r="H11" i="29" s="1"/>
  <c r="I264" i="32"/>
  <c r="F14" i="29"/>
  <c r="H14" i="29" s="1"/>
  <c r="I267" i="32"/>
  <c r="D10" i="31" l="1"/>
  <c r="D289" i="32"/>
  <c r="D306" i="32"/>
  <c r="D279" i="32"/>
  <c r="D285" i="32"/>
  <c r="D292" i="32"/>
  <c r="D312" i="32"/>
  <c r="D286" i="32"/>
  <c r="D308" i="32"/>
  <c r="D300" i="32"/>
  <c r="D314" i="32"/>
  <c r="D315" i="32"/>
  <c r="D295" i="32"/>
  <c r="D311" i="32"/>
  <c r="D310" i="32"/>
  <c r="D274" i="32"/>
  <c r="D273" i="32"/>
  <c r="G311" i="32"/>
  <c r="G306" i="32"/>
  <c r="F292" i="32"/>
  <c r="E279" i="32"/>
  <c r="G308" i="32"/>
  <c r="F326" i="32"/>
  <c r="E286" i="32"/>
  <c r="E327" i="32"/>
  <c r="E285" i="32"/>
  <c r="G310" i="32"/>
  <c r="G312" i="32"/>
  <c r="G273" i="32"/>
  <c r="G295" i="32"/>
  <c r="E311" i="32"/>
  <c r="F279" i="32"/>
  <c r="F308" i="32"/>
  <c r="E326" i="32"/>
  <c r="G285" i="32"/>
  <c r="G315" i="32"/>
  <c r="F300" i="32"/>
  <c r="E312" i="32"/>
  <c r="F273" i="32"/>
  <c r="F295" i="32"/>
  <c r="F274" i="32"/>
  <c r="F311" i="32"/>
  <c r="G292" i="32"/>
  <c r="E289" i="32"/>
  <c r="G279" i="32"/>
  <c r="G286" i="32"/>
  <c r="G327" i="32"/>
  <c r="F314" i="32"/>
  <c r="F285" i="32"/>
  <c r="F310" i="32"/>
  <c r="E300" i="32"/>
  <c r="F312" i="32"/>
  <c r="E273" i="32"/>
  <c r="E306" i="32"/>
  <c r="E292" i="32"/>
  <c r="F289" i="32"/>
  <c r="E308" i="32"/>
  <c r="G326" i="32"/>
  <c r="F286" i="32"/>
  <c r="F327" i="32"/>
  <c r="G314" i="32"/>
  <c r="E315" i="32"/>
  <c r="G300" i="32"/>
  <c r="E295" i="32"/>
  <c r="E274" i="32"/>
  <c r="D304" i="32"/>
  <c r="D298" i="32"/>
  <c r="D324" i="32"/>
  <c r="D313" i="32"/>
  <c r="D325" i="32"/>
  <c r="D309" i="32"/>
  <c r="D280" i="32"/>
  <c r="D321" i="32"/>
  <c r="D329" i="32"/>
  <c r="D328" i="32"/>
  <c r="D287" i="32"/>
  <c r="D283" i="32"/>
  <c r="D293" i="32"/>
  <c r="D291" i="32"/>
  <c r="D320" i="32"/>
  <c r="D323" i="32"/>
  <c r="D297" i="32"/>
  <c r="D296" i="32"/>
  <c r="D281" i="32"/>
  <c r="D275" i="32"/>
  <c r="D317" i="32"/>
  <c r="D307" i="32"/>
  <c r="D318" i="32"/>
  <c r="D303" i="32"/>
  <c r="D276" i="32"/>
  <c r="D301" i="32"/>
  <c r="D316" i="32"/>
  <c r="D302" i="32"/>
  <c r="D284" i="32"/>
  <c r="D288" i="32"/>
  <c r="D305" i="32"/>
  <c r="D278" i="32"/>
  <c r="D294" i="32"/>
  <c r="D322" i="32"/>
  <c r="D319" i="32"/>
  <c r="D282" i="32"/>
  <c r="D290" i="32"/>
  <c r="D299" i="32"/>
  <c r="F301" i="32"/>
  <c r="F309" i="32"/>
  <c r="G328" i="32"/>
  <c r="E309" i="32"/>
  <c r="G309" i="32"/>
  <c r="G280" i="32"/>
  <c r="E319" i="32"/>
  <c r="F304" i="32"/>
  <c r="F297" i="32"/>
  <c r="E275" i="32"/>
  <c r="F321" i="32"/>
  <c r="F319" i="32"/>
  <c r="G318" i="32"/>
  <c r="G317" i="32"/>
  <c r="E297" i="32"/>
  <c r="F302" i="32"/>
  <c r="F294" i="32"/>
  <c r="E290" i="32"/>
  <c r="F323" i="32"/>
  <c r="E329" i="32"/>
  <c r="G282" i="32"/>
  <c r="G290" i="32"/>
  <c r="G281" i="32"/>
  <c r="F288" i="32"/>
  <c r="F324" i="32"/>
  <c r="E299" i="32"/>
  <c r="G278" i="32"/>
  <c r="F282" i="32"/>
  <c r="E276" i="32"/>
  <c r="F290" i="32"/>
  <c r="E291" i="32"/>
  <c r="F296" i="32"/>
  <c r="G324" i="32"/>
  <c r="E277" i="32"/>
  <c r="G302" i="32"/>
  <c r="G298" i="32"/>
  <c r="F313" i="32"/>
  <c r="F320" i="32"/>
  <c r="F275" i="32"/>
  <c r="G321" i="32"/>
  <c r="G319" i="32"/>
  <c r="E317" i="32"/>
  <c r="G316" i="32"/>
  <c r="G275" i="32"/>
  <c r="E328" i="32"/>
  <c r="F325" i="32"/>
  <c r="G304" i="32"/>
  <c r="G276" i="32"/>
  <c r="G329" i="32"/>
  <c r="G288" i="32"/>
  <c r="E313" i="32"/>
  <c r="E288" i="32"/>
  <c r="E282" i="32"/>
  <c r="F276" i="32"/>
  <c r="E278" i="32"/>
  <c r="G313" i="32"/>
  <c r="F284" i="32"/>
  <c r="F328" i="32"/>
  <c r="F318" i="32"/>
  <c r="G284" i="32"/>
  <c r="F291" i="32"/>
  <c r="G287" i="32"/>
  <c r="G305" i="32"/>
  <c r="F281" i="32"/>
  <c r="F293" i="32"/>
  <c r="F298" i="32"/>
  <c r="E322" i="32"/>
  <c r="E321" i="32"/>
  <c r="F317" i="32"/>
  <c r="E316" i="32"/>
  <c r="F280" i="32"/>
  <c r="F303" i="32"/>
  <c r="E298" i="32"/>
  <c r="E325" i="32"/>
  <c r="E323" i="32"/>
  <c r="G307" i="32"/>
  <c r="G325" i="32"/>
  <c r="G323" i="32"/>
  <c r="G293" i="32"/>
  <c r="E302" i="32"/>
  <c r="E284" i="32"/>
  <c r="F283" i="32"/>
  <c r="F299" i="32"/>
  <c r="E305" i="32"/>
  <c r="E301" i="32"/>
  <c r="F307" i="32"/>
  <c r="E280" i="32"/>
  <c r="G291" i="32"/>
  <c r="G296" i="32"/>
  <c r="E307" i="32"/>
  <c r="G299" i="32"/>
  <c r="F277" i="32"/>
  <c r="E303" i="32"/>
  <c r="G301" i="32"/>
  <c r="G303" i="32"/>
  <c r="F278" i="32"/>
  <c r="F287" i="32"/>
  <c r="E320" i="32"/>
  <c r="F322" i="32"/>
  <c r="G320" i="32"/>
  <c r="E318" i="32"/>
  <c r="F316" i="32"/>
  <c r="G277" i="32"/>
  <c r="E283" i="32"/>
  <c r="F305" i="32"/>
  <c r="F329" i="32"/>
  <c r="E287" i="32"/>
  <c r="G294" i="32"/>
  <c r="G283" i="32"/>
  <c r="G322" i="32"/>
  <c r="G297" i="32"/>
  <c r="E294" i="32"/>
  <c r="E281" i="32"/>
  <c r="E324" i="32"/>
  <c r="E296" i="32"/>
  <c r="E293" i="32"/>
  <c r="E304" i="32"/>
  <c r="G289" i="32"/>
  <c r="G274" i="32"/>
  <c r="F306" i="32"/>
  <c r="E314" i="32"/>
  <c r="E310" i="32"/>
  <c r="F315" i="32"/>
  <c r="D326" i="32"/>
  <c r="D327" i="32"/>
  <c r="D277" i="32"/>
  <c r="O298" i="32" l="1"/>
  <c r="M298" i="32" s="1"/>
  <c r="O282" i="32"/>
  <c r="L282" i="32" s="1"/>
  <c r="O309" i="32"/>
  <c r="N309" i="32" s="1"/>
  <c r="O285" i="32"/>
  <c r="L285" i="32" s="1"/>
  <c r="O307" i="32"/>
  <c r="N307" i="32" s="1"/>
  <c r="O280" i="32"/>
  <c r="L280" i="32" s="1"/>
  <c r="O318" i="32"/>
  <c r="L318" i="32" s="1"/>
  <c r="O287" i="32"/>
  <c r="K287" i="32" s="1"/>
  <c r="O310" i="32"/>
  <c r="M310" i="32" s="1"/>
  <c r="O324" i="32"/>
  <c r="M324" i="32" s="1"/>
  <c r="O306" i="32"/>
  <c r="K306" i="32" s="1"/>
  <c r="O292" i="32"/>
  <c r="N292" i="32" s="1"/>
  <c r="O301" i="32"/>
  <c r="N301" i="32" s="1"/>
  <c r="O312" i="32"/>
  <c r="M312" i="32" s="1"/>
  <c r="O289" i="32"/>
  <c r="M289" i="32" s="1"/>
  <c r="O320" i="32"/>
  <c r="L320" i="32" s="1"/>
  <c r="O325" i="32"/>
  <c r="L325" i="32" s="1"/>
  <c r="O290" i="32"/>
  <c r="K290" i="32" s="1"/>
  <c r="O294" i="32"/>
  <c r="L294" i="32" s="1"/>
  <c r="O283" i="32"/>
  <c r="N283" i="32" s="1"/>
  <c r="O288" i="32"/>
  <c r="N288" i="32" s="1"/>
  <c r="O308" i="32"/>
  <c r="M308" i="32" s="1"/>
  <c r="O303" i="32"/>
  <c r="N303" i="32" s="1"/>
  <c r="O291" i="32"/>
  <c r="L291" i="32" s="1"/>
  <c r="O319" i="32"/>
  <c r="N319" i="32" s="1"/>
  <c r="O304" i="32"/>
  <c r="K304" i="32" s="1"/>
  <c r="O300" i="32"/>
  <c r="N300" i="32" s="1"/>
  <c r="O329" i="32"/>
  <c r="N329" i="32" s="1"/>
  <c r="O295" i="32"/>
  <c r="M295" i="32" s="1"/>
  <c r="O314" i="32"/>
  <c r="M314" i="32" s="1"/>
  <c r="O322" i="32"/>
  <c r="K322" i="32" s="1"/>
  <c r="O299" i="32"/>
  <c r="N299" i="32" s="1"/>
  <c r="O323" i="32"/>
  <c r="M323" i="32" s="1"/>
  <c r="O313" i="32"/>
  <c r="N313" i="32" s="1"/>
  <c r="O302" i="32"/>
  <c r="N302" i="32" s="1"/>
  <c r="O321" i="32"/>
  <c r="L321" i="32" s="1"/>
  <c r="O328" i="32"/>
  <c r="L328" i="32" s="1"/>
  <c r="O317" i="32"/>
  <c r="K317" i="32" s="1"/>
  <c r="O286" i="32"/>
  <c r="M286" i="32" s="1"/>
  <c r="O296" i="32"/>
  <c r="M296" i="32" s="1"/>
  <c r="O281" i="32"/>
  <c r="N281" i="32" s="1"/>
  <c r="O284" i="32"/>
  <c r="N284" i="32" s="1"/>
  <c r="O279" i="32"/>
  <c r="L279" i="32" s="1"/>
  <c r="O311" i="32"/>
  <c r="K311" i="32" s="1"/>
  <c r="O275" i="32"/>
  <c r="M275" i="32" s="1"/>
  <c r="O278" i="32"/>
  <c r="N278" i="32" s="1"/>
  <c r="O276" i="32"/>
  <c r="N276" i="32" s="1"/>
  <c r="O273" i="32"/>
  <c r="L273" i="32" s="1"/>
  <c r="O293" i="32"/>
  <c r="O305" i="32"/>
  <c r="O315" i="32"/>
  <c r="L307" i="32"/>
  <c r="M307" i="32"/>
  <c r="O274" i="32"/>
  <c r="O297" i="32"/>
  <c r="O316" i="32"/>
  <c r="M282" i="32"/>
  <c r="K282" i="32"/>
  <c r="N312" i="32"/>
  <c r="K310" i="32"/>
  <c r="M309" i="32"/>
  <c r="K298" i="32"/>
  <c r="L298" i="32"/>
  <c r="K309" i="32"/>
  <c r="N298" i="32"/>
  <c r="L317" i="32" l="1"/>
  <c r="K318" i="32"/>
  <c r="K320" i="32"/>
  <c r="N318" i="32"/>
  <c r="M318" i="32"/>
  <c r="L309" i="32"/>
  <c r="K307" i="32"/>
  <c r="K289" i="32"/>
  <c r="N289" i="32"/>
  <c r="L289" i="32"/>
  <c r="N287" i="32"/>
  <c r="N286" i="32"/>
  <c r="N285" i="32"/>
  <c r="N282" i="32"/>
  <c r="M285" i="32"/>
  <c r="N320" i="32"/>
  <c r="L286" i="32"/>
  <c r="L303" i="32"/>
  <c r="K285" i="32"/>
  <c r="L287" i="32"/>
  <c r="K303" i="32"/>
  <c r="M276" i="32"/>
  <c r="N325" i="32"/>
  <c r="N310" i="32"/>
  <c r="L322" i="32"/>
  <c r="K280" i="32"/>
  <c r="L314" i="32"/>
  <c r="N308" i="32"/>
  <c r="K308" i="32"/>
  <c r="N314" i="32"/>
  <c r="K312" i="32"/>
  <c r="N317" i="32"/>
  <c r="L324" i="32"/>
  <c r="M280" i="32"/>
  <c r="L312" i="32"/>
  <c r="N280" i="32"/>
  <c r="L308" i="32"/>
  <c r="K314" i="32"/>
  <c r="M317" i="32"/>
  <c r="L302" i="32"/>
  <c r="K294" i="32"/>
  <c r="M325" i="32"/>
  <c r="N306" i="32"/>
  <c r="K324" i="32"/>
  <c r="N324" i="32"/>
  <c r="L319" i="32"/>
  <c r="K286" i="32"/>
  <c r="K325" i="32"/>
  <c r="M320" i="32"/>
  <c r="L306" i="32"/>
  <c r="M287" i="32"/>
  <c r="M306" i="32"/>
  <c r="L300" i="32"/>
  <c r="M284" i="32"/>
  <c r="K300" i="32"/>
  <c r="K281" i="32"/>
  <c r="L281" i="32"/>
  <c r="M300" i="32"/>
  <c r="M281" i="32"/>
  <c r="K284" i="32"/>
  <c r="M302" i="32"/>
  <c r="M292" i="32"/>
  <c r="L283" i="32"/>
  <c r="N321" i="32"/>
  <c r="N279" i="32"/>
  <c r="K323" i="32"/>
  <c r="M279" i="32"/>
  <c r="N294" i="32"/>
  <c r="M321" i="32"/>
  <c r="K279" i="32"/>
  <c r="M294" i="32"/>
  <c r="L310" i="32"/>
  <c r="K283" i="32"/>
  <c r="N311" i="32"/>
  <c r="N295" i="32"/>
  <c r="K288" i="32"/>
  <c r="K275" i="32"/>
  <c r="M301" i="32"/>
  <c r="M288" i="32"/>
  <c r="L311" i="32"/>
  <c r="L295" i="32"/>
  <c r="L288" i="32"/>
  <c r="N275" i="32"/>
  <c r="K301" i="32"/>
  <c r="M311" i="32"/>
  <c r="L301" i="32"/>
  <c r="K295" i="32"/>
  <c r="K328" i="32"/>
  <c r="M283" i="32"/>
  <c r="K319" i="32"/>
  <c r="L323" i="32"/>
  <c r="L292" i="32"/>
  <c r="M319" i="32"/>
  <c r="N323" i="32"/>
  <c r="K292" i="32"/>
  <c r="K329" i="32"/>
  <c r="K299" i="32"/>
  <c r="L299" i="32"/>
  <c r="K296" i="32"/>
  <c r="L275" i="32"/>
  <c r="M299" i="32"/>
  <c r="M303" i="32"/>
  <c r="M290" i="32"/>
  <c r="L290" i="32"/>
  <c r="N290" i="32"/>
  <c r="N296" i="32"/>
  <c r="L296" i="32"/>
  <c r="M328" i="32"/>
  <c r="N291" i="32"/>
  <c r="N322" i="32"/>
  <c r="L278" i="32"/>
  <c r="N328" i="32"/>
  <c r="K291" i="32"/>
  <c r="M322" i="32"/>
  <c r="K278" i="32"/>
  <c r="M291" i="32"/>
  <c r="M278" i="32"/>
  <c r="K302" i="32"/>
  <c r="L276" i="32"/>
  <c r="K313" i="32"/>
  <c r="L284" i="32"/>
  <c r="N304" i="32"/>
  <c r="M329" i="32"/>
  <c r="L304" i="32"/>
  <c r="M313" i="32"/>
  <c r="K321" i="32"/>
  <c r="L329" i="32"/>
  <c r="K276" i="32"/>
  <c r="M304" i="32"/>
  <c r="L313" i="32"/>
  <c r="N273" i="32"/>
  <c r="K273" i="32"/>
  <c r="M273" i="32"/>
  <c r="N274" i="32"/>
  <c r="K274" i="32"/>
  <c r="M274" i="32"/>
  <c r="L274" i="32"/>
  <c r="K305" i="32"/>
  <c r="L305" i="32"/>
  <c r="M305" i="32"/>
  <c r="N305" i="32"/>
  <c r="L293" i="32"/>
  <c r="N293" i="32"/>
  <c r="M293" i="32"/>
  <c r="K293" i="32"/>
  <c r="M297" i="32"/>
  <c r="L297" i="32"/>
  <c r="K297" i="32"/>
  <c r="N297" i="32"/>
  <c r="L316" i="32"/>
  <c r="N316" i="32"/>
  <c r="K316" i="32"/>
  <c r="M316" i="32"/>
  <c r="K315" i="32"/>
  <c r="N315" i="32"/>
  <c r="M315" i="32"/>
  <c r="L315" i="32"/>
  <c r="O3" i="35"/>
  <c r="K3" i="35" s="1"/>
  <c r="O4" i="35"/>
  <c r="P4" i="35" s="1"/>
  <c r="O5" i="35"/>
  <c r="K5" i="35" s="1"/>
  <c r="S4" i="35" l="1"/>
  <c r="F12" i="40" s="1"/>
  <c r="L3" i="35"/>
  <c r="A13" i="40"/>
  <c r="T4" i="35"/>
  <c r="G12" i="40" s="1"/>
  <c r="Q4" i="35"/>
  <c r="D12" i="40" s="1"/>
  <c r="U4" i="35"/>
  <c r="H12" i="40" s="1"/>
  <c r="R4" i="35"/>
  <c r="E12" i="40" s="1"/>
  <c r="B11" i="40"/>
  <c r="T3" i="35"/>
  <c r="G11" i="40" s="1"/>
  <c r="Q3" i="35"/>
  <c r="D11" i="40" s="1"/>
  <c r="B12" i="40"/>
  <c r="U3" i="35"/>
  <c r="H11" i="40" s="1"/>
  <c r="S3" i="35"/>
  <c r="F11" i="40" s="1"/>
  <c r="T5" i="35"/>
  <c r="G13" i="40" s="1"/>
  <c r="R3" i="35"/>
  <c r="E11" i="40" s="1"/>
  <c r="P5" i="35"/>
  <c r="C13" i="40" s="1"/>
  <c r="B13" i="40"/>
  <c r="R5" i="35"/>
  <c r="E13" i="40" s="1"/>
  <c r="S5" i="35"/>
  <c r="F13" i="40" s="1"/>
  <c r="U5" i="35"/>
  <c r="H13" i="40" s="1"/>
  <c r="Q5" i="35"/>
  <c r="D13" i="40" s="1"/>
  <c r="P3" i="35"/>
  <c r="C11" i="40" s="1"/>
  <c r="C12" i="40"/>
  <c r="A11" i="40"/>
  <c r="K4" i="35"/>
  <c r="L4" i="35" s="1"/>
  <c r="V4" i="35" l="1"/>
  <c r="I12" i="40" s="1"/>
  <c r="L19" i="35"/>
  <c r="L36" i="35"/>
  <c r="L11" i="35"/>
  <c r="L44" i="35"/>
  <c r="L41" i="35"/>
  <c r="L90" i="35"/>
  <c r="L82" i="35"/>
  <c r="L35" i="35"/>
  <c r="L9" i="35"/>
  <c r="L37" i="35"/>
  <c r="L80" i="35"/>
  <c r="L106" i="35"/>
  <c r="L112" i="35"/>
  <c r="L17" i="35"/>
  <c r="L8" i="35"/>
  <c r="L33" i="35"/>
  <c r="L77" i="35"/>
  <c r="L25" i="35"/>
  <c r="L64" i="35"/>
  <c r="L105" i="35"/>
  <c r="L65" i="35"/>
  <c r="L31" i="35"/>
  <c r="L29" i="35"/>
  <c r="L45" i="35"/>
  <c r="L61" i="35"/>
  <c r="L21" i="35"/>
  <c r="L69" i="35"/>
  <c r="L109" i="35"/>
  <c r="L34" i="35"/>
  <c r="L113" i="35"/>
  <c r="L13" i="35"/>
  <c r="L60" i="35"/>
  <c r="L48" i="35"/>
  <c r="L96" i="35"/>
  <c r="L85" i="35"/>
  <c r="L52" i="35"/>
  <c r="L107" i="35"/>
  <c r="L53" i="35"/>
  <c r="L46" i="35"/>
  <c r="L79" i="35"/>
  <c r="L40" i="35"/>
  <c r="L74" i="35"/>
  <c r="L92" i="35"/>
  <c r="L104" i="35"/>
  <c r="L95" i="35"/>
  <c r="L62" i="35"/>
  <c r="L55" i="35"/>
  <c r="L6" i="35"/>
  <c r="L111" i="35"/>
  <c r="L98" i="35"/>
  <c r="L76" i="35"/>
  <c r="L10" i="35"/>
  <c r="L75" i="35"/>
  <c r="L115" i="35"/>
  <c r="L49" i="35"/>
  <c r="L20" i="35"/>
  <c r="L66" i="35"/>
  <c r="L14" i="35"/>
  <c r="L59" i="35"/>
  <c r="L32" i="35"/>
  <c r="L91" i="35"/>
  <c r="L24" i="35"/>
  <c r="L78" i="35"/>
  <c r="L86" i="35"/>
  <c r="L99" i="35"/>
  <c r="L30" i="35"/>
  <c r="L89" i="35"/>
  <c r="L22" i="35"/>
  <c r="L63" i="35"/>
  <c r="L50" i="35"/>
  <c r="L110" i="35"/>
  <c r="L56" i="35"/>
  <c r="L26" i="35"/>
  <c r="L57" i="35"/>
  <c r="L23" i="35"/>
  <c r="L71" i="35"/>
  <c r="L38" i="35"/>
  <c r="L70" i="35"/>
  <c r="L84" i="35"/>
  <c r="L12" i="35"/>
  <c r="L103" i="35"/>
  <c r="L16" i="35"/>
  <c r="L68" i="35"/>
  <c r="L5" i="35"/>
  <c r="L47" i="35"/>
  <c r="L18" i="35"/>
  <c r="L83" i="35"/>
  <c r="L100" i="35"/>
  <c r="L73" i="35"/>
  <c r="L42" i="35"/>
  <c r="L116" i="35"/>
  <c r="L88" i="35"/>
  <c r="L81" i="35"/>
  <c r="L27" i="35"/>
  <c r="L108" i="35"/>
  <c r="L101" i="35"/>
  <c r="L54" i="35"/>
  <c r="L114" i="35"/>
  <c r="L39" i="35"/>
  <c r="L28" i="35"/>
  <c r="L94" i="35"/>
  <c r="L97" i="35"/>
  <c r="L7" i="35"/>
  <c r="L102" i="35"/>
  <c r="L93" i="35"/>
  <c r="L43" i="35"/>
  <c r="L15" i="35"/>
  <c r="L51" i="35"/>
  <c r="L67" i="35"/>
  <c r="L72" i="35"/>
  <c r="L58" i="35"/>
  <c r="L87" i="35"/>
  <c r="A12" i="40"/>
  <c r="V5" i="35"/>
  <c r="I13" i="40" s="1"/>
  <c r="V3" i="35"/>
  <c r="I11" i="40" s="1"/>
  <c r="N19" i="35" l="1"/>
  <c r="N30" i="35"/>
  <c r="N65" i="35"/>
  <c r="N106" i="35"/>
  <c r="N88" i="35"/>
  <c r="N24" i="35"/>
  <c r="N111" i="35"/>
  <c r="N47" i="35"/>
  <c r="N66" i="35"/>
  <c r="N77" i="35"/>
  <c r="N13" i="35"/>
  <c r="N100" i="35"/>
  <c r="N36" i="35"/>
  <c r="N22" i="35"/>
  <c r="N59" i="35"/>
  <c r="N102" i="35"/>
  <c r="N89" i="35"/>
  <c r="N25" i="35"/>
  <c r="N112" i="35"/>
  <c r="N48" i="35"/>
  <c r="N58" i="35"/>
  <c r="N71" i="35"/>
  <c r="N7" i="35"/>
  <c r="N85" i="35"/>
  <c r="N21" i="35"/>
  <c r="N108" i="35"/>
  <c r="N44" i="35"/>
  <c r="N46" i="35"/>
  <c r="N67" i="35"/>
  <c r="N3" i="35"/>
  <c r="B4" i="40" s="1"/>
  <c r="N113" i="35"/>
  <c r="N49" i="35"/>
  <c r="N62" i="35"/>
  <c r="N72" i="35"/>
  <c r="N8" i="35"/>
  <c r="N95" i="35"/>
  <c r="N31" i="35"/>
  <c r="N18" i="35"/>
  <c r="N61" i="35"/>
  <c r="N94" i="35"/>
  <c r="N84" i="35"/>
  <c r="N20" i="35"/>
  <c r="N107" i="35"/>
  <c r="N43" i="35"/>
  <c r="N54" i="35"/>
  <c r="N73" i="35"/>
  <c r="N9" i="35"/>
  <c r="N96" i="35"/>
  <c r="N32" i="35"/>
  <c r="N14" i="35"/>
  <c r="N55" i="35"/>
  <c r="N90" i="35"/>
  <c r="N69" i="35"/>
  <c r="N5" i="35"/>
  <c r="B6" i="40" s="1"/>
  <c r="N92" i="35"/>
  <c r="N28" i="35"/>
  <c r="N115" i="35"/>
  <c r="N51" i="35"/>
  <c r="N97" i="35"/>
  <c r="N33" i="35"/>
  <c r="N6" i="35"/>
  <c r="B7" i="40" s="1"/>
  <c r="N56" i="35"/>
  <c r="N86" i="35"/>
  <c r="N79" i="35"/>
  <c r="N15" i="35"/>
  <c r="N109" i="35"/>
  <c r="N45" i="35"/>
  <c r="N50" i="35"/>
  <c r="N68" i="35"/>
  <c r="N4" i="35"/>
  <c r="B5" i="40" s="1"/>
  <c r="N91" i="35"/>
  <c r="N27" i="35"/>
  <c r="N10" i="35"/>
  <c r="N57" i="35"/>
  <c r="N82" i="35"/>
  <c r="N80" i="35"/>
  <c r="N16" i="35"/>
  <c r="N103" i="35"/>
  <c r="N39" i="35"/>
  <c r="N42" i="35"/>
  <c r="N53" i="35"/>
  <c r="N74" i="35"/>
  <c r="N76" i="35"/>
  <c r="N12" i="35"/>
  <c r="N99" i="35"/>
  <c r="N35" i="35"/>
  <c r="N78" i="35"/>
  <c r="N81" i="35"/>
  <c r="N17" i="35"/>
  <c r="N104" i="35"/>
  <c r="N40" i="35"/>
  <c r="N34" i="35"/>
  <c r="N63" i="35"/>
  <c r="N114" i="35"/>
  <c r="N93" i="35"/>
  <c r="N29" i="35"/>
  <c r="N116" i="35"/>
  <c r="N52" i="35"/>
  <c r="N70" i="35"/>
  <c r="N75" i="35"/>
  <c r="N11" i="35"/>
  <c r="N105" i="35"/>
  <c r="N41" i="35"/>
  <c r="N38" i="35"/>
  <c r="N64" i="35"/>
  <c r="N110" i="35"/>
  <c r="N87" i="35"/>
  <c r="N23" i="35"/>
  <c r="N101" i="35"/>
  <c r="N37" i="35"/>
  <c r="N26" i="35"/>
  <c r="N60" i="35"/>
  <c r="N98" i="35"/>
  <c r="N83" i="35"/>
  <c r="B3" i="40"/>
  <c r="G7" i="40" l="1"/>
  <c r="H7" i="40"/>
  <c r="D7" i="40"/>
  <c r="F7" i="40"/>
  <c r="E7" i="40"/>
  <c r="C7" i="40"/>
  <c r="E5" i="40"/>
  <c r="F5" i="40"/>
  <c r="G5" i="40"/>
  <c r="C5" i="40"/>
  <c r="H5" i="40"/>
  <c r="D5" i="40"/>
  <c r="F6" i="40"/>
  <c r="C6" i="40"/>
  <c r="H6" i="40"/>
  <c r="D6" i="40"/>
  <c r="G6" i="40"/>
  <c r="E6" i="40"/>
  <c r="C3" i="40"/>
  <c r="G3" i="40"/>
  <c r="D3" i="40"/>
  <c r="H3" i="40"/>
  <c r="E3" i="40"/>
  <c r="F3" i="40"/>
  <c r="D4" i="40"/>
  <c r="H4" i="40"/>
  <c r="C4" i="40"/>
  <c r="G4" i="40"/>
  <c r="F4" i="40"/>
  <c r="E4" i="40"/>
  <c r="I5" i="40" l="1"/>
  <c r="I7" i="40"/>
  <c r="I6" i="40"/>
  <c r="I4" i="40"/>
  <c r="I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3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21" authorId="0" shapeId="0" xr:uid="{00000000-0006-0000-03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3" authorId="0" shapeId="0" xr:uid="{00000000-0006-0000-03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4" authorId="0" shapeId="0" xr:uid="{00000000-0006-0000-03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5" authorId="0" shapeId="0" xr:uid="{00000000-0006-0000-03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7" authorId="0" shapeId="0" xr:uid="{00000000-0006-0000-03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8" authorId="0" shapeId="0" xr:uid="{00000000-0006-0000-03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5" authorId="0" shapeId="0" xr:uid="{00000000-0006-0000-03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4" authorId="0" shapeId="0" xr:uid="{00000000-0006-0000-03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7" authorId="0" shapeId="0" xr:uid="{00000000-0006-0000-03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8" authorId="0" shapeId="0" xr:uid="{00000000-0006-0000-03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4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2" authorId="0" shapeId="0" xr:uid="{00000000-0006-0000-0400-000003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400-000004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5" authorId="0" shapeId="0" xr:uid="{00000000-0006-0000-0400-000005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400-000006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55" authorId="0" shapeId="0" xr:uid="{00000000-0006-0000-0400-000007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58" authorId="0" shapeId="0" xr:uid="{00000000-0006-0000-0400-000008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5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500-000002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25" authorId="0" shapeId="0" xr:uid="{00000000-0006-0000-0500-000003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26" authorId="0" shapeId="0" xr:uid="{00000000-0006-0000-0500-000004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27" authorId="0" shapeId="0" xr:uid="{00000000-0006-0000-0500-00000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2" authorId="0" shapeId="0" xr:uid="{00000000-0006-0000-0500-000006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500-000007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35" authorId="0" shapeId="0" xr:uid="{00000000-0006-0000-0500-000008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45" authorId="0" shapeId="0" xr:uid="{00000000-0006-0000-0500-000009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58" authorId="0" shapeId="0" xr:uid="{00000000-0006-0000-0500-00000A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60" authorId="0" shapeId="0" xr:uid="{00000000-0006-0000-0500-00000B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65" authorId="0" shapeId="0" xr:uid="{00000000-0006-0000-0500-00000C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66" authorId="0" shapeId="0" xr:uid="{00000000-0006-0000-05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6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600-00000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31" authorId="0" shapeId="0" xr:uid="{00000000-0006-0000-0600-00000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00000000-0006-0000-0600-00000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600-00000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41" authorId="0" shapeId="0" xr:uid="{00000000-0006-0000-0600-00000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3" authorId="0" shapeId="0" xr:uid="{00000000-0006-0000-0600-00000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00000000-0006-0000-0600-00000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00000000-0006-0000-0600-00000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00000000-0006-0000-0600-00000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00000000-0006-0000-0600-00000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66" authorId="0" shapeId="0" xr:uid="{00000000-0006-0000-0600-00000C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67" authorId="0" shapeId="0" xr:uid="{00000000-0006-0000-06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5D313B2D-20BD-4C32-A518-524B0A2D2915}">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C3FE32D0-2050-46D0-AB17-5EC977A626C6}">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F3AFA3D3-8C56-4752-9F26-BBD21966542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1" authorId="0" shapeId="0" xr:uid="{C5810B4D-8077-49E6-A248-339C061B077E}">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B9E84047-5693-4E00-85F6-A840D40786B7}">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B7EB9A2F-5D26-43DF-AE29-4A4B6974CEB9}">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1" authorId="0" shapeId="0" xr:uid="{12909821-DC6E-428C-8E0A-F90175B13B0C}">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43" authorId="0" shapeId="0" xr:uid="{EB6A7833-4170-4256-BC3D-33C3AC4A971B}">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D90C2795-2E6C-4A3B-A794-2E789C5282C7}">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9F4828A8-760D-46A1-B1C6-81A38E5DC1B3}">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5E969CF1-8EA7-4DE3-A550-69B526FB5C3E}">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1C333C09-E705-4865-B336-A1CE5E0221D3}">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71" authorId="0" shapeId="0" xr:uid="{E4B99F0C-2E05-4F04-8A56-33ECE6474B5C}">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3" authorId="0" shapeId="0" xr:uid="{80D6D674-2537-4937-8CF2-1E9F4F3CD91D}">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74" authorId="0" shapeId="0" xr:uid="{9C5C284B-2C08-4CDD-BB32-56D05E964764}">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8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800-000002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00000000-0006-0000-0800-000003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5" authorId="0" shapeId="0" xr:uid="{00000000-0006-0000-0800-000004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26" authorId="0" shapeId="0" xr:uid="{00000000-0006-0000-0800-000005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27" authorId="0" shapeId="0" xr:uid="{00000000-0006-0000-0800-000006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28" authorId="0" shapeId="0" xr:uid="{00000000-0006-0000-0800-000007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29" authorId="0" shapeId="0" xr:uid="{00000000-0006-0000-0800-00000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0" authorId="0" shapeId="0" xr:uid="{00000000-0006-0000-0800-000009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7" authorId="0" shapeId="0" xr:uid="{00000000-0006-0000-0800-00000A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8" authorId="0" shapeId="0" xr:uid="{00000000-0006-0000-0800-00000B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40" authorId="0" shapeId="0" xr:uid="{00000000-0006-0000-0800-00000C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7" authorId="0" shapeId="0" xr:uid="{00000000-0006-0000-0800-00000D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9" authorId="0" shapeId="0" xr:uid="{00000000-0006-0000-0800-00000E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52" authorId="0" shapeId="0" xr:uid="{00000000-0006-0000-0800-00000F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62" authorId="0" shapeId="0" xr:uid="{00000000-0006-0000-0800-000010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64" authorId="0" shapeId="0" xr:uid="{00000000-0006-0000-0800-000011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6" authorId="0" shapeId="0" xr:uid="{00000000-0006-0000-0800-000012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77" authorId="0" shapeId="0" xr:uid="{00000000-0006-0000-0800-000013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9" authorId="0" shapeId="0" xr:uid="{00000000-0006-0000-0800-000014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80" authorId="0" shapeId="0" xr:uid="{00000000-0006-0000-0800-000015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18" authorId="0" shapeId="0" xr:uid="{00000000-0006-0000-09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19" authorId="0" shapeId="0" xr:uid="{00000000-0006-0000-09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9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2" authorId="0" shapeId="0" xr:uid="{00000000-0006-0000-09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3" authorId="0" shapeId="0" xr:uid="{00000000-0006-0000-09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5" authorId="0" shapeId="0" xr:uid="{00000000-0006-0000-09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6" authorId="0" shapeId="0" xr:uid="{00000000-0006-0000-09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9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2" authorId="0" shapeId="0" xr:uid="{00000000-0006-0000-09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5" authorId="0" shapeId="0" xr:uid="{00000000-0006-0000-09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6" authorId="0" shapeId="0" xr:uid="{00000000-0006-0000-09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86" authorId="0" shapeId="0" xr:uid="{00000000-0006-0000-0900-00000C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88" authorId="0" shapeId="0" xr:uid="{00000000-0006-0000-0900-00000D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98" authorId="0" shapeId="0" xr:uid="{00000000-0006-0000-0900-00000E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00" authorId="0" shapeId="0" xr:uid="{00000000-0006-0000-0900-00000F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101" authorId="0" shapeId="0" xr:uid="{00000000-0006-0000-0900-000010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19" authorId="0" shapeId="0" xr:uid="{00000000-0006-0000-0900-000011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121" authorId="0" shapeId="0" xr:uid="{00000000-0006-0000-0900-000012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24" authorId="0" shapeId="0" xr:uid="{00000000-0006-0000-0900-000013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44" authorId="0" shapeId="0" xr:uid="{00000000-0006-0000-0900-000014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46" authorId="0" shapeId="0" xr:uid="{00000000-0006-0000-0900-000015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49" authorId="0" shapeId="0" xr:uid="{00000000-0006-0000-0900-000016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50" authorId="0" shapeId="0" xr:uid="{00000000-0006-0000-0900-000017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51" authorId="0" shapeId="0" xr:uid="{00000000-0006-0000-0900-00001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56" authorId="0" shapeId="0" xr:uid="{00000000-0006-0000-0900-000019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58" authorId="0" shapeId="0" xr:uid="{00000000-0006-0000-0900-00001A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59" authorId="0" shapeId="0" xr:uid="{00000000-0006-0000-0900-00001B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69" authorId="0" shapeId="0" xr:uid="{00000000-0006-0000-0900-00001C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82" authorId="0" shapeId="0" xr:uid="{00000000-0006-0000-0900-00001D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84" authorId="0" shapeId="0" xr:uid="{00000000-0006-0000-0900-00001E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89" authorId="0" shapeId="0" xr:uid="{00000000-0006-0000-0900-00001F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90" authorId="0" shapeId="0" xr:uid="{00000000-0006-0000-0900-000020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09" authorId="0" shapeId="0" xr:uid="{00000000-0006-0000-0900-00002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1" authorId="0" shapeId="0" xr:uid="{00000000-0006-0000-0900-00002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220" authorId="0" shapeId="0" xr:uid="{00000000-0006-0000-0900-00002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21" authorId="0" shapeId="0" xr:uid="{00000000-0006-0000-0900-00002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23" authorId="0" shapeId="0" xr:uid="{00000000-0006-0000-0900-00002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230" authorId="0" shapeId="0" xr:uid="{00000000-0006-0000-0900-00002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232" authorId="0" shapeId="0" xr:uid="{00000000-0006-0000-0900-00002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35" authorId="0" shapeId="0" xr:uid="{00000000-0006-0000-0900-00002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45" authorId="0" shapeId="0" xr:uid="{00000000-0006-0000-0900-00002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47" authorId="0" shapeId="0" xr:uid="{00000000-0006-0000-0900-00002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49" authorId="0" shapeId="0" xr:uid="{00000000-0006-0000-0900-00002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55" authorId="0" shapeId="0" xr:uid="{00000000-0006-0000-0900-00002C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56" authorId="0" shapeId="0" xr:uid="{00000000-0006-0000-0900-00002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74" authorId="0" shapeId="0" xr:uid="{5D1573FD-25EE-4276-B692-E46B9E5FA4BF}">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75" authorId="0" shapeId="0" xr:uid="{C9B783CA-86DF-417A-9747-050C601EAA9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76" authorId="0" shapeId="0" xr:uid="{C014D9A2-EF96-4B82-A89E-D8BDC78C7A4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85" authorId="0" shapeId="0" xr:uid="{F87F23B0-81A1-4398-8713-78A8956E9BA7}">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86" authorId="0" shapeId="0" xr:uid="{6D48AD79-2424-4BB2-85B8-AD6CD933F673}">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88" authorId="0" shapeId="0" xr:uid="{EC23A962-6127-4316-B6EB-BC66DC63CB34}">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95" authorId="0" shapeId="0" xr:uid="{D614B02D-E6BA-4E34-B803-007D35F10A2D}">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97" authorId="0" shapeId="0" xr:uid="{BC2C0B64-3311-4BBF-9E62-BC26E391FC4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00" authorId="0" shapeId="0" xr:uid="{71A0A394-52E9-4972-92EE-F34C862B4D7B}">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310" authorId="0" shapeId="0" xr:uid="{9628C70F-4820-4E72-B3E6-01701F911E55}">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12" authorId="0" shapeId="0" xr:uid="{3F72BB81-B8F7-41C2-8F88-4832191F7BBB}">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14" authorId="0" shapeId="0" xr:uid="{AA0E3AF2-813D-4E1F-B616-0E74C3D0BFA8}">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325" authorId="0" shapeId="0" xr:uid="{EBA6BD67-854C-4058-9F29-FED461319D7D}">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27" authorId="0" shapeId="0" xr:uid="{B21241AE-01A0-4159-838F-D63FB67EDD24}">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28" authorId="0" shapeId="0" xr:uid="{F38B0810-7B25-44DD-A58A-67EB8B710CDD}">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346" authorId="0" shapeId="0" xr:uid="{00000000-0006-0000-0900-00003D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47" authorId="0" shapeId="0" xr:uid="{00000000-0006-0000-0900-00003E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348" authorId="0" shapeId="0" xr:uid="{00000000-0006-0000-0900-00003F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49" authorId="0" shapeId="0" xr:uid="{00000000-0006-0000-0900-000040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51" authorId="0" shapeId="0" xr:uid="{00000000-0006-0000-0900-000041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352" authorId="0" shapeId="0" xr:uid="{00000000-0006-0000-0900-000042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353" authorId="0" shapeId="0" xr:uid="{00000000-0006-0000-0900-000043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354" authorId="0" shapeId="0" xr:uid="{00000000-0006-0000-0900-000044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355" authorId="0" shapeId="0" xr:uid="{00000000-0006-0000-0900-00004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56" authorId="0" shapeId="0" xr:uid="{00000000-0006-0000-0900-000046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63" authorId="0" shapeId="0" xr:uid="{00000000-0006-0000-0900-000047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64" authorId="0" shapeId="0" xr:uid="{00000000-0006-0000-0900-000048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66" authorId="0" shapeId="0" xr:uid="{00000000-0006-0000-0900-000049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73" authorId="0" shapeId="0" xr:uid="{00000000-0006-0000-0900-00004A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75" authorId="0" shapeId="0" xr:uid="{00000000-0006-0000-0900-00004B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78" authorId="0" shapeId="0" xr:uid="{00000000-0006-0000-0900-00004C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88" authorId="0" shapeId="0" xr:uid="{00000000-0006-0000-0900-00004D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90" authorId="0" shapeId="0" xr:uid="{00000000-0006-0000-0900-00004E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92" authorId="0" shapeId="0" xr:uid="{00000000-0006-0000-0900-00004F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403" authorId="0" shapeId="0" xr:uid="{00000000-0006-0000-0900-000050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405" authorId="0" shapeId="0" xr:uid="{00000000-0006-0000-0900-000051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406" authorId="0" shapeId="0" xr:uid="{00000000-0006-0000-0900-000052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<sst xmlns="http://schemas.openxmlformats.org/spreadsheetml/2006/main" count="2520" uniqueCount="758">
  <si>
    <t>SDS</t>
  </si>
  <si>
    <r>
      <t xml:space="preserve">El instrumento para seguimiento de la adherencia de la intervención </t>
    </r>
    <r>
      <rPr>
        <b/>
        <sz val="9"/>
        <color theme="1"/>
        <rFont val="Arial"/>
        <family val="2"/>
      </rPr>
      <t>“Atención en salud por enfermería, medicina general o especialista en pediatría o medicina familiar”</t>
    </r>
    <r>
      <rPr>
        <sz val="9"/>
        <color theme="1"/>
        <rFont val="Arial"/>
        <family val="2"/>
      </rPr>
      <t xml:space="preserve"> (Consulta de Valoración Integral - CVI) normada en la Resolución 2380 de 2018 del Ministerio de Salud y Protección Social, fue desarrollado por la Dirección de Provisión de Servicios de Salud de la Secretaria Distrital de Salud de Bogotá, para hacer seguimiento en las Instituciones prestadoras de servicios de salud de la red de las EAPB autorizadas en el distrito capital.</t>
    </r>
  </si>
  <si>
    <t>Este instrumento tambien puede ser utilizado por las EAPB para realizar el mismo seguimiento a esta adherencia en los prestadores y sus sedes o por los prestadores de servicios de salud en sus sedes.</t>
  </si>
  <si>
    <t>COMPONENTES DEL INSTRUMENTO:</t>
  </si>
  <si>
    <t>·        Hoja de instructivo</t>
  </si>
  <si>
    <t>·        Hoja de variables o parámetros del instrumento (oculta)</t>
  </si>
  <si>
    <t>·        Hoja de filtro de prestadores y sedes (oculta)</t>
  </si>
  <si>
    <t>·        Hoja de muestra.</t>
  </si>
  <si>
    <t>·        Hojas de aplicación de criterios para seguimiento de adherencia por momento de curso de vida.</t>
  </si>
  <si>
    <t>·        Hoja de resultado de adherencia</t>
  </si>
  <si>
    <t>·        Hoja de consolidado de criterios de adherencia por momento de curso de vida.</t>
  </si>
  <si>
    <t>·        Hoja de consolidado de adherencia por prestador y sedes. La consolidación por prestador aplica para la priorización de prestadores realizada por la SDS.</t>
  </si>
  <si>
    <t>PARÁMETROS GENERALES DE DILIGENCIAMIENTO DEL INSTRUMENTO:</t>
  </si>
  <si>
    <r>
      <t xml:space="preserve">·        </t>
    </r>
    <r>
      <rPr>
        <b/>
        <sz val="9"/>
        <color theme="1"/>
        <rFont val="Arial"/>
        <family val="2"/>
      </rPr>
      <t>USAR SIEMPRE COMANDOS COPIAR Y PEGAR COMO VALOR,</t>
    </r>
    <r>
      <rPr>
        <sz val="9"/>
        <color rgb="FFFF0000"/>
        <rFont val="Arial"/>
        <family val="2"/>
      </rPr>
      <t xml:space="preserve"> </t>
    </r>
    <r>
      <rPr>
        <b/>
        <sz val="9"/>
        <color rgb="FFFF0000"/>
        <rFont val="Arial"/>
        <family val="2"/>
      </rPr>
      <t>NO USAR COMANDO CORTAR Y PEGAR</t>
    </r>
  </si>
  <si>
    <r>
      <t>.        SIEMPRE USAR EL FORMATO BASE , (</t>
    </r>
    <r>
      <rPr>
        <b/>
        <sz val="9"/>
        <color rgb="FFFF0000"/>
        <rFont val="Arial"/>
        <family val="2"/>
      </rPr>
      <t>NO USAR UN FORMATO QUE YA HAYA SIDO DILIGENCIADO BORRANDO DATOS</t>
    </r>
    <r>
      <rPr>
        <b/>
        <sz val="9"/>
        <color theme="1"/>
        <rFont val="Arial"/>
        <family val="2"/>
      </rPr>
      <t>)</t>
    </r>
  </si>
  <si>
    <t>·        Los campos formulados están bloqueados y no pueden ser cambiados</t>
  </si>
  <si>
    <t>·        Los campos que arrojan resultados tienen relleno oscurecido.</t>
  </si>
  <si>
    <t>·        Los campos para diligenciar presentan relleno blanco.</t>
  </si>
  <si>
    <t>·        Las hojas contienen un sistema de alertas en rojo para resaltar celdas que deben ser diligenciadas o para advertir de errores o ausencia de diligenciamiento de campos requeridos.</t>
  </si>
  <si>
    <t>·        Las celdas que presentan resultados del diligenciamiento se encuentran semaforizadas de acuerdo con la clasificación adoptada por la SDS;</t>
  </si>
  <si>
    <t xml:space="preserve">          o   Verde: Resultado dentro de parámetros aceptables o satisfactorios  </t>
  </si>
  <si>
    <t xml:space="preserve">          o   Amarillo: resultados insuficientes</t>
  </si>
  <si>
    <t xml:space="preserve">          o   Rojo: resultados críticos</t>
  </si>
  <si>
    <t>PARÁMETROS ESPECÍFICOS DE DILIGENCIAMIENTO DEL INSTRUMENTO POR TIPO DE HOJA:</t>
  </si>
  <si>
    <t>HOJA DE MUESTRA:</t>
  </si>
  <si>
    <t>·        Los campos EAPB (fila 2), tipo de muestra (fila 3), y responsable de diligenciamiento (fila 4), se encuentran por defecto en rojo (campo obligatorio para diligenciamiento por equipo de la SDS) y contienen listas 
         desplegables que al ser seleccionadas cambian a relleno en blanco.</t>
  </si>
  <si>
    <t>·        Lista de EQUIPO de la RPMS. Puede ser cambiado el título y contiene hasta 10 campos para registrar los nombres de las personas que realizaran el seguimiento.</t>
  </si>
  <si>
    <t>·        Observaciones de muestra: puede ser diligenciado con las observaciones que se consideren pertinentes</t>
  </si>
  <si>
    <t>·        Campos listado de prestador de servicios y sede priorizada: son automáticos y se activan al seleccionar el campo EAPB aplican para aplicaciones del instrumento por parte de la SDS</t>
  </si>
  <si>
    <t>·        Listado de historia clínicas de muestra:</t>
  </si>
  <si>
    <t>·        Este listado se creó para facilitar la carga de datos de identificación en las “Hojas de aplicación de criterios para seguimiento de adherencia por momento de curso de vida”.</t>
  </si>
  <si>
    <r>
      <t>·       </t>
    </r>
    <r>
      <rPr>
        <b/>
        <sz val="9"/>
        <color theme="1"/>
        <rFont val="Arial"/>
        <family val="2"/>
      </rPr>
      <t>Si no se usa listado o se requiere ajustar algún dato de los precargados en el listado, también se pueden registrar los datos de identificación de las Historias clínicas directamente en cada hoja de seguimiento de momento de curso de vida</t>
    </r>
  </si>
  <si>
    <t xml:space="preserve">         •	10 historias de primera infancia 
         •	10 historias de Infancia
         •	10 historias de Adolescencia
         •	20 historias de Juventud
         •	45 historias de Adultez
         •	20 historias de Vejez</t>
  </si>
  <si>
    <r>
      <t xml:space="preserve">        Las historias pueden ser en menor cantidad para cada momento de curso de vida, pero es recomendable que siempre se mantenga el orden por momento de curso de vida a fin de evitar desbordamientos del 
        limite de historias por momento de curso de vida. </t>
    </r>
    <r>
      <rPr>
        <u/>
        <sz val="9"/>
        <color theme="1"/>
        <rFont val="Arial"/>
        <family val="2"/>
      </rPr>
      <t>(Si se utiliza listado siempre mantener la estructura de columnas)</t>
    </r>
  </si>
  <si>
    <t>·        El campo código se encuentra formulado.</t>
  </si>
  <si>
    <t>·        El listado de carga  tiene las siguientes condiciones para cada columna de este:</t>
  </si>
  <si>
    <t>·        No Consecutivo: numero de 1 a 115</t>
  </si>
  <si>
    <r>
      <t xml:space="preserve">·        MCV: usar </t>
    </r>
    <r>
      <rPr>
        <u/>
        <sz val="9"/>
        <color theme="1"/>
        <rFont val="Arial"/>
        <family val="2"/>
      </rPr>
      <t xml:space="preserve">siempre </t>
    </r>
    <r>
      <rPr>
        <sz val="9"/>
        <color theme="1"/>
        <rFont val="Arial"/>
        <family val="2"/>
      </rPr>
      <t>la siguiente codificación:</t>
    </r>
  </si>
  <si>
    <t xml:space="preserve">             PIN:	Primera infancia 
             INF:	Infancia
             ADO:	Adolescencia
             JUV:	Juventud
             ADU:	Adultez
             VEJ:	Vejez</t>
  </si>
  <si>
    <t xml:space="preserve">.        Tambien se pueden diligenciar los datos directamente para cada una de las historias por momento de curso de vida, pero esto eliminara la formulacion automatica que se sobrescriba por lo  que para usar nuevamente un listado se debera usar un formato base nuevo.
          </t>
  </si>
  <si>
    <t>·        No MCV: número consecutivo de 1 en adelante hasta el número máximo de historias por momento de curso de vida</t>
  </si>
  <si>
    <t xml:space="preserve">·        Código cups de la atención: No es obligatorio, puede quedar en blanco </t>
  </si>
  <si>
    <t xml:space="preserve">·        Tipo de documento de identidad: No es obligatorio, puede quedar en blanco </t>
  </si>
  <si>
    <t>·        Numero de documento de identidad: Obligatorio</t>
  </si>
  <si>
    <t>·        Fecha de nacimiento del afiliado atendido: Obligatorio (DD/MM/AAAA). Es requerido para que funcionen las ayudas de parametrización en los análisis de adherencia</t>
  </si>
  <si>
    <t xml:space="preserve">·        Edad: No es obligatorio, puede quedar en blanco </t>
  </si>
  <si>
    <t>·        Fecha de la atención:Obligatorio (DD/MM/AAAA). Es requerido para que funcionen las ayudas de parametrización en los análisis de adherencia</t>
  </si>
  <si>
    <t>·        Código del prestador de servicios que realizo la atención: Obligatorio (DD/MM/AAAA). Es requerido para que funcionen las ayudas de parametrización en los análisis de adherencia</t>
  </si>
  <si>
    <t>·        Nombre del prestador de servicios que realizo la atención: Obligatorio. Es requerido para que funcionen los reportes por sede o prestador.</t>
  </si>
  <si>
    <t>HOJAS DE APLICACIÓN DE CRITERIOS PARA SEGUIMIENTO DE ADHERENCIA POR MOMENTO DE CURSO DE VIDA</t>
  </si>
  <si>
    <t>campos de identificación:</t>
  </si>
  <si>
    <r>
      <t>·        PRESTADOR / EAPB: Formulada, se alimenta de la hoja muestra</t>
    </r>
    <r>
      <rPr>
        <b/>
        <sz val="9"/>
        <color theme="1"/>
        <rFont val="Arial"/>
        <family val="2"/>
      </rPr>
      <t>.</t>
    </r>
  </si>
  <si>
    <t>·        No HISTORIA CLÍNICA: formulada, se alimenta de la hoja muestra.</t>
  </si>
  <si>
    <t>·        GÉNERO: obligatorio diligenciar de lista desplegable para que se activen ayudas en análisis de adherencia por sexo</t>
  </si>
  <si>
    <t>·        FECHA DE NACIMIENTO: formulada, se alimenta de la hoja muestra.</t>
  </si>
  <si>
    <t>·        FECHA DE ATENCIÓN: Formulada, se alimenta de la hoja muestra.</t>
  </si>
  <si>
    <t>·        GRUPO POBLACIONAL: Obligatorio diligenciar de lista desplegable se toma de HC</t>
  </si>
  <si>
    <t>·        EDAD (meses): formulada, se alimenta de celdas fecha de nacimiento y fecha de atención. En primera infancia se informa en meses y en los siguientes momentos de curso de vida en años.</t>
  </si>
  <si>
    <t xml:space="preserve">·        FINALIDAD DE LA CONSULTA: Obligatorio diligenciar de lista desplegable parte del análisis inicial de la historia clínica, si se selecciona una opción diferente a consulta de valoración integral los campos a    
         diligenciar se tornan negros indicando que esta historia no debe ser evaluada. Es necesario recordar que si se evalúa una historia con una finalidad diferente el resultado de la evaluación será bajo dado que la 
         CVI tiene condiciones y requerimientos específicos  </t>
  </si>
  <si>
    <t>·        PROFESIONAL RESPONSABLE obligatoria. Se registra el profesional que realizo la atención. En el caso que la atención sea realizada por enfermera, estando normada como a realizar por médico, se califica automáticamente como no cumple en la primera celda de evaluación de adherencia. Para los momentos de curso de vida de juventud, adultez y vejez, si el profesional que realiza la atencion es de enfermeria, los campos a diligenciar se tornan negros, indicando que esta historia no debe ser evaluada, dado que este perfil de acuerdo a las directrices adoptadas por la Resolucion 2380 de 2018 no debe realizar la intervencion de Consulta de Valoracion Integreral para estas edades. En este caso se contabilizara como consulta de valoracion integral por perfil que no aplica para el momento de curso de vida.</t>
  </si>
  <si>
    <t>·        ADHERENCIA C.V. I.; campo formulado resultante de la Evaluación de la historia clínica</t>
  </si>
  <si>
    <t>·        DILIGENCIADO POR: Diligenciar de lista desplegable</t>
  </si>
  <si>
    <t>·        "FECHA DILIGENCIAMIENTO: diligenciar formato de fecha</t>
  </si>
  <si>
    <t>Campos de evaluación de adherencia historia clínica:</t>
  </si>
  <si>
    <t>·        ACTIVIDAD: elemento a valorar en cuanto a exigencia de norma o a tipo de valoración que se debe realizar</t>
  </si>
  <si>
    <t>·        No; numero consecutivo del ítem a valorar</t>
  </si>
  <si>
    <t>·        CRITERIO A SEGUIR: descripción del criterio de adherencia extractado de las directrices de obligatorio cumplimiento de la Resolución 3280 de 2018</t>
  </si>
  <si>
    <t>·        EDAD INICIO: edad en meses o años en que inicia el criterio o intervención a seguir</t>
  </si>
  <si>
    <t>·        EDAD FINAL edad en meses o años en que termina el criterio o intervención a seguir</t>
  </si>
  <si>
    <t>·        BASE POND. DIRECTRIZ: peso ponderado base asignado al criterio o directriz a seguir en la evaluación de adherencia</t>
  </si>
  <si>
    <t>·        Complimiento</t>
  </si>
  <si>
    <t>·        POND. ADH. ACTIVIDAD peso ponderado base asignado a la actividad o valoración a seguir en la evaluación de adherencia.</t>
  </si>
  <si>
    <t>·        CUMPLIMIENTO: Registro de concepto de cumplimiento de lo observado en la historia clínica Vs lo establecido en las directrices de obligatorio cumplimiento.</t>
  </si>
  <si>
    <t xml:space="preserve">          Se califica en términos de</t>
  </si>
  <si>
    <t xml:space="preserve">          CALIFICACIÓN	              SEMÁFORO 
          Cumple	:	             Verde
          Complimiento parcial:            Amarillo 
          No cumple:		              Rojo
          No aplica:		              Sin color</t>
  </si>
  <si>
    <t>Se precisa que no todas las celdas tienen las cuatro calificaciones dado que algunas de las actividades no admiten cumplimiento parcial, o por condiciones de la actividad no admiten el no aplica. Esto esta preestablecido en el listado desplegable de  calificación de cada criterio.</t>
  </si>
  <si>
    <t>·        % AJUSTADO: ajuste de la ponderación, con redistribución del peso ponderado de los criterios al interior de la actividad, cuando uno o varios criterios no aplican</t>
  </si>
  <si>
    <t>·        ADH. CRITERIO Resultado de la calificación del criterio evaluado, aplicando la ponderación ajustada</t>
  </si>
  <si>
    <t xml:space="preserve">·        ADH. ACTIVIDAD Sumatoria del resultado de las ponderaciones por cumplimiento de criterios. </t>
  </si>
  <si>
    <t>·        ADH. A LA C.V.I resultado de la ponderación de la actividad dentro de la evaluación total de adherencia</t>
  </si>
  <si>
    <t>·        OBSERVACIONES POR CRITERIO: campo para registrar las observaciones que se tuvieron en la calificación del criterio si se considera necesario.</t>
  </si>
  <si>
    <t>En la columna   porcentaje ajustado se resaltan en morado los criterios que pueden no aplicar por edad o sexo a modo de ayuda para el evaluador, no obstante la calificación de los mismos depende de este.</t>
  </si>
  <si>
    <t>A partir de la columna “Cumplimiento” los campos se repiten para cada historia clínica revisada hasta el numero total de historias del momento de curso de vida de acuerdo con el dimensionamiento del instrumento</t>
  </si>
  <si>
    <t>Se presisa que las celdas tienen alertas en rojo que señalan cuando hay incompleto diligenciamiento de las valoraciones de los criterios incluidos para cada momento de curso de vida o cuando los campos de identificación se diligencian innecesariamente o no se diligencian.</t>
  </si>
  <si>
    <t>SI HAY RESALTADOS EN ROJO SE DEBE REVISAR EL INSTRUMENTO PARA JUSTAR LO QUE LAS ALERTAS INDIQUEN</t>
  </si>
  <si>
    <t>Al terminar las áreas reservadas para las historias clínicas (a la derecha de la hoja) se encuentra el consolidado la evaluación del momento de curso de vida, que cuantifica el numero de historias revisadas a que finalidad correspondieron el número de criterios de acuerdo con su cumplimiento y la adherencia promedio observada de acuerdo con el número de historias revisadas.</t>
  </si>
  <si>
    <t>HOJA DE RESULTADO DE ADHERENCIA</t>
  </si>
  <si>
    <t>Hoja formulada con el resultado de adherencia por actividades y momento de curso de vida, que permite el copiado con el resultado consolidado de la adherencia en tabla y gráfico.</t>
  </si>
  <si>
    <t>HOJA DE CONSOLIDADO DE CRITERIOS DE ADHERENCIA POR MOMENTO DE CURSO DE VIDA</t>
  </si>
  <si>
    <t>Hoja formulada que permite el copiado con el resultado consolidado de del cumplimiento de criterios para todos los momentos de curso de vida para proyectar acciones de mejora de acuerdo al cumplimiento de cada criterio, que permite el copiado con el resultado consolidado de criterios en tabla y gráfico.</t>
  </si>
  <si>
    <t>HOJA DE RESULTADO POR IPS</t>
  </si>
  <si>
    <t>Hoja con el consolidado por sede de prestador de la adherencia promedio por momento de curso de vida.  La consolidación por prestador aplica para la priorización de prestadores realizada por la SDS. Permite el copiado con el resultado consolidado en tabla</t>
  </si>
  <si>
    <t>MCV</t>
  </si>
  <si>
    <t>No IPS</t>
  </si>
  <si>
    <t>Filtro IPS</t>
  </si>
  <si>
    <t>Nombre IPS</t>
  </si>
  <si>
    <t>ADHERENCIA</t>
  </si>
  <si>
    <t>FVU</t>
  </si>
  <si>
    <t>No</t>
  </si>
  <si>
    <t xml:space="preserve">FILTRADO SEDE UNICA </t>
  </si>
  <si>
    <t>Cuenta</t>
  </si>
  <si>
    <t>PRESTADOR</t>
  </si>
  <si>
    <t>FILTRADO PRESTADOR UNICO</t>
  </si>
  <si>
    <t>SEDE IPS</t>
  </si>
  <si>
    <t>PRIMERA INFANCIA</t>
  </si>
  <si>
    <t xml:space="preserve">INFANCIA </t>
  </si>
  <si>
    <t>ADOLESCENCIA</t>
  </si>
  <si>
    <t xml:space="preserve">JUVENTUD </t>
  </si>
  <si>
    <t>ADULTEZ</t>
  </si>
  <si>
    <t>VEJEZ</t>
  </si>
  <si>
    <t>PROMEDIO SEDE</t>
  </si>
  <si>
    <t xml:space="preserve">CODIGO </t>
  </si>
  <si>
    <t>CODIGO REPS</t>
  </si>
  <si>
    <t>SEDE REPS</t>
  </si>
  <si>
    <t>SEDE REGISTRO EAPB</t>
  </si>
  <si>
    <t>MUESTRA</t>
  </si>
  <si>
    <t>1PI</t>
  </si>
  <si>
    <t>2IN</t>
  </si>
  <si>
    <t>3AD</t>
  </si>
  <si>
    <t>4JU</t>
  </si>
  <si>
    <t>5AD</t>
  </si>
  <si>
    <t>6VE</t>
  </si>
  <si>
    <t>TOTAL</t>
  </si>
  <si>
    <t>RESPONSABLES</t>
  </si>
  <si>
    <t>FINALIDAD</t>
  </si>
  <si>
    <t>PROFESIONAL</t>
  </si>
  <si>
    <t xml:space="preserve">CUMPLIMIENTO </t>
  </si>
  <si>
    <t xml:space="preserve">SEMAFORIZACION </t>
  </si>
  <si>
    <t xml:space="preserve">P INF M Enfermeria </t>
  </si>
  <si>
    <t>INFANCIA Enfermeria</t>
  </si>
  <si>
    <t xml:space="preserve">Adolescencia  Enfermeria </t>
  </si>
  <si>
    <t>PROGRESIVIDAD</t>
  </si>
  <si>
    <t>TIPO DE MUESTRA</t>
  </si>
  <si>
    <t>FRECUENCIA CVI</t>
  </si>
  <si>
    <t xml:space="preserve">GENERO </t>
  </si>
  <si>
    <t xml:space="preserve">POBLACIONAL </t>
  </si>
  <si>
    <t xml:space="preserve">EAPB 1 </t>
  </si>
  <si>
    <t>ALIANSALUD</t>
  </si>
  <si>
    <t>Alexander Acosta Ruiz</t>
  </si>
  <si>
    <t>CONSULTA VALORACION INTEGRAL</t>
  </si>
  <si>
    <t xml:space="preserve">P. MEDICINA GENERAL </t>
  </si>
  <si>
    <t xml:space="preserve">SI CUMPLE  </t>
  </si>
  <si>
    <t>Plazo máximo de tres (3) años contados a partir deL 1 de enero de 2020.</t>
  </si>
  <si>
    <t xml:space="preserve">Muestra de base de CVI </t>
  </si>
  <si>
    <t xml:space="preserve">Muestra de la base de datos solicitada por la SDS mediante oficio </t>
  </si>
  <si>
    <t>1 Primera infancia</t>
  </si>
  <si>
    <t xml:space="preserve">MASCULINO </t>
  </si>
  <si>
    <t>Pertenencia étnica</t>
  </si>
  <si>
    <t>Indígena</t>
  </si>
  <si>
    <t>1ALIANSALUD</t>
  </si>
  <si>
    <t>BIENESTAR IPS CHAPINERO</t>
  </si>
  <si>
    <t>BIENESTAR IPS S.A.S.</t>
  </si>
  <si>
    <t>CAPITAL SALUD</t>
  </si>
  <si>
    <t>Ana Maria Silva Puerto</t>
  </si>
  <si>
    <t>CVI TELECONSULTA</t>
  </si>
  <si>
    <t>P. MEDICINA FAMILIAR</t>
  </si>
  <si>
    <t xml:space="preserve">NO CUMPLE </t>
  </si>
  <si>
    <t>31-69%</t>
  </si>
  <si>
    <t>a) Atención en salud por pediatría en niños de primera infancia</t>
  </si>
  <si>
    <t>Muestra de listado de CVI  conveniencia EAPB</t>
  </si>
  <si>
    <t>Muesta contingente de listado de historias, EAPB No envia la base de CVI</t>
  </si>
  <si>
    <t>2 Infancia</t>
  </si>
  <si>
    <t>FEMENINO</t>
  </si>
  <si>
    <t>ROM (Gitanos)</t>
  </si>
  <si>
    <t>2ALIANSALUD</t>
  </si>
  <si>
    <t>BIENESTAR IPS COLINA</t>
  </si>
  <si>
    <t>COMPENSAR</t>
  </si>
  <si>
    <t>Jhonny Alexander Riascos Oñate</t>
  </si>
  <si>
    <t>RESOLUTIVA</t>
  </si>
  <si>
    <t>P. PEDIATRIA</t>
  </si>
  <si>
    <t xml:space="preserve">NO APLICA </t>
  </si>
  <si>
    <t>b) Atención en salud por medicina general o familiar a población entre 24 y 44 años</t>
  </si>
  <si>
    <t>No envio de base listado o muestra.</t>
  </si>
  <si>
    <t>No se recibio base o listado enviado por la EAPB</t>
  </si>
  <si>
    <t>3  Adolescencia</t>
  </si>
  <si>
    <t>PERSONA TRANS MASCULINO</t>
  </si>
  <si>
    <t>Raizal ( Población del Archipiélago de San Andrés y Providencia)</t>
  </si>
  <si>
    <t>3ALIANSALUD</t>
  </si>
  <si>
    <t>UNIDAD MEDICA DIAGNOSTICA IPS</t>
  </si>
  <si>
    <t>UNIDAD MEDICA Y DE DIAGNOSTICO S.A</t>
  </si>
  <si>
    <t>COOSALUD</t>
  </si>
  <si>
    <t>Adriana Velandia Mogollon</t>
  </si>
  <si>
    <t>OTRA FINALIDAD</t>
  </si>
  <si>
    <t>P. ENFERMERIA</t>
  </si>
  <si>
    <t>C. PARCIAL</t>
  </si>
  <si>
    <t>c) Atención en salud bucal (consulta por profesional de odontología) en todos los momentos del curso de la vida</t>
  </si>
  <si>
    <t xml:space="preserve">4 Juventud </t>
  </si>
  <si>
    <t>PERSONA TRANS FEMENINA</t>
  </si>
  <si>
    <t>Palenquero de San Basilio</t>
  </si>
  <si>
    <t>4ALIANSALUD</t>
  </si>
  <si>
    <t>NA</t>
  </si>
  <si>
    <t>ECOPETROL</t>
  </si>
  <si>
    <t>NO SOLICITADA EN MUESTRA</t>
  </si>
  <si>
    <t>d) Fortificación casera con micronutrientes en polvo</t>
  </si>
  <si>
    <t>5 Adultez</t>
  </si>
  <si>
    <t xml:space="preserve">NO BINARIO </t>
  </si>
  <si>
    <t>Negro(a), Mulato(a), Afrocolombiano(a) o Afrodescendiente.</t>
  </si>
  <si>
    <t>5ALIANSALUD</t>
  </si>
  <si>
    <t>FAMISANAR</t>
  </si>
  <si>
    <t xml:space="preserve">APLICA </t>
  </si>
  <si>
    <t>e) Desparasitación intestinal</t>
  </si>
  <si>
    <t>6 Vejez</t>
  </si>
  <si>
    <t>Otras etnias</t>
  </si>
  <si>
    <t>EAPB 2</t>
  </si>
  <si>
    <t>FERROCARRILES</t>
  </si>
  <si>
    <t>f) Suplementación con hierro</t>
  </si>
  <si>
    <t>Grupo poblacional</t>
  </si>
  <si>
    <t>Indigentes</t>
  </si>
  <si>
    <t>1CAPITAL SALUD</t>
  </si>
  <si>
    <t>SUBRED INTEGRADA DE SERVICIOS DE SALUD SUR E.S.E.</t>
  </si>
  <si>
    <t xml:space="preserve">SUBRED SUR </t>
  </si>
  <si>
    <t>FFMM</t>
  </si>
  <si>
    <t>g) Tamizaje con ADN VPH</t>
  </si>
  <si>
    <t>Población infantil a cargo del ICBF</t>
  </si>
  <si>
    <t>2CAPITAL SALUD</t>
  </si>
  <si>
    <t>SUBRED INTEGRADA DE SERVICIOS DE SALUD SUR OCCIDENTE E.S.E</t>
  </si>
  <si>
    <t>SUBRED SO</t>
  </si>
  <si>
    <t>FOMAG</t>
  </si>
  <si>
    <t>h) Tamizaje para cáncer de colon</t>
  </si>
  <si>
    <t>Madres comunitarias</t>
  </si>
  <si>
    <t>3CAPITAL SALUD</t>
  </si>
  <si>
    <t>SUBRED INTEGRADA DE SERVICIOS DE SALUD CENTRO ORIENTE E.S.E</t>
  </si>
  <si>
    <t xml:space="preserve">SUBRED CO </t>
  </si>
  <si>
    <t>MALLAMAS</t>
  </si>
  <si>
    <t>i) Atención en salud para la promoción y apoyo a la lactancia materna</t>
  </si>
  <si>
    <t>Artistas, autores, compositores</t>
  </si>
  <si>
    <t>4CAPITAL SALUD</t>
  </si>
  <si>
    <t>SUBRED INTEGRADA DE SERVICIOS DE SALUD NORTE E.S.E</t>
  </si>
  <si>
    <t>SUBRED NORTE</t>
  </si>
  <si>
    <t>NUEVA EPS</t>
  </si>
  <si>
    <t>j) Educación grupal en los diferentes momentos del curso de la vida</t>
  </si>
  <si>
    <t>Otro Grupo Poblacional</t>
  </si>
  <si>
    <t>5CAPITAL SALUD</t>
  </si>
  <si>
    <t>POLICIA</t>
  </si>
  <si>
    <t>EAPB</t>
  </si>
  <si>
    <t>k) Atención básica de orientación familiar</t>
  </si>
  <si>
    <t>Discapacitado</t>
  </si>
  <si>
    <t xml:space="preserve">EAPB 3 </t>
  </si>
  <si>
    <t>SALUD BOLÍVAR</t>
  </si>
  <si>
    <t>l) Educación para la salud dirigida a la familia</t>
  </si>
  <si>
    <t>Desmovilizados</t>
  </si>
  <si>
    <t>1COMPENSAR</t>
  </si>
  <si>
    <t>110010733502</t>
  </si>
  <si>
    <t>UNIDAD DE SERVICIOS KENNEDY</t>
  </si>
  <si>
    <t>USS KENNEDY I RED SUR</t>
  </si>
  <si>
    <t>CAJA DE COMPENSACION FAMILIAR COMPENSAR</t>
  </si>
  <si>
    <t>SALUD TOTAL</t>
  </si>
  <si>
    <t>m) Atención preconcepcional</t>
  </si>
  <si>
    <t>Desplazados</t>
  </si>
  <si>
    <t>2COMPENSAR</t>
  </si>
  <si>
    <t>110010733503</t>
  </si>
  <si>
    <t>UNIDAD DE SERVICIOS CALLE 26</t>
  </si>
  <si>
    <t>USS CALLE 26 RED CENTRO</t>
  </si>
  <si>
    <t>SANITAS</t>
  </si>
  <si>
    <t>n) Atención para la promoción de la alimentación y nutrición en el embarazo</t>
  </si>
  <si>
    <t>Población en centros psiquiátricos</t>
  </si>
  <si>
    <t>3COMPENSAR</t>
  </si>
  <si>
    <t>VIVA 1A IPS AVENIDA EL DORADO</t>
  </si>
  <si>
    <t>USS AVENIDA EL DORADO CARRERA 32</t>
  </si>
  <si>
    <t>Viva 1A IPS SA</t>
  </si>
  <si>
    <t>SOS</t>
  </si>
  <si>
    <t>o) Tamizaje auditivo del recién nacido sin riesgo de hipoacusia</t>
  </si>
  <si>
    <t>Migratorio</t>
  </si>
  <si>
    <t>4COMPENSAR</t>
  </si>
  <si>
    <t>110010733566</t>
  </si>
  <si>
    <t xml:space="preserve">	UNIDAD DE SERVICIOS DE SALUD AUTOPISTA SUR</t>
  </si>
  <si>
    <t>USS AUTOPISTA SUR RED SUR</t>
  </si>
  <si>
    <t>SURA</t>
  </si>
  <si>
    <t>Población en centros carcelarios.</t>
  </si>
  <si>
    <t>5COMPENSAR</t>
  </si>
  <si>
    <t>110010733508</t>
  </si>
  <si>
    <t xml:space="preserve">	UNIDAD DE SERVICIOS SUBA</t>
  </si>
  <si>
    <t>USS SUBA RED NORTE</t>
  </si>
  <si>
    <t>UNISALUD</t>
  </si>
  <si>
    <t>Población Rural no Migratoria</t>
  </si>
  <si>
    <t xml:space="preserve">EAPB 4 </t>
  </si>
  <si>
    <t>Total general</t>
  </si>
  <si>
    <t>No reporta</t>
  </si>
  <si>
    <t>1COOSALUD</t>
  </si>
  <si>
    <t>En tercer trimestre no tenia contratada la RPMS específicamente con ningún prestador  y no presento información del cuarto trimestre de 2023</t>
  </si>
  <si>
    <t>2COOSALUD</t>
  </si>
  <si>
    <t>3COOSALUD</t>
  </si>
  <si>
    <t>4COOSALUD</t>
  </si>
  <si>
    <t>5COOSALUD</t>
  </si>
  <si>
    <t>EAPB 5</t>
  </si>
  <si>
    <t>1ECOPETROL</t>
  </si>
  <si>
    <t xml:space="preserve">LABORATORIO DE INVESTIGACION HORMONAL LIH S.A SEDE CENTRO INTERNACIONAL	</t>
  </si>
  <si>
    <t>PAMI SEDE SAN MARTIN</t>
  </si>
  <si>
    <t>LABORATORIO DE INVESTIGACIÓN HORMONAL LIH S.A.</t>
  </si>
  <si>
    <t>2ECOPETROL</t>
  </si>
  <si>
    <t>CLÍNICOS PROGRAMAS DE ATENCIÓN INTEGRAL S.A.S. IPS</t>
  </si>
  <si>
    <t>CLÍNICOS PROGRAMAS DE ATENCIÓN INTEGRAL S.A.S. IPS SIGLA CLÍNICOS PROGRAMAS S.A.S IPS</t>
  </si>
  <si>
    <t>3ECOPETROL</t>
  </si>
  <si>
    <t>BULEVAR CLINICOS</t>
  </si>
  <si>
    <t>PAMI SEDE BULEVAR</t>
  </si>
  <si>
    <t>4ECOPETROL</t>
  </si>
  <si>
    <t>NAYITA ALARCON BALLESTEROS</t>
  </si>
  <si>
    <t>5ECOPETROL</t>
  </si>
  <si>
    <t xml:space="preserve">EAPB 6 </t>
  </si>
  <si>
    <t>1FAMISANAR</t>
  </si>
  <si>
    <t>110010817163</t>
  </si>
  <si>
    <t>CENTRO MEDICO COLSUBSIDIO 20 DE JULIO</t>
  </si>
  <si>
    <t>COLSUBSIDIO CENTRO MEDICO 20 DE JULIO</t>
  </si>
  <si>
    <t>CAJA COLOMBIANA DE SUBSIDIO FAMILIAR COLSUBSIDIO</t>
  </si>
  <si>
    <t>2FAMISANAR</t>
  </si>
  <si>
    <t>110010559705</t>
  </si>
  <si>
    <t>CENTRO DE ATENCIÓN EN SALUD CAFAM KENNEDY</t>
  </si>
  <si>
    <t>CAJA DE COMPENSACIÓN FAMILIAR CAFAM</t>
  </si>
  <si>
    <t>3FAMISANAR</t>
  </si>
  <si>
    <t>110010559701</t>
  </si>
  <si>
    <t>CENTRO DE ATENCIÓN EN SALUD CAFAM CALLE 51</t>
  </si>
  <si>
    <t>4FAMISANAR</t>
  </si>
  <si>
    <t>110010817134</t>
  </si>
  <si>
    <t>CENTRO MEDICO COLSUBSIDIO RESTREPO</t>
  </si>
  <si>
    <t>5FAMISANAR</t>
  </si>
  <si>
    <t>110010817108</t>
  </si>
  <si>
    <t>CENTRO MEDICO COLSUBSIDIO SANTA LIBRADA</t>
  </si>
  <si>
    <t>EAPB 7</t>
  </si>
  <si>
    <t>1FERROCARRILES</t>
  </si>
  <si>
    <t>CLINICA EMCOSALUD CORFERIAS</t>
  </si>
  <si>
    <t>SOCIEDAD CLINICA EMCOSALUD</t>
  </si>
  <si>
    <t>SOCIEDAD CLÍNICA EMCOSALUD S.A. SIGLA CLINICA EMCOSALUD S.A.</t>
  </si>
  <si>
    <t>2FERROCARRILES</t>
  </si>
  <si>
    <t>3FERROCARRILES</t>
  </si>
  <si>
    <t>4FERROCARRILES</t>
  </si>
  <si>
    <t>5FERROCARRILES</t>
  </si>
  <si>
    <t xml:space="preserve">EAPB 8 </t>
  </si>
  <si>
    <t>1FFMM</t>
  </si>
  <si>
    <t>DMSOC</t>
  </si>
  <si>
    <t xml:space="preserve">DISPENSARIO MÉDICO DEL SUROCCIDENTE </t>
  </si>
  <si>
    <t>2FFMM</t>
  </si>
  <si>
    <t>DMBOG</t>
  </si>
  <si>
    <t xml:space="preserve">DISPENSARIO MEDICO DE BOGOTA O CENTRO DE MEDICINA NAVAL </t>
  </si>
  <si>
    <t>3FFMM</t>
  </si>
  <si>
    <t>DMEFA</t>
  </si>
  <si>
    <t xml:space="preserve">DISPENSARIO MÉDICO DE LA FUERZA AÉREA </t>
  </si>
  <si>
    <t>4FFMM</t>
  </si>
  <si>
    <t>DMGEM</t>
  </si>
  <si>
    <t>DISPENSARIO MÉDICO GILBERTO ECHEVERRY MEJÍA</t>
  </si>
  <si>
    <t>5FFMM</t>
  </si>
  <si>
    <t>ESM BAS13 DISNOR</t>
  </si>
  <si>
    <t xml:space="preserve">EAPB 9 </t>
  </si>
  <si>
    <t>1FOMAG</t>
  </si>
  <si>
    <t>SERVISALUD QCL OCCIDENTE</t>
  </si>
  <si>
    <t>IMPROVE QUALITY REDUCE COST SAVE LIFES AUDITORES SAS (QCL AUDITORES SAS)</t>
  </si>
  <si>
    <t>2FOMAG</t>
  </si>
  <si>
    <t>SERVISALUD QCL CAMPIN</t>
  </si>
  <si>
    <t>3FOMAG</t>
  </si>
  <si>
    <t>SERVISALUD QCL AV CALLE 116</t>
  </si>
  <si>
    <t>4FOMAG</t>
  </si>
  <si>
    <t>SERVISALUD QCL KENNEDY</t>
  </si>
  <si>
    <t>5FOMAG</t>
  </si>
  <si>
    <t>SERVIMED IPS S.A UNIDAD MEDICA OLAYA SEDE 2</t>
  </si>
  <si>
    <t>SERVIMED INSTITUCION PRESTADORA DE SERVICIOS DE SALUD UNIDAD MEDICA OLAYA</t>
  </si>
  <si>
    <t>SERVIMED INSTITUCION PRESTADORA DE SERVICIOS DE SALUD  S.A. SERVIMED I.P.S. S.A.</t>
  </si>
  <si>
    <t xml:space="preserve">EAPB 10 </t>
  </si>
  <si>
    <t>1MALLAMAS</t>
  </si>
  <si>
    <t>2MALLAMAS</t>
  </si>
  <si>
    <t>3MALLAMAS</t>
  </si>
  <si>
    <t>4MALLAMAS</t>
  </si>
  <si>
    <t>5MALLAMAS</t>
  </si>
  <si>
    <t xml:space="preserve">EAPB 12 </t>
  </si>
  <si>
    <t>1NUEVA EPS</t>
  </si>
  <si>
    <t>BIENESTAR IPS SEDE GRAN PLAZA BOSA</t>
  </si>
  <si>
    <t>BIENESTAR IPS GRAN PLAZA BOSA</t>
  </si>
  <si>
    <t>2NUEVA EPS</t>
  </si>
  <si>
    <t>BIENESTAR SEDE CENTENARIO</t>
  </si>
  <si>
    <t>BIENESTAR - CENTENARIO</t>
  </si>
  <si>
    <t>3NUEVA EPS</t>
  </si>
  <si>
    <t>BIENESTAR IPS SEDE EL ENSUEÑO</t>
  </si>
  <si>
    <t>4NUEVA EPS</t>
  </si>
  <si>
    <t>VIVA 1A IPS LAS AMERICAS</t>
  </si>
  <si>
    <t>UNION TEMPORAL VIVA 1A - AMERICAS</t>
  </si>
  <si>
    <t>VIVA 1A IPS SA</t>
  </si>
  <si>
    <t>5NUEVA EPS</t>
  </si>
  <si>
    <t xml:space="preserve">	VIVA 1A IPS SUBA</t>
  </si>
  <si>
    <t>UNION TEMPORAL VIVA 1A - SUBA</t>
  </si>
  <si>
    <t xml:space="preserve">EAPB 13 </t>
  </si>
  <si>
    <t>1POLICIA</t>
  </si>
  <si>
    <t>ESPRI UNIDAD MEDICA BG EDGAR YESID DUARTE VALERO</t>
  </si>
  <si>
    <t xml:space="preserve">DIRECCION DE SANIDAD POLICIA NACIONAL	</t>
  </si>
  <si>
    <t>2POLICIA</t>
  </si>
  <si>
    <t>ESPRI UNIDAD MEDICA DE SAN ANTONIO</t>
  </si>
  <si>
    <t>3POLICIA</t>
  </si>
  <si>
    <t>ESPRI UNIDAD MEDICA DEL NORTE</t>
  </si>
  <si>
    <t>4POLICIA</t>
  </si>
  <si>
    <t>ESPRI UNIDAD MEDICA DEL SUR</t>
  </si>
  <si>
    <t>5POLICIA</t>
  </si>
  <si>
    <t>ESPRI UNIDAD MEDICA DE CHAPINERO</t>
  </si>
  <si>
    <t xml:space="preserve">EAPB 14 </t>
  </si>
  <si>
    <t>1SALUD BOLÍVAR</t>
  </si>
  <si>
    <t>BOLIVAR SALUD IPS S.A.S</t>
  </si>
  <si>
    <t>2SALUD BOLÍVAR</t>
  </si>
  <si>
    <t>BOLIVAR SALUD IPS S.A.S SEDE CALLE 134</t>
  </si>
  <si>
    <t>3SALUD BOLÍVAR</t>
  </si>
  <si>
    <t>BOLIVAR SALUD IPS S.A.S SEDE CARRERA 10</t>
  </si>
  <si>
    <t>4SALUD BOLÍVAR</t>
  </si>
  <si>
    <t>5SALUD BOLÍVAR</t>
  </si>
  <si>
    <t>EAPB 15</t>
  </si>
  <si>
    <t>1SALUD TOTAL</t>
  </si>
  <si>
    <t>VIRREY SOLIS I.P.S S.A. AMERICAS</t>
  </si>
  <si>
    <t>VS AMERICAS</t>
  </si>
  <si>
    <t>VIRREY SOLIS IPS. S.A</t>
  </si>
  <si>
    <t>2SALUD TOTAL</t>
  </si>
  <si>
    <t>VIRREY SOLIS I.P.S S.A. OLAYA</t>
  </si>
  <si>
    <t>VS OLAYA</t>
  </si>
  <si>
    <t>3SALUD TOTAL</t>
  </si>
  <si>
    <t>VIRREY SOLIS I.P.S S.A. OCCIDENTE</t>
  </si>
  <si>
    <t>VS OCCIDENTE</t>
  </si>
  <si>
    <t>4SALUD TOTAL</t>
  </si>
  <si>
    <t>VIRREY SOLIS IPS.S.A. CALLE 98</t>
  </si>
  <si>
    <t>VS CALLE 98</t>
  </si>
  <si>
    <t>5SALUD TOTAL</t>
  </si>
  <si>
    <t>VIRREY SOLIS IPS. S.A. MINUTO</t>
  </si>
  <si>
    <t>VS MINUTO</t>
  </si>
  <si>
    <t xml:space="preserve">EAPB 16 </t>
  </si>
  <si>
    <t>1SANITAS</t>
  </si>
  <si>
    <t>CENTRO MEDICO CALLE 80 PISO 4 EPS SANITAS</t>
  </si>
  <si>
    <t>CENTROS MEDICOS COLSANITAS S.A.S</t>
  </si>
  <si>
    <t>2SANITAS</t>
  </si>
  <si>
    <t>110013630013</t>
  </si>
  <si>
    <t>CENTRO MÉDICO KENNEDY EPS SANITAS</t>
  </si>
  <si>
    <t>CENTRO MEDICO KENNEDY EPS SANITAS</t>
  </si>
  <si>
    <t>3SANITAS</t>
  </si>
  <si>
    <t>110013630014</t>
  </si>
  <si>
    <t>CENTRO MEDICO TEUSAQUILLO EPS SANITAS</t>
  </si>
  <si>
    <t>4SANITAS</t>
  </si>
  <si>
    <t>110013630019</t>
  </si>
  <si>
    <t>CENTRO MEDICO ZONA IN LOCAL 100 EPS SANITAS</t>
  </si>
  <si>
    <t>5SANITAS</t>
  </si>
  <si>
    <t>110013630010</t>
  </si>
  <si>
    <t>CENTRO MEDICO PLAZA DE LAS AMERICAS EPS SANITAS</t>
  </si>
  <si>
    <t>EAPB 17</t>
  </si>
  <si>
    <t>1SURA</t>
  </si>
  <si>
    <t>IPS SURA OLAYA BOGOTA</t>
  </si>
  <si>
    <t>IPS SURA OLAYA</t>
  </si>
  <si>
    <t>SERVICIOS DE SALUD IPS SURAMERICANA S.A.S</t>
  </si>
  <si>
    <t>2SURA</t>
  </si>
  <si>
    <t>UNIDAD MEDICA SANTA FE AMERICAS</t>
  </si>
  <si>
    <t>IPS UNIDAD MEDICA SANTA FE AMÉRICAS</t>
  </si>
  <si>
    <t>UNIDAD MEDICA SANTAFE SAS</t>
  </si>
  <si>
    <t>3SURA</t>
  </si>
  <si>
    <t>IPS SURA CHAPINERO BOGOTA</t>
  </si>
  <si>
    <t>IPS SURA CHAPINERO</t>
  </si>
  <si>
    <t>4SURA</t>
  </si>
  <si>
    <t>ALIRIO GUTIERREZ MILLAN Y CIA SAS UNIDAD DE ATENCIÓN PRIMARIA DARSALUD</t>
  </si>
  <si>
    <t>DARSALUD</t>
  </si>
  <si>
    <t>5SURA</t>
  </si>
  <si>
    <t>IPS SURA PLAZA CENTRAL</t>
  </si>
  <si>
    <t>CENTRO MEDICO SURA PLAZA CENTRAL</t>
  </si>
  <si>
    <t>EAPB 18</t>
  </si>
  <si>
    <t>1UNISALUD</t>
  </si>
  <si>
    <t>110010671001</t>
  </si>
  <si>
    <t>2UNISALUD</t>
  </si>
  <si>
    <t>3UNISALUD</t>
  </si>
  <si>
    <t>4UNISALUD</t>
  </si>
  <si>
    <t>5UNISALUD</t>
  </si>
  <si>
    <t>INSTRUMENTO ADHERENCIA 2023-V3 (SDS)</t>
  </si>
  <si>
    <t xml:space="preserve">RESPONSABLES EVALUACIÓN </t>
  </si>
  <si>
    <t xml:space="preserve">OBSERVACIONES MUESTRA: </t>
  </si>
  <si>
    <t>Tipo de muestra</t>
  </si>
  <si>
    <t>NOMBRE SEDE REPS</t>
  </si>
  <si>
    <t>Responsable seguimiento</t>
  </si>
  <si>
    <t>NUMERO MÁXIMO H.C. INSTRUMENTO</t>
  </si>
  <si>
    <t>HC MUESTRA</t>
  </si>
  <si>
    <t>H C RECIBIDAS</t>
  </si>
  <si>
    <t>H C CVI</t>
  </si>
  <si>
    <t>H C CVI TELECONSULTA</t>
  </si>
  <si>
    <t xml:space="preserve">H C OTROS PROGRAMAS </t>
  </si>
  <si>
    <t>H C NO INCLUIDAS EN M.</t>
  </si>
  <si>
    <t>IPS PRIORIZADAS</t>
  </si>
  <si>
    <t>CODIGO PRESTADOR</t>
  </si>
  <si>
    <t xml:space="preserve">Totales </t>
  </si>
  <si>
    <t xml:space="preserve">M&lt;R </t>
  </si>
  <si>
    <t>M=R</t>
  </si>
  <si>
    <t>Resaltados en ROJO indican que se debe diligenciar o revisar el contenido de la celda o el instrumento evaluacion .</t>
  </si>
  <si>
    <t>M&gt;R</t>
  </si>
  <si>
    <t>Letra en rojo es un llamado de atencion, afecta el resultado del instrumento</t>
  </si>
  <si>
    <t>LISTADO HISTORIAS CINICAS MUESTRA</t>
  </si>
  <si>
    <t xml:space="preserve">Codigo </t>
  </si>
  <si>
    <t>No Consecutivo (obligatorio)</t>
  </si>
  <si>
    <t>MCV (obligatorio)</t>
  </si>
  <si>
    <t>No MCV (obligatorio)</t>
  </si>
  <si>
    <t>Código cups de la atención</t>
  </si>
  <si>
    <t>Tipo de documento de identidad</t>
  </si>
  <si>
    <t>Numero de documento de identidad (obligatorio)</t>
  </si>
  <si>
    <t>Fecha de nacimiento del afiliado atendido (obligatorio)</t>
  </si>
  <si>
    <t>Edad</t>
  </si>
  <si>
    <t>Fecha de la atención (obligatorio)</t>
  </si>
  <si>
    <t>Código del prestador de servicios que realizo la atención</t>
  </si>
  <si>
    <t>Nombre del prestador de servicios que realizo la atención</t>
  </si>
  <si>
    <t>codigo</t>
  </si>
  <si>
    <t xml:space="preserve">CODIGO DEL PRESTADOR DE SERVICIOS </t>
  </si>
  <si>
    <t>CODIGO DEL PRESTADOR DE SERVICIOS EN  NUMERO</t>
  </si>
  <si>
    <t>NOMBRE IPS MUESTRA</t>
  </si>
  <si>
    <t>NOMBRE REPS</t>
  </si>
  <si>
    <t xml:space="preserve">NUMERO DI </t>
  </si>
  <si>
    <t>F NACIMIENTO</t>
  </si>
  <si>
    <t>F ATENCION</t>
  </si>
  <si>
    <t>PIN</t>
  </si>
  <si>
    <t>INF</t>
  </si>
  <si>
    <t>ADO</t>
  </si>
  <si>
    <t>JUV</t>
  </si>
  <si>
    <t>ADU</t>
  </si>
  <si>
    <t>VEJ</t>
  </si>
  <si>
    <t>PROVISIÓN DE SERVICIOS DE SALUD 
DIRECCIÓN DE PROVISIÓN DE SERVICIOS DE SALUD
SISTEMA DE GESTIÓN 
CONTROL DOCUMENTAL</t>
  </si>
  <si>
    <t>INSTRUMENTO DE EVALUACION DE ADHERENCIA A LAS DIRECTRICES DE OBLIGATORIO CUMPLIMIENTO RESOLUCION 3280 DE 2016</t>
  </si>
  <si>
    <t xml:space="preserve">DOCUMENTO CONTROLADO NO CODIFICADO </t>
  </si>
  <si>
    <t>Elaborado por: Gerardo Cano, Liliana Rojas, Ana María Silva, María Fernanda Barreto, Nathaly Puerto, Alexander Riascos, Edna Briceño, María Vargas / Revisado por: Mauricio Rojas y Tamara Vanin Nieto / Aprobado por: Fernando  Aníbal Peña Diaz.</t>
  </si>
  <si>
    <t xml:space="preserve">CONSOLIDADO PRIMERA INFANCIA </t>
  </si>
  <si>
    <t>PRESTADOR / EAPB:</t>
  </si>
  <si>
    <t xml:space="preserve">OBSERVACIONES POR CRITERIO </t>
  </si>
  <si>
    <t xml:space="preserve">OBSERVACIONES GENERALES </t>
  </si>
  <si>
    <t>No HISTORIA CLÍNICA:</t>
  </si>
  <si>
    <t>T MUESTRA</t>
  </si>
  <si>
    <t>GÉNERO:</t>
  </si>
  <si>
    <t>FECHA DE NACIMIENTO :</t>
  </si>
  <si>
    <t>TELECONSULTA</t>
  </si>
  <si>
    <t xml:space="preserve">INSTRUMENTO DE EVALUACION DE ADHERENCIA A LAS DIRECTRICES DE OBLIGATORIO CUMPLIMIENTO RESOLUCION 3280 DE 2016
SECRETARÍA DISTITAL DE SALUD
DIRECCIÓN DE PROVISIÓN DE SERVICIOS </t>
  </si>
  <si>
    <t xml:space="preserve">FECHA DE ATENCIÓN </t>
  </si>
  <si>
    <t>GRUPO POBLACIONAL</t>
  </si>
  <si>
    <t>EDAD (meses):</t>
  </si>
  <si>
    <t>FINALIDAD DE LA CONSULTA:</t>
  </si>
  <si>
    <t>TOTAL HISTORIAS REVISADAS</t>
  </si>
  <si>
    <t>PROFESIONAL RESPONSABLE</t>
  </si>
  <si>
    <t>MD</t>
  </si>
  <si>
    <t>ADHERENCIA C.V.I.</t>
  </si>
  <si>
    <t>DILIGENCIADO POR:</t>
  </si>
  <si>
    <t>FECHA DILIGENCIAMIENTO:
(contol;)</t>
  </si>
  <si>
    <t>ACTIVIDAD</t>
  </si>
  <si>
    <t>CRITERIO A SEGUIR</t>
  </si>
  <si>
    <t>EDAD INICIO 
(meses)</t>
  </si>
  <si>
    <t>EDAD FINAL
(meses)</t>
  </si>
  <si>
    <t>BASE POND. DIRECTRIZ</t>
  </si>
  <si>
    <t>POND. ADH. ACTIVIDAD</t>
  </si>
  <si>
    <t>CUMPLIMIENTO</t>
  </si>
  <si>
    <t>% AJUSTADO</t>
  </si>
  <si>
    <t>ADH. CRITERIO</t>
  </si>
  <si>
    <t>ADH. ACTIVIDAD</t>
  </si>
  <si>
    <t>ADH. A LA C.V.I.</t>
  </si>
  <si>
    <t>Profesional que realiza la Consulta de valoracion integral.</t>
  </si>
  <si>
    <r>
      <t xml:space="preserve">Atención en salud por medicina general, especialista en </t>
    </r>
    <r>
      <rPr>
        <b/>
        <sz val="11"/>
        <color theme="1"/>
        <rFont val="Calibri"/>
        <family val="2"/>
        <scheme val="minor"/>
      </rPr>
      <t>pediatría</t>
    </r>
    <r>
      <rPr>
        <sz val="11"/>
        <color theme="1"/>
        <rFont val="Calibri"/>
        <family val="2"/>
        <scheme val="minor"/>
      </rPr>
      <t>, medicina familiar o enfermería</t>
    </r>
  </si>
  <si>
    <t xml:space="preserve">Atención obligatoria por pediatría </t>
  </si>
  <si>
    <t xml:space="preserve">Valoración de antecedentes y aspectos relacionados con el enfoque Diferencial </t>
  </si>
  <si>
    <t>Valoración pertenencia grupos para enfoque diferencial.</t>
  </si>
  <si>
    <t>Valoración de antecedentes, neonatales, médicos, quirúrgicos, Traumáticos, alérgicos y medicamentosos , transfusionales, hospitalarios</t>
  </si>
  <si>
    <t>Valoración de  antecedentes personales</t>
  </si>
  <si>
    <t>Exposición al humo de tabaco,consumo de sustancias psicoactivas,</t>
  </si>
  <si>
    <t>Valoración del crecimiento y desarrollo (físico, motriz, cognitivo y socioemocional).</t>
  </si>
  <si>
    <t>Registro de la percepción de padres sobre el desarrollo del niño.</t>
  </si>
  <si>
    <r>
      <t xml:space="preserve">Registro de  resultado evaluación Escala Abreviada de Desarrollo-3 (Anexo 1 / </t>
    </r>
    <r>
      <rPr>
        <b/>
        <sz val="11"/>
        <color theme="1"/>
        <rFont val="Calibri"/>
        <family val="2"/>
        <scheme val="minor"/>
      </rPr>
      <t>obligatorio</t>
    </r>
    <r>
      <rPr>
        <sz val="11"/>
        <color theme="1"/>
        <rFont val="Calibri"/>
        <family val="2"/>
        <scheme val="minor"/>
      </rPr>
      <t>)</t>
    </r>
  </si>
  <si>
    <r>
      <t xml:space="preserve">Registro de resultado de valoración de autismo </t>
    </r>
    <r>
      <rPr>
        <b/>
        <sz val="11"/>
        <color theme="1"/>
        <rFont val="Calibri"/>
        <family val="2"/>
        <scheme val="minor"/>
      </rPr>
      <t xml:space="preserve">o </t>
    </r>
    <r>
      <rPr>
        <sz val="11"/>
        <color theme="1"/>
        <rFont val="Calibri"/>
        <family val="2"/>
        <scheme val="minor"/>
      </rPr>
      <t>aplicación del Test m-Chat (Anexo 2 /</t>
    </r>
    <r>
      <rPr>
        <b/>
        <sz val="11"/>
        <color theme="1"/>
        <rFont val="Calibri"/>
        <family val="2"/>
        <scheme val="minor"/>
      </rPr>
      <t xml:space="preserve"> sugerido)</t>
    </r>
    <r>
      <rPr>
        <sz val="11"/>
        <color theme="1"/>
        <rFont val="Calibri"/>
        <family val="2"/>
        <scheme val="minor"/>
      </rPr>
      <t xml:space="preserve"> u otras pruebas o test.</t>
    </r>
  </si>
  <si>
    <t>Valoración del estado nutricional y antropométrico.</t>
  </si>
  <si>
    <t>Registro de medidas de peso, talla y perímetro cefálico</t>
  </si>
  <si>
    <t>Calculo de IMC/edad, talla/edad, peso/edad y perímetro cefálico y clasificación antropométrica según Resolución 2465 de 2015</t>
  </si>
  <si>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o acudiente y de la valoración de los mismos por parte del profesional.</t>
    </r>
  </si>
  <si>
    <t>Valoración de las prácticas alimentarias.</t>
  </si>
  <si>
    <t xml:space="preserve">Registro de la frecuencia, cantidad, forma de preparación y tipo de alimentos (incluyendo consumo de azúcar y sal), </t>
  </si>
  <si>
    <t xml:space="preserve">Valoración de lactancia adicional a dieta complementaria </t>
  </si>
  <si>
    <t>Registro de si el niño menor de 6 meses está recibiendo lactancia materna exclusiva</t>
  </si>
  <si>
    <t xml:space="preserve">Registro de factores de riesgo para Anemia </t>
  </si>
  <si>
    <t>Valoración de las estructuras dentomaxilofaciales y su funcionalidad.</t>
  </si>
  <si>
    <t>Registro del examen físico de salud oral .</t>
  </si>
  <si>
    <t xml:space="preserve">Registro del seguimiento a la consulta de atención en salud bucal por profesional de odontología  </t>
  </si>
  <si>
    <t>Registro del seguimiento a las actividades de  protección especifica en salud bucal</t>
  </si>
  <si>
    <t>Valoración de la salud auditiva y comunicativa.</t>
  </si>
  <si>
    <t>Registro de inspección oído, (otoscopia), voz, habla y comunicación.</t>
  </si>
  <si>
    <r>
      <t>Resultado del cuestionario VALE (Anexo 5,</t>
    </r>
    <r>
      <rPr>
        <b/>
        <sz val="11"/>
        <color theme="1"/>
        <rFont val="Calibri"/>
        <family val="2"/>
        <scheme val="minor"/>
      </rPr>
      <t xml:space="preserve"> obligatorio</t>
    </r>
    <r>
      <rPr>
        <sz val="11"/>
        <color theme="1"/>
        <rFont val="Calibri"/>
        <family val="2"/>
        <scheme val="minor"/>
      </rPr>
      <t xml:space="preserve"> ). </t>
    </r>
  </si>
  <si>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opcional</t>
    </r>
    <r>
      <rPr>
        <sz val="11"/>
        <color theme="1"/>
        <rFont val="Calibri"/>
        <family val="2"/>
        <scheme val="minor"/>
      </rPr>
      <t>)</t>
    </r>
  </si>
  <si>
    <t>Verificación de la realización del tamizaje auditivo neonatal</t>
  </si>
  <si>
    <t>Valoración de la salud visual.</t>
  </si>
  <si>
    <t>Registro de inspección segmento anterior (anexos oculares, conjuntiva, cornea, esclera anterior, iris)</t>
  </si>
  <si>
    <t>Registro de la oftalmoscopia</t>
  </si>
  <si>
    <t>Registro de resultado de examen de agudeza visual (aplica a corrección con lentes)</t>
  </si>
  <si>
    <t>Valoración de la salud sexual.</t>
  </si>
  <si>
    <t>Valoración de signos de violencias física y sexual</t>
  </si>
  <si>
    <t xml:space="preserve">En caso de niñas indígenas, se deben identificar prácticas nocivas para la vida y la salud, como la mutilación genital femenina o el matrimonio infantil o forzoso. </t>
  </si>
  <si>
    <t xml:space="preserve">Presencia de criptorquidia, epi o hipospadias (si no se detectaron previamente)
En las niñas la presencia de sinequias vulvares. 
Valoración integral en niños y niñas intersexuales </t>
  </si>
  <si>
    <t xml:space="preserve">Valoración de la salud mental. </t>
  </si>
  <si>
    <t>Valoración la presencia de riesgos psicosociales para violencias y de exposición a violencias</t>
  </si>
  <si>
    <t>Valorar exposición a lesiones en los niños o niñas por consumo de sustancias psicoactivas del padre o madre</t>
  </si>
  <si>
    <t>Valoración de la dinámica familiar como apoyo al desarrollo integral.</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</si>
  <si>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adoptptado por la IPS o la EAPB</t>
    </r>
  </si>
  <si>
    <r>
      <t xml:space="preserve">Valorar capacidades y recursos personales y familiares y el grado de satisfacción de la funcionalidad familiar, a través del Apgar familiar (Anexo 7 </t>
    </r>
    <r>
      <rPr>
        <b/>
        <sz val="11"/>
        <color theme="1"/>
        <rFont val="Calibri"/>
        <family val="2"/>
        <scheme val="minor"/>
      </rPr>
      <t>Obligatorio</t>
    </r>
    <r>
      <rPr>
        <sz val="11"/>
        <color theme="1"/>
        <rFont val="Calibri"/>
        <family val="2"/>
        <scheme val="minor"/>
      </rPr>
      <t xml:space="preserve"> )</t>
    </r>
  </si>
  <si>
    <t>Valoración del contexto social y las redes de apoyo social y comunitario.</t>
  </si>
  <si>
    <r>
      <t xml:space="preserve">Valoración del contexto social y las redes de apoyo social y comunitarias de la familia, mediante aplicación de Ecomapa (Anexo 8 / </t>
    </r>
    <r>
      <rPr>
        <b/>
        <sz val="11"/>
        <rFont val="Calibri"/>
        <family val="2"/>
        <scheme val="minor"/>
      </rPr>
      <t>sugerido</t>
    </r>
    <r>
      <rPr>
        <sz val="11"/>
        <color theme="1"/>
        <rFont val="Calibri"/>
        <family val="2"/>
        <scheme val="minor"/>
      </rPr>
      <t>) o el instrumento adoptado por la IPS o la EAPB</t>
    </r>
  </si>
  <si>
    <t>Valoración pertenencia social y cultural que considere pertenencia étnica</t>
  </si>
  <si>
    <t>Valoración del esquema de vacunación.</t>
  </si>
  <si>
    <t>Registro de la verificación del esquema de vacunación.</t>
  </si>
  <si>
    <t>Información en salud a las personas, a sus familias o cuidadores.</t>
  </si>
  <si>
    <t xml:space="preserve">Entrega de  información general </t>
  </si>
  <si>
    <t>Registro de la Información especifica  según los hallazgos, las necesidades identificadas en la consulta y las inquietudes o necesidades expresadas por el niño, padres o cuidadores.</t>
  </si>
  <si>
    <t xml:space="preserve">Registro de la información especial para menores de 6 meses </t>
  </si>
  <si>
    <t>Verificar y / o ordenar el suministro de micronutrientes y desparasitación intestinal.</t>
  </si>
  <si>
    <t>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t>
  </si>
  <si>
    <t>Fortificación casera con micronutrientes en polvo entre los 6 y 23 meses con un ciclo cada seis meses (ver procedimiento fortificación con micronutrientes en polvo).</t>
  </si>
  <si>
    <t>Suplementación con Hierro en forma fumarato ferroso o hierro polimaltosa; 3mg/kg/día; 2 veces al año.</t>
  </si>
  <si>
    <t>Suplementación con Vitamina A; 200.000 UI en una sola toma; 2 veces al año.</t>
  </si>
  <si>
    <t>Verificación de toma de Albendazol 200 mg vía oral, dosis única, dos veces al año. Junto con la suplementación</t>
  </si>
  <si>
    <t>Verificación de toma de Albendazol 400 mg vía oral, dosis única, dos veces al año. Junto con la suplementación</t>
  </si>
  <si>
    <t xml:space="preserve">Valoracion de otros aspectos de  la anamnesis  y estado fisico </t>
  </si>
  <si>
    <t xml:space="preserve">Registro de la valoración de otros aspectos de  la anamnesis  y estado físico </t>
  </si>
  <si>
    <t xml:space="preserve">Deteccion de riesgo </t>
  </si>
  <si>
    <r>
      <t xml:space="preserve">Se evidencia </t>
    </r>
    <r>
      <rPr>
        <b/>
        <u/>
        <sz val="11"/>
        <color theme="1"/>
        <rFont val="Calibri"/>
        <family val="2"/>
        <scheme val="minor"/>
      </rPr>
      <t xml:space="preserve">análisis para la </t>
    </r>
    <r>
      <rPr>
        <sz val="11"/>
        <color theme="1"/>
        <rFont val="Calibri"/>
        <family val="2"/>
        <scheme val="minor"/>
      </rPr>
      <t>detección de riesgo o evento.</t>
    </r>
  </si>
  <si>
    <t xml:space="preserve">Plan de atención </t>
  </si>
  <si>
    <t>Verificación o remisión a Intervención educativa grupal (programático)</t>
  </si>
  <si>
    <t xml:space="preserve">Remisión a Intervención educativa individual, de familia o canlizacion según hallazgos en historia clínica </t>
  </si>
  <si>
    <t>Remisión a pediatría, remisión  a especialista ruta de riesgo o atención básica de orientación familiar y / o e estudios necesarios para establecer el diagnóstico, si se detecto alteración por profesional de medicina general o de enfermería.</t>
  </si>
  <si>
    <t>Verificación que el niño o niña accedió a las atenciones definidas en el esquema de intervenciones/atenciones en salud individuales, en el caso contrario, ordenar o canalizar para su realización:</t>
  </si>
  <si>
    <t xml:space="preserve">Solicitud o registro resultado prueba de hemoglobina en casos de factores de riesgo </t>
  </si>
  <si>
    <t xml:space="preserve">CONSOLIDADO INFANCIA </t>
  </si>
  <si>
    <t>EDAD (años):</t>
  </si>
  <si>
    <t>EDAD INICIO 
(años)</t>
  </si>
  <si>
    <t>EDAD FINAL
(años)</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</si>
  <si>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enfermería</t>
    </r>
  </si>
  <si>
    <t>Valoración de antecedentes, médicos, quirúrgicos, Traumáticos, alérgicos y medicamentosos , transfusionales, hospitalarios</t>
  </si>
  <si>
    <t>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t>
  </si>
  <si>
    <t>Valoración exposición al humo de tabaco, consumo de sustancias psicoactivas,</t>
  </si>
  <si>
    <r>
      <t xml:space="preserve">Registro resultado del test de la figura humana de Goodenough Harris (para identificación de niños con déficit cognitivo). (Anexo 9 </t>
    </r>
    <r>
      <rPr>
        <b/>
        <sz val="11"/>
        <color theme="1"/>
        <rFont val="Calibri"/>
        <family val="2"/>
        <scheme val="minor"/>
      </rPr>
      <t>opcional</t>
    </r>
    <r>
      <rPr>
        <sz val="11"/>
        <color theme="1"/>
        <rFont val="Calibri"/>
        <family val="2"/>
        <scheme val="minor"/>
      </rPr>
      <t>)</t>
    </r>
    <r>
      <rPr>
        <b/>
        <sz val="11"/>
        <color theme="1"/>
        <rFont val="Calibri"/>
        <family val="2"/>
        <scheme val="minor"/>
      </rPr>
      <t xml:space="preserve"> o valoracion de deficit cognitivo </t>
    </r>
  </si>
  <si>
    <t>Resultado de examen de agudeza visual (aplica a corrección con lentes)</t>
  </si>
  <si>
    <t>Valoración de signos de violencias física y sexual (exploración anogenital)</t>
  </si>
  <si>
    <t xml:space="preserve">Evaluación la evolución de los estadios de Tanner (Anexo 10 Sugerido) o valoracion del desarrollo físico de las características sexuales externas primarias y secundarias </t>
  </si>
  <si>
    <t>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t>
  </si>
  <si>
    <t>Valoración Exposición a lesiones en los niños o niñas por consumo de sustancias psicoactivas del padre o madre</t>
  </si>
  <si>
    <t>Si identifica riesgo de problema o trastorno mental aplicar el instrumento de tamizaje Reporting Questionnaire for Children (RQC). (Anexo 11 sugerido o reportar la valoracion realizada del estado mental .</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</si>
  <si>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adoptado por la IPS o la EAPB</t>
    </r>
  </si>
  <si>
    <t>Verificación o remisión a aplicación de Vacuna contra el virus del Papiloma humano (VPH): Niñas a partir de los nueve años de edad</t>
  </si>
  <si>
    <t>Información en salud a laspersonas, a sus familias o cuidadores.</t>
  </si>
  <si>
    <t xml:space="preserve">Entrega de información general </t>
  </si>
  <si>
    <t xml:space="preserve">Remisión a Intervención educativa individual, de familia o canalizacion según hallazgos en historia clínica </t>
  </si>
  <si>
    <t>Solicitud o registro resultado prueba de hemoglobina para mujeres.</t>
  </si>
  <si>
    <t xml:space="preserve">1-  2-  3-  4-  5-  6-  7-  8-  9-  10- </t>
  </si>
  <si>
    <t>Elaborado por: Gerardo Cano, Liliana Rojas, Ana María Silva, María Fernanda Barreto, Nathaly Puerto, Alexander Riascos, Edna Briceño, María Vargas/ Revisado por: Mauricio Rojas y Tamara Vanin Nieto / Aprobado por: Fernando  Aníbal Peña Diaz.</t>
  </si>
  <si>
    <t>CONSOLIDADO ADOLESCENCIA</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</si>
  <si>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enfermeria</t>
    </r>
  </si>
  <si>
    <t>Valoración de antecedentes medicos, quirurgicos, Traumaticos, alergicos y medicamentosos , transfucionales, hospitalarios</t>
  </si>
  <si>
    <t>Valoracion de  antecedentes personales</t>
  </si>
  <si>
    <t>Valoracion funciones cognitivas</t>
  </si>
  <si>
    <r>
      <t xml:space="preserve">Valoración de Identidad </t>
    </r>
    <r>
      <rPr>
        <b/>
        <sz val="11"/>
        <rFont val="Calibri"/>
        <family val="2"/>
        <scheme val="minor"/>
      </rPr>
      <t>o aplicacion</t>
    </r>
    <r>
      <rPr>
        <sz val="11"/>
        <rFont val="Calibri"/>
        <family val="2"/>
        <scheme val="minor"/>
      </rPr>
      <t xml:space="preserve"> del</t>
    </r>
    <r>
      <rPr>
        <sz val="11"/>
        <color theme="1"/>
        <rFont val="Calibri"/>
        <family val="2"/>
        <scheme val="minor"/>
      </rPr>
      <t xml:space="preserve">   instrumento de valoración de la identidad (Anexo 14, sugerido).</t>
    </r>
  </si>
  <si>
    <r>
      <t xml:space="preserve">Valoracion de Autonomía </t>
    </r>
    <r>
      <rPr>
        <b/>
        <sz val="11"/>
        <rFont val="Calibri"/>
        <family val="2"/>
        <scheme val="minor"/>
      </rPr>
      <t>o aplicacion</t>
    </r>
    <r>
      <rPr>
        <sz val="11"/>
        <rFont val="Calibri"/>
        <family val="2"/>
        <scheme val="minor"/>
      </rPr>
      <t xml:space="preserve"> del instrumento valoración de la autonomía (Anexo 15, sugerido).</t>
    </r>
  </si>
  <si>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acudiente o usuario la valoración de los mismos por parte del profesional.</t>
    </r>
  </si>
  <si>
    <t xml:space="preserve">Registro de la regularidad en el patrón de comidas (saltar comidas), el tipo de alimentos consumidos (particularmente alto contenido de energía, grasas saturadas, sodio, azúcar o bajo contenido de fibra, vitaminas, calcio y hierro, entre otros) así como “dietas” </t>
  </si>
  <si>
    <t>Registro del examen fisico de salud oral .</t>
  </si>
  <si>
    <t xml:space="preserve">Registro del seguimiento a las actividades de  Proteccion especifica </t>
  </si>
  <si>
    <t xml:space="preserve">Se debe hacer dos preguntas de percepción: ¿Tiene usted o ha tenido algún problema en el oído?, ¿Cree usted que escucha bien?, </t>
  </si>
  <si>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Sugerido</t>
    </r>
    <r>
      <rPr>
        <sz val="11"/>
        <color theme="1"/>
        <rFont val="Calibri"/>
        <family val="2"/>
        <scheme val="minor"/>
      </rPr>
      <t>)</t>
    </r>
  </si>
  <si>
    <r>
      <t xml:space="preserve">Resultado del cuestionario VALE (Anexo 5, </t>
    </r>
    <r>
      <rPr>
        <b/>
        <sz val="11"/>
        <color theme="1"/>
        <rFont val="Calibri"/>
        <family val="2"/>
        <scheme val="minor"/>
      </rPr>
      <t>obligatorio</t>
    </r>
    <r>
      <rPr>
        <sz val="11"/>
        <color theme="1"/>
        <rFont val="Calibri"/>
        <family val="2"/>
        <scheme val="minor"/>
      </rPr>
      <t xml:space="preserve">). </t>
    </r>
  </si>
  <si>
    <t>Reguistro de la oftalmoscopia</t>
  </si>
  <si>
    <t>Resultado de examen de agudeza visual  (aplica a correccion con lentes)</t>
  </si>
  <si>
    <t>Evaluar y correlacionar la maduración sexual con el crecimiento físico, que permite determinar si el proceso puberal ocurre en forma adecuada en función del sexo y la edad. (Estirón puberal, modificación en la composición corporal).</t>
  </si>
  <si>
    <t>Valoracion con enfoque diferencial de aspectos relacionados con la sexualidad,</t>
  </si>
  <si>
    <t>Solicitud o registro de asesoría en anticoncepción</t>
  </si>
  <si>
    <t xml:space="preserve">Solicitud o registro de suministro de anticoncepción </t>
  </si>
  <si>
    <t>Valoraciónr la presencia de riesgos psicosociales para violencias y de exposición a violencias, sustancias sicoactivas</t>
  </si>
  <si>
    <t xml:space="preserve">Ante el consumo de SPA se debe aplicar el instrumento Substance Involvement Screening Test (ASSIST) (Anexo 16, sugerido) u otro instrumento </t>
  </si>
  <si>
    <t xml:space="preserve">Ante el consumo de alcohol el instrumento Alcohol Use Disorders Identification Test (AUDIT u otro instrumento ) (Anexo 17 sujerido). </t>
  </si>
  <si>
    <t xml:space="preserve">Entrega de informacion general </t>
  </si>
  <si>
    <t xml:space="preserve">Registro de la Informacion especifica  según los hallazgos, las necesidades identificadas en la consulta y las inquietudes o necesidades expresadas </t>
  </si>
  <si>
    <t xml:space="preserve">Registro de la valoracion de otros aspectos de  la anamnesis  y estado fisico </t>
  </si>
  <si>
    <r>
      <t xml:space="preserve">Se evidencia </t>
    </r>
    <r>
      <rPr>
        <b/>
        <u/>
        <sz val="11"/>
        <color theme="1"/>
        <rFont val="Calibri"/>
        <family val="2"/>
        <scheme val="minor"/>
      </rPr>
      <t>analisis</t>
    </r>
    <r>
      <rPr>
        <sz val="11"/>
        <color theme="1"/>
        <rFont val="Calibri"/>
        <family val="2"/>
        <scheme val="minor"/>
      </rPr>
      <t xml:space="preserve"> de deteccion de riesgo o evento.</t>
    </r>
  </si>
  <si>
    <t>Solicitud o registro de Prueba rápida treponémica (RS sin proteccion), Solicitud o registro de prueba rápida para VIH (RS sin proteccion) y Solicitud o registro de prueba rápida para hepatitis C (RS sin proteccion)</t>
  </si>
  <si>
    <t>Solicitud o registro de prueba de embarazo (retraso menstrual o signos de sospecha)</t>
  </si>
  <si>
    <t xml:space="preserve">Remisión a Intervención educativa individual, de familia o canalización según hallazgos en historia clínica </t>
  </si>
  <si>
    <t>Verificación que el adolescente  accedió a las atenciones definidas en el esquema de intervenciones/atenciones en salud individuales, en el caso contrario, ordenar o canalizar para su realización:</t>
  </si>
  <si>
    <t>CONSOLIDADO JUVENTUD</t>
  </si>
  <si>
    <t>Atención en salud por medicina general o especialista en medicina familiar</t>
  </si>
  <si>
    <t>Registro de medidas de peso, talla y perímetro circunferencia de cintura</t>
  </si>
  <si>
    <t>Calculo de IMC y perímetro circunferencia de cintura, clasificacion antropometrica, según Resolución 2465 de 2015</t>
  </si>
  <si>
    <t>Registro de la valoracion del estado nutricional y antropometrico</t>
  </si>
  <si>
    <r>
      <t xml:space="preserve">Valoracion del riesgo cardiovascular y metabólico Tablas de Estratificación de la OMS (Anexo 19 </t>
    </r>
    <r>
      <rPr>
        <b/>
        <sz val="11"/>
        <color theme="1"/>
        <rFont val="Calibri"/>
        <family val="2"/>
        <scheme val="minor"/>
      </rPr>
      <t>Obligatorio</t>
    </r>
    <r>
      <rPr>
        <sz val="11"/>
        <color theme="1"/>
        <rFont val="Calibri"/>
        <family val="2"/>
        <scheme val="minor"/>
      </rPr>
      <t>).</t>
    </r>
  </si>
  <si>
    <r>
      <t xml:space="preserve">Registro Valoracion del riesgo cardiovascular y metabólico Finnish Risk Score (Anexo 18, </t>
    </r>
    <r>
      <rPr>
        <b/>
        <sz val="11"/>
        <color theme="1"/>
        <rFont val="Calibri"/>
        <family val="2"/>
        <scheme val="minor"/>
      </rPr>
      <t>obligatorio</t>
    </r>
    <r>
      <rPr>
        <sz val="11"/>
        <color theme="1"/>
        <rFont val="Calibri"/>
        <family val="2"/>
        <scheme val="minor"/>
      </rPr>
      <t xml:space="preserve">) </t>
    </r>
    <r>
      <rPr>
        <b/>
        <sz val="11"/>
        <color theme="1"/>
        <rFont val="Calibri"/>
        <family val="2"/>
        <scheme val="minor"/>
      </rPr>
      <t xml:space="preserve">según riesgo </t>
    </r>
  </si>
  <si>
    <r>
      <t xml:space="preserve">Reporte u orden de glicemia basal, perfil lipídico (colesterol de alta densidad HDL, colesterol de baja densidad LDL, colesterol total triglicéridos), creatinina y uroanálisis </t>
    </r>
    <r>
      <rPr>
        <b/>
        <sz val="11"/>
        <rFont val="Calibri"/>
        <family val="2"/>
        <scheme val="minor"/>
      </rPr>
      <t xml:space="preserve">en caso de identificar riesgo cardiovascular medio, alto, muy alto  o riesgo moderado y  alto de diabetes </t>
    </r>
  </si>
  <si>
    <r>
      <t xml:space="preserve">Registro del Consumo y hábitos alimentarios a partir de la regularidad en el patrón de comidas, el tipo de alimentos consumidos. </t>
    </r>
    <r>
      <rPr>
        <sz val="11"/>
        <rFont val="Calibri"/>
        <family val="2"/>
        <scheme val="minor"/>
      </rPr>
      <t xml:space="preserve">Identificar y detectar casos de ingesta excesiva o deficiente de calorías o nutrientes a partir de la alimentación. </t>
    </r>
  </si>
  <si>
    <t>Registro de inspección oido, (otoscopia), voz, habla y comunicación.</t>
  </si>
  <si>
    <r>
      <t xml:space="preserve">Registro de la aplicación lista de chequeo aplicar la lista de chequeo de factores de riesgo de las enfermedades del oído, alteraciones auditivas, vestibulares y de la comunicación (Anexo 4, </t>
    </r>
    <r>
      <rPr>
        <b/>
        <sz val="11"/>
        <color theme="1"/>
        <rFont val="Calibri"/>
        <family val="2"/>
        <scheme val="minor"/>
      </rPr>
      <t>sugerido</t>
    </r>
    <r>
      <rPr>
        <sz val="11"/>
        <color theme="1"/>
        <rFont val="Calibri"/>
        <family val="2"/>
        <scheme val="minor"/>
      </rPr>
      <t>)</t>
    </r>
  </si>
  <si>
    <t>Valoración funcionalidad sexual</t>
  </si>
  <si>
    <t>Evaluación interés reproductivo en hombre o mujer y patologías que afectan un posible embarazo en la mujer ( Aumento de riesgo en embarazo)</t>
  </si>
  <si>
    <t>Valoración con enfoque diferencial de aspectos relacionados con la sexualidad,</t>
  </si>
  <si>
    <t>Registro del examen mental y Valoración consumo de sustancias psicoactivas , exposicion a violencias, trastornos mentales familiares, rendimiento escolar o laboral.</t>
  </si>
  <si>
    <r>
      <t xml:space="preserve">Tamización de depresión </t>
    </r>
    <r>
      <rPr>
        <b/>
        <sz val="11"/>
        <rFont val="Calibri"/>
        <family val="2"/>
        <scheme val="minor"/>
      </rPr>
      <t xml:space="preserve">o preguntas Whooley (Anexo 21, sugerido) </t>
    </r>
  </si>
  <si>
    <r>
      <t>Tamización de los trastornos de ansiedad</t>
    </r>
    <r>
      <rPr>
        <b/>
        <sz val="11"/>
        <rFont val="Calibri"/>
        <family val="2"/>
        <scheme val="minor"/>
      </rPr>
      <t xml:space="preserve"> o cuestionario GAD-2 (Anexo 22, sugerido) </t>
    </r>
  </si>
  <si>
    <r>
      <t xml:space="preserve">Ante el consumo de SPA se debe aplicar el instrumento Substance Involvement Screening Test (ASSIST) (Anexo 16, </t>
    </r>
    <r>
      <rPr>
        <b/>
        <sz val="11"/>
        <rFont val="Calibri"/>
        <family val="2"/>
        <scheme val="minor"/>
      </rPr>
      <t>sugerido</t>
    </r>
    <r>
      <rPr>
        <sz val="11"/>
        <rFont val="Calibri"/>
        <family val="2"/>
        <scheme val="minor"/>
      </rPr>
      <t xml:space="preserve">) u otro instrumento </t>
    </r>
  </si>
  <si>
    <r>
      <t xml:space="preserve">Ante el consumo de alcohol el instrumento Alcohol Use Disorders Identification Test (AUDIT u otro instrumento ) (Anexo 17 </t>
    </r>
    <r>
      <rPr>
        <b/>
        <sz val="11"/>
        <rFont val="Calibri"/>
        <family val="2"/>
        <scheme val="minor"/>
      </rPr>
      <t>sujerido</t>
    </r>
    <r>
      <rPr>
        <sz val="11"/>
        <rFont val="Calibri"/>
        <family val="2"/>
        <scheme val="minor"/>
      </rPr>
      <t xml:space="preserve">). </t>
    </r>
  </si>
  <si>
    <r>
      <t xml:space="preserve">Evaluación de sobrecarga del cuidador </t>
    </r>
    <r>
      <rPr>
        <b/>
        <sz val="11"/>
        <rFont val="Calibri"/>
        <family val="2"/>
        <scheme val="minor"/>
      </rPr>
      <t xml:space="preserve">o aplicacion de la escala Zarit. (Anexo 23, sugerido) </t>
    </r>
  </si>
  <si>
    <t>Valoración del estado de salud en relación con el trabajo.</t>
  </si>
  <si>
    <t xml:space="preserve"> Valoración del estado de posibles riesgos para la salud en relación con el trabajo desempeñado. (En caso de hogar,  estudio)</t>
  </si>
  <si>
    <t>Deteccion de riesgo</t>
  </si>
  <si>
    <t>Solicitud o registro resultado ultima citologia cervicouterina  y solicitud y reguistro colposcopia y biopsia siresultados de citologia anormales.</t>
  </si>
  <si>
    <t xml:space="preserve">Remisión a Intervención educativa individual o de familia según hallazgos en historia clínica </t>
  </si>
  <si>
    <r>
      <t>Verificación de acceso a las atenciones definidas en el esquema de intervenciones/atenciones en salud individuales, en el caso contrario, ordenar o canalizar para su realización</t>
    </r>
    <r>
      <rPr>
        <sz val="11"/>
        <color rgb="FFFF0000"/>
        <rFont val="Calibri"/>
        <family val="2"/>
        <scheme val="minor"/>
      </rPr>
      <t xml:space="preserve"> </t>
    </r>
  </si>
  <si>
    <t>CONSOLIDADO ADULTEZ</t>
  </si>
  <si>
    <t>RÉNERO:</t>
  </si>
  <si>
    <t xml:space="preserve">Valoración de antecedentes y aspectos relacionados con el enfoque diferencial </t>
  </si>
  <si>
    <t>Calculo de IMC, clasificacion antropometrica, según Resolución 2465 de 2015</t>
  </si>
  <si>
    <r>
      <t xml:space="preserve">En simultánea valore el riesgo cardiovascular y metabólico --	Finnish Risk Score (Anexo 18, </t>
    </r>
    <r>
      <rPr>
        <b/>
        <sz val="11"/>
        <color theme="1"/>
        <rFont val="Calibri"/>
        <family val="2"/>
        <scheme val="minor"/>
      </rPr>
      <t>obligatorio</t>
    </r>
    <r>
      <rPr>
        <sz val="11"/>
        <color theme="1"/>
        <rFont val="Calibri"/>
        <family val="2"/>
        <scheme val="minor"/>
      </rPr>
      <t xml:space="preserve">) </t>
    </r>
  </si>
  <si>
    <r>
      <t xml:space="preserve">Valoracion riesgo cardiovascular y metabólico ablas de Estratificación de la OMS (Anexo 19) - Tablas de Framinghan (Anexo 20 </t>
    </r>
    <r>
      <rPr>
        <b/>
        <sz val="11"/>
        <color theme="1"/>
        <rFont val="Calibri"/>
        <family val="2"/>
        <scheme val="minor"/>
      </rPr>
      <t>Obligatorio</t>
    </r>
    <r>
      <rPr>
        <sz val="11"/>
        <color theme="1"/>
        <rFont val="Calibri"/>
        <family val="2"/>
        <scheme val="minor"/>
      </rPr>
      <t>)</t>
    </r>
  </si>
  <si>
    <t>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t>
  </si>
  <si>
    <t xml:space="preserve"> Valoración del estado de posibles riesgos para la salud en relación con el trabajo desempeñado. (En caso de hogar,  estudio o pension, si cumple)</t>
  </si>
  <si>
    <t>Verificar esquema de vacunación.</t>
  </si>
  <si>
    <t>Registro de la Informacion especifica  según los hallazgos, las necesidades identificadas en la consulta y las inquietudes o necesidadesde expresadas</t>
  </si>
  <si>
    <t>Registro resultado o solicitud de  Tamizaje de cáncer de cuello uterino (ADN VPH )</t>
  </si>
  <si>
    <t>Registro de resultado o solicitud de Tamizaje para cáncer de mama (valoración clínica  de la mama)</t>
  </si>
  <si>
    <t>Registro de resultado o solicitud de Tamizaje para cáncer de mama (Mamografía)</t>
  </si>
  <si>
    <t>Registro de resultado o solicitud de Tamizaje para cáncer de próstata (PSA )</t>
  </si>
  <si>
    <t>Registro de resultado o solicitud de Tamizaje para cáncer de próstata (Tacto rectal )</t>
  </si>
  <si>
    <t>Registro de resultado o solicitud de Tamizaje para cáncer de colon (Sangre oculta en materia fecal por inmunoquímica )</t>
  </si>
  <si>
    <r>
      <t xml:space="preserve">Registro resultado aplicación cuestionario riesgo EPOC (Anexo 24 </t>
    </r>
    <r>
      <rPr>
        <b/>
        <sz val="11"/>
        <rFont val="Calibri"/>
        <family val="2"/>
        <scheme val="minor"/>
      </rPr>
      <t>Sugerido</t>
    </r>
    <r>
      <rPr>
        <sz val="11"/>
        <rFont val="Calibri"/>
        <family val="2"/>
        <scheme val="minor"/>
      </rPr>
      <t>) o valoracion EPOC</t>
    </r>
  </si>
  <si>
    <t>Solicitud o registro de prueba para Hepatitis 1 vez despues de los 50 o transfiucion antes de 1996</t>
  </si>
  <si>
    <t xml:space="preserve">Verificación de acceso a las atenciones definidas en el esquema de intervenciones/atenciones en salud individuales, en el caso contrario, ordenar o canalizar para su realización </t>
  </si>
  <si>
    <t>CONSOLIDADO VEJEZ</t>
  </si>
  <si>
    <t>Valoracion deterioro cognoscitivo</t>
  </si>
  <si>
    <t xml:space="preserve">Valoracion de movilidad </t>
  </si>
  <si>
    <t>Valoracion de inestabilidad (caídas) y continencia de esfinteres.</t>
  </si>
  <si>
    <r>
      <t xml:space="preserve">Valoracion de fragilidad , aplicación Test de Linda Fried (Anexo 27, </t>
    </r>
    <r>
      <rPr>
        <b/>
        <sz val="11"/>
        <color theme="1"/>
        <rFont val="Calibri"/>
        <family val="2"/>
        <scheme val="minor"/>
      </rPr>
      <t>obligatorio</t>
    </r>
    <r>
      <rPr>
        <sz val="11"/>
        <color theme="1"/>
        <rFont val="Calibri"/>
        <family val="2"/>
        <scheme val="minor"/>
      </rPr>
      <t xml:space="preserve">) </t>
    </r>
  </si>
  <si>
    <r>
      <t>Valoración de la capacidad funcional indice de Barthel (anexo 25, obligatorio), E scala de Lawton-Brody (Anexo 26,</t>
    </r>
    <r>
      <rPr>
        <b/>
        <sz val="11"/>
        <color theme="1"/>
        <rFont val="Calibri"/>
        <family val="2"/>
        <scheme val="minor"/>
      </rPr>
      <t xml:space="preserve"> obligatorio</t>
    </r>
    <r>
      <rPr>
        <sz val="11"/>
        <color theme="1"/>
        <rFont val="Calibri"/>
        <family val="2"/>
        <scheme val="minor"/>
      </rPr>
      <t>).</t>
    </r>
  </si>
  <si>
    <r>
      <t xml:space="preserve">Valoración de actividades instrumentales de la vida diaria escala de Lawton-Brody (Anexo 26 </t>
    </r>
    <r>
      <rPr>
        <b/>
        <sz val="11"/>
        <color theme="1"/>
        <rFont val="Calibri"/>
        <family val="2"/>
        <scheme val="minor"/>
      </rPr>
      <t>Obligatorio</t>
    </r>
    <r>
      <rPr>
        <sz val="11"/>
        <color theme="1"/>
        <rFont val="Calibri"/>
        <family val="2"/>
        <scheme val="minor"/>
      </rPr>
      <t>).</t>
    </r>
  </si>
  <si>
    <t>Calculo de IMC, clasificacion antropometrica, según Resolución 2465 de 2015. Despues de 64 utiliza instrumento propio</t>
  </si>
  <si>
    <r>
      <t xml:space="preserve">Registro del examen mental y Valoración consumo de sustancias psicoactivas , exposicion a violencias, trastornos mentales familiares, rendimiento  laboral. Aplicación Minimental State (Anexo 28, </t>
    </r>
    <r>
      <rPr>
        <b/>
        <sz val="11"/>
        <rFont val="Calibri"/>
        <family val="2"/>
        <scheme val="minor"/>
      </rPr>
      <t>obligatorio</t>
    </r>
    <r>
      <rPr>
        <sz val="11"/>
        <rFont val="Calibri"/>
        <family val="2"/>
        <scheme val="minor"/>
      </rPr>
      <t>)</t>
    </r>
  </si>
  <si>
    <t>Registro de la verificación del esquema de vacunación incluye Influenza estacional y Neumo 23 adultos</t>
  </si>
  <si>
    <t xml:space="preserve">Solicitud o registro de prueba para Hepatitis C </t>
  </si>
  <si>
    <t>Remisión  a especialista ruta de riesgo o atención básica de orientación familiar y / o e estudios necesarios para establecer el diagnóstico, si se detecto alteración por profesional de medicina general.</t>
  </si>
  <si>
    <t>DISTRIBUCIONCION CUMPLIMIENTO  PORCENTUAL POR CRITERIO</t>
  </si>
  <si>
    <t xml:space="preserve">ADHERENCIA </t>
  </si>
  <si>
    <t xml:space="preserve">RESPONABLE DE LA EVALUACION </t>
  </si>
  <si>
    <t>Elaborado por: XXXXXX/ Revisado por: Mauricio Rojas y Tamara Vanin Nieto / Aprobado por: Fernando  Aníbal Peña Diaz.</t>
  </si>
  <si>
    <t xml:space="preserve">ADHERENCIA PROFESIONAL QUE REALIZA LA INTERVENCIÓN </t>
  </si>
  <si>
    <t>PROFESIONAL CVI</t>
  </si>
  <si>
    <t>%</t>
  </si>
  <si>
    <t xml:space="preserve">Profesional no aplica al periodo </t>
  </si>
  <si>
    <t>VALORACIONES Y ACTIVIDADES DE LA C.V.I.</t>
  </si>
  <si>
    <t>INFANCIA</t>
  </si>
  <si>
    <t>JUVENTUD</t>
  </si>
  <si>
    <t>GENERAL</t>
  </si>
  <si>
    <t>Numero de historias clínicas</t>
  </si>
  <si>
    <t xml:space="preserve">CONSULTA VALORACION INTEGRAL </t>
  </si>
  <si>
    <t>TELECONSULTA CVI</t>
  </si>
  <si>
    <t>Profesional no aplica al momento de curso de vida</t>
  </si>
  <si>
    <t>PARTICIPACION</t>
  </si>
  <si>
    <t xml:space="preserve">ADHERENCIA PROMEDIO </t>
  </si>
  <si>
    <t>ADHERENCIA PONDERADA</t>
  </si>
  <si>
    <t>CUMPLIMIENTO CRITERIOS DE INTERVENCIONES Y ACTIVIDADES DE LA CVI</t>
  </si>
  <si>
    <t>ADHERENCIA GENERAL</t>
  </si>
  <si>
    <t>Plan de atencion</t>
  </si>
  <si>
    <t>NO BORRAR</t>
  </si>
  <si>
    <t>CONSOLIDADO ADHERENCIA CVI POR PRESTADOR DE SERVICIOS PRIORIZADO</t>
  </si>
  <si>
    <t>CONSIOLIDADO ADHERENCIA CVI POR SEDES PRESTADOR DE SERVICIOS</t>
  </si>
  <si>
    <t>SELECCIONAR TIPO DE ENTIDAD</t>
  </si>
  <si>
    <t>Luis  Gerardo Cano Villate</t>
  </si>
  <si>
    <t>Solicitud o registro de realización de la intervención de apoyo a la lactancía materna (de 0 a 1 mes obligatorio, de 1 a 6 meses según criterio de profesional).</t>
  </si>
  <si>
    <t>Registro evaluación de desarrollop fisico y motror (Escala Abreviada de Desarrollo-3 ajustar edad de 6 a 6 años, 11 meses, 29 días)</t>
  </si>
  <si>
    <t>Registro de la verificación del esquema de vacunación y Toxoide tetánico diftérico del adulto (Td). A partir de los 10 años a niñas (aplica hasta los 49 años).</t>
  </si>
  <si>
    <t>Registro de la verificación del esquema de vacunación y Toxoide tetánico diftérico del adulto (Td) a mujeres en edad fértil de 10 (aplica hasta los 49 años).</t>
  </si>
  <si>
    <t>Verificación o remisión a aplicación de Vacuna contra el virus del Papiloma humano (VPH): hombres y mujeres hasta los 17 años.</t>
  </si>
  <si>
    <t>Remisión a especialista ruta de riesgo o atención básica de orientación familiar y / o e estudios necesarios para establecer el diagnóstico, si se detecto alteración por profesional de medicina general.</t>
  </si>
  <si>
    <r>
      <t xml:space="preserve">Registro de la verificación del esquema de vacunación </t>
    </r>
    <r>
      <rPr>
        <b/>
        <u/>
        <sz val="11"/>
        <color theme="1"/>
        <rFont val="Calibri"/>
        <family val="2"/>
        <scheme val="minor"/>
      </rPr>
      <t>mujeres en edad fértil de 10 a 49 años. Toxoide tetánico y diftérico del adulto (Td)</t>
    </r>
  </si>
  <si>
    <r>
      <t xml:space="preserve">Registro de la verificación del esquema de vacunación </t>
    </r>
    <r>
      <rPr>
        <b/>
        <u/>
        <sz val="11"/>
        <color theme="1"/>
        <rFont val="Calibri"/>
        <family val="2"/>
        <scheme val="minor"/>
      </rPr>
      <t>mujeres en edad fértil hasta los  49 años. Toxoide tetánico y diftérico del adulto (Td)</t>
    </r>
  </si>
  <si>
    <t>890201</t>
  </si>
  <si>
    <t>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</si>
</sst>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8"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9"/>
      <color indexed="81"/>
      <name val="Tahoma"/>
      <family val="2"/>
    </font>
    <font>
      <b/>
      <sz val="9"/>
      <color indexed="81"/>
      <name val="Tahoma"/>
      <family val="2"/>
    </font>
    <font>
      <sz val="10"/>
      <name val="Arial"/>
      <family val="2"/>
    </font>
    <font>
      <b/>
      <sz val="12"/>
      <color theme="1"/>
      <name val="Arial"/>
      <family val="2"/>
    </font>
    <font>
      <b/>
      <sz val="10"/>
      <name val="Arial"/>
      <family val="2"/>
    </font>
    <font>
      <b/>
      <sz val="16"/>
      <color theme="1"/>
      <name val="Arial"/>
      <family val="2"/>
    </font>
    <font>
      <b/>
      <sz val="14"/>
      <color theme="1"/>
      <name val="Arial"/>
      <family val="2"/>
    </font>
    <font>
      <sz val="9"/>
      <color theme="1"/>
      <name val="Arial"/>
      <family val="2"/>
    </font>
    <font>
      <b/>
      <sz val="11"/>
      <color theme="1"/>
      <name val="Calibri"/>
      <family val="2"/>
      <scheme val="minor"/>
    </font>
    <font>
      <b/>
      <sz val="11"/>
      <color theme="1"/>
      <name val="Arial"/>
      <family val="2"/>
    </font>
    <font>
      <sz val="11"/>
      <color theme="1"/>
      <name val="Arial"/>
      <family val="2"/>
    </font>
    <font>
      <sz val="11"/>
      <name val="Arial"/>
      <family val="2"/>
    </font>
    <font>
      <b/>
      <sz val="22"/>
      <color theme="1"/>
      <name val="Calibri"/>
      <family val="2"/>
      <scheme val="minor"/>
    </font>
    <font>
      <sz val="12"/>
      <color theme="1"/>
      <name val="Arial"/>
      <family val="2"/>
    </font>
    <font>
      <sz val="9"/>
      <name val="Arial"/>
      <family val="2"/>
    </font>
    <font>
      <b/>
      <sz val="20"/>
      <color theme="1"/>
      <name val="Arial"/>
      <family val="2"/>
    </font>
    <font>
      <b/>
      <sz val="16"/>
      <name val="Arial"/>
      <family val="2"/>
    </font>
    <font>
      <sz val="10"/>
      <color theme="1"/>
      <name val="Calibri"/>
      <family val="2"/>
      <scheme val="minor"/>
    </font>
    <font>
      <sz val="11"/>
      <color rgb="FF000000"/>
      <name val="Calibri"/>
      <family val="2"/>
      <scheme val="minor"/>
    </font>
    <font>
      <sz val="8"/>
      <name val="Calibri"/>
      <family val="2"/>
      <scheme val="minor"/>
    </font>
    <font>
      <b/>
      <sz val="5"/>
      <color theme="1"/>
      <name val="Calibri"/>
      <family val="2"/>
      <scheme val="minor"/>
    </font>
    <font>
      <sz val="8"/>
      <color theme="1"/>
      <name val="Arial"/>
      <family val="2"/>
    </font>
    <font>
      <sz val="1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
      <b/>
      <sz val="11"/>
      <color theme="0"/>
      <name val="Calibri"/>
      <family val="2"/>
      <scheme val="minor"/>
    </font>
    <font>
      <sz val="18"/>
      <color theme="1"/>
      <name val="Calibri"/>
      <family val="2"/>
      <scheme val="minor"/>
    </font>
    <font>
      <b/>
      <sz val="18"/>
      <color theme="1"/>
      <name val="Calibri"/>
      <family val="2"/>
      <scheme val="minor"/>
    </font>
    <font>
      <b/>
      <sz val="11"/>
      <color rgb="FFFF0000"/>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16"/>
      <color theme="1"/>
      <name val="Calibri"/>
      <family val="2"/>
      <scheme val="minor"/>
    </font>
    <font>
      <b/>
      <sz val="20"/>
      <color theme="1"/>
      <name val="Calibri"/>
      <family val="2"/>
      <scheme val="minor"/>
    </font>
    <font>
      <b/>
      <sz val="28"/>
      <name val="Calibri"/>
      <family val="2"/>
      <scheme val="minor"/>
    </font>
    <font>
      <b/>
      <sz val="10"/>
      <color theme="8" tint="0.59999389629810485"/>
      <name val="Calibri"/>
      <family val="2"/>
      <scheme val="minor"/>
    </font>
    <font>
      <b/>
      <sz val="9"/>
      <color theme="1"/>
      <name val="Arial"/>
      <family val="2"/>
    </font>
    <font>
      <sz val="9"/>
      <color theme="1"/>
      <name val="Calibri"/>
      <family val="2"/>
      <scheme val="minor"/>
    </font>
    <font>
      <sz val="9"/>
      <color rgb="FFFF0000"/>
      <name val="Arial"/>
      <family val="2"/>
    </font>
    <font>
      <b/>
      <sz val="9"/>
      <color rgb="FFFF0000"/>
      <name val="Arial"/>
      <family val="2"/>
    </font>
    <font>
      <u/>
      <sz val="9"/>
      <color theme="1"/>
      <name val="Arial"/>
      <family val="2"/>
    </font>
    <font>
      <sz val="48"/>
      <name val="Calibri"/>
      <family val="2"/>
      <scheme val="minor"/>
    </font>
    <font>
      <b/>
      <sz val="11"/>
      <color rgb="FFFFC000"/>
      <name val="Calibri"/>
      <family val="2"/>
      <scheme val="minor"/>
    </font>
  </fonts>
  <fills count="2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79998168889431442"/>
        <bgColor theme="4" tint="0.79998168889431442"/>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0" fontId="2" fillId="0" borderId="0"/>
  </cellStyleXfs>
  <cellXfs count="740">
    <xf numFmtId="0" fontId="0" fillId="0" borderId="0" xfId="0"/>
    <xf numFmtId="0" fontId="1" fillId="0" borderId="0" xfId="0" applyFont="1"/>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1" fontId="8" fillId="5"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1" fontId="8" fillId="7" borderId="1"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7"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10" fillId="14" borderId="1" xfId="0" applyFont="1" applyFill="1" applyBorder="1" applyAlignment="1">
      <alignment horizontal="center" vertical="center"/>
    </xf>
    <xf numFmtId="0" fontId="6" fillId="7"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left" vertical="center" wrapText="1"/>
    </xf>
    <xf numFmtId="0" fontId="1" fillId="7" borderId="1" xfId="0" applyFont="1" applyFill="1" applyBorder="1" applyAlignment="1">
      <alignment horizontal="left" wrapText="1"/>
    </xf>
    <xf numFmtId="164" fontId="8" fillId="7" borderId="1" xfId="1" applyNumberFormat="1" applyFont="1" applyFill="1" applyBorder="1" applyAlignment="1" applyProtection="1">
      <alignment horizontal="center" vertical="center"/>
    </xf>
    <xf numFmtId="164" fontId="8" fillId="5" borderId="1" xfId="1" applyNumberFormat="1" applyFont="1" applyFill="1" applyBorder="1" applyAlignment="1" applyProtection="1">
      <alignment horizontal="center" vertical="center"/>
    </xf>
    <xf numFmtId="0" fontId="8" fillId="5" borderId="1"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8" borderId="30" xfId="0" applyFont="1" applyFill="1" applyBorder="1" applyAlignment="1">
      <alignment horizontal="center" vertical="center" wrapText="1"/>
    </xf>
    <xf numFmtId="0" fontId="3" fillId="5" borderId="1" xfId="0" applyFont="1" applyFill="1" applyBorder="1" applyAlignment="1">
      <alignment horizontal="left" vertical="center" wrapText="1"/>
    </xf>
    <xf numFmtId="1" fontId="8" fillId="7" borderId="2" xfId="0" applyNumberFormat="1" applyFont="1" applyFill="1" applyBorder="1" applyAlignment="1">
      <alignment horizontal="center" vertical="center"/>
    </xf>
    <xf numFmtId="0" fontId="1" fillId="7" borderId="1" xfId="0" applyFont="1" applyFill="1" applyBorder="1" applyAlignment="1">
      <alignment horizontal="left" vertical="center"/>
    </xf>
    <xf numFmtId="0" fontId="3" fillId="8" borderId="7"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7" borderId="1" xfId="0" applyFont="1" applyFill="1" applyBorder="1" applyAlignment="1">
      <alignment horizontal="left" vertical="center"/>
    </xf>
    <xf numFmtId="0" fontId="3" fillId="7" borderId="0" xfId="0" applyFont="1" applyFill="1" applyAlignment="1">
      <alignment horizontal="left" vertical="center" wrapText="1"/>
    </xf>
    <xf numFmtId="0" fontId="11" fillId="7" borderId="1" xfId="0" applyFont="1" applyFill="1" applyBorder="1" applyAlignment="1">
      <alignment horizontal="left" vertical="center" wrapText="1"/>
    </xf>
    <xf numFmtId="0" fontId="3" fillId="7" borderId="15" xfId="0" applyFont="1" applyFill="1" applyBorder="1" applyAlignment="1">
      <alignment horizontal="left" vertical="center" wrapText="1"/>
    </xf>
    <xf numFmtId="1" fontId="8" fillId="5" borderId="19" xfId="0" applyNumberFormat="1" applyFont="1" applyFill="1" applyBorder="1" applyAlignment="1">
      <alignment horizontal="center" vertical="center"/>
    </xf>
    <xf numFmtId="1" fontId="8" fillId="7" borderId="19" xfId="0" applyNumberFormat="1" applyFont="1" applyFill="1" applyBorder="1" applyAlignment="1">
      <alignment horizontal="center" vertical="center"/>
    </xf>
    <xf numFmtId="1" fontId="8" fillId="7" borderId="17"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3" fillId="7"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3" fillId="0" borderId="15" xfId="0" applyFont="1" applyBorder="1" applyAlignment="1">
      <alignment horizontal="left" vertical="center" wrapText="1"/>
    </xf>
    <xf numFmtId="1" fontId="8" fillId="0" borderId="1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3" fillId="0" borderId="0" xfId="0" applyFont="1" applyAlignment="1">
      <alignment horizontal="left" vertical="center" wrapText="1"/>
    </xf>
    <xf numFmtId="0" fontId="15" fillId="0" borderId="1" xfId="0" applyFont="1" applyBorder="1" applyAlignment="1">
      <alignment vertical="center" wrapText="1"/>
    </xf>
    <xf numFmtId="164" fontId="15" fillId="0" borderId="1" xfId="1" applyNumberFormat="1" applyFont="1" applyFill="1" applyBorder="1" applyAlignment="1" applyProtection="1">
      <alignment horizontal="center" vertical="center"/>
    </xf>
    <xf numFmtId="164" fontId="15" fillId="16" borderId="1" xfId="1" applyNumberFormat="1" applyFont="1" applyFill="1" applyBorder="1" applyAlignment="1" applyProtection="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14" fillId="16" borderId="1" xfId="0" applyFont="1" applyFill="1" applyBorder="1" applyAlignment="1">
      <alignment horizontal="center"/>
    </xf>
    <xf numFmtId="0" fontId="14" fillId="0" borderId="0" xfId="0" applyFont="1" applyAlignment="1">
      <alignment horizontal="left" vertical="center" wrapText="1"/>
    </xf>
    <xf numFmtId="0" fontId="3" fillId="5" borderId="13" xfId="0" applyFont="1" applyFill="1" applyBorder="1" applyAlignment="1">
      <alignment horizontal="left" vertical="center" wrapText="1"/>
    </xf>
    <xf numFmtId="0" fontId="10" fillId="14" borderId="1" xfId="0" applyFont="1" applyFill="1" applyBorder="1" applyAlignment="1">
      <alignment horizontal="center" vertical="center" wrapText="1"/>
    </xf>
    <xf numFmtId="1" fontId="3" fillId="14" borderId="39" xfId="0" applyNumberFormat="1" applyFont="1" applyFill="1" applyBorder="1" applyAlignment="1">
      <alignment horizontal="center" vertical="center" wrapText="1"/>
    </xf>
    <xf numFmtId="1" fontId="3" fillId="14" borderId="22" xfId="0" applyNumberFormat="1" applyFont="1" applyFill="1" applyBorder="1" applyAlignment="1">
      <alignment horizontal="center" vertical="center" wrapText="1"/>
    </xf>
    <xf numFmtId="0" fontId="8" fillId="14" borderId="22" xfId="0" applyFont="1" applyFill="1" applyBorder="1" applyAlignment="1">
      <alignment horizontal="center" vertical="center" wrapText="1"/>
    </xf>
    <xf numFmtId="1" fontId="8" fillId="5" borderId="36" xfId="0" applyNumberFormat="1" applyFont="1" applyFill="1" applyBorder="1" applyAlignment="1">
      <alignment horizontal="center" vertical="center"/>
    </xf>
    <xf numFmtId="1" fontId="8" fillId="5" borderId="3" xfId="0" applyNumberFormat="1" applyFont="1" applyFill="1" applyBorder="1" applyAlignment="1">
      <alignment horizontal="center" vertical="center"/>
    </xf>
    <xf numFmtId="9" fontId="8" fillId="5" borderId="25" xfId="1" applyFont="1" applyFill="1" applyBorder="1" applyAlignment="1" applyProtection="1">
      <alignment vertical="top" wrapText="1"/>
    </xf>
    <xf numFmtId="0" fontId="3" fillId="14" borderId="22" xfId="0" applyFont="1" applyFill="1" applyBorder="1" applyAlignment="1">
      <alignment horizontal="center" vertical="center" wrapText="1"/>
    </xf>
    <xf numFmtId="0" fontId="0" fillId="0" borderId="1" xfId="0" applyBorder="1"/>
    <xf numFmtId="1" fontId="3" fillId="14" borderId="0" xfId="0" applyNumberFormat="1" applyFont="1" applyFill="1" applyAlignment="1">
      <alignment vertical="center" wrapText="1"/>
    </xf>
    <xf numFmtId="1" fontId="3" fillId="14" borderId="30" xfId="0" applyNumberFormat="1" applyFont="1" applyFill="1" applyBorder="1"/>
    <xf numFmtId="1" fontId="7" fillId="14" borderId="4" xfId="0" applyNumberFormat="1" applyFont="1" applyFill="1" applyBorder="1" applyAlignment="1">
      <alignment vertical="center" wrapText="1"/>
    </xf>
    <xf numFmtId="0" fontId="1" fillId="0" borderId="1" xfId="0" applyFont="1" applyBorder="1" applyAlignment="1">
      <alignment horizontal="justify" vertical="center" wrapText="1"/>
    </xf>
    <xf numFmtId="0" fontId="3" fillId="5" borderId="13" xfId="0" applyFont="1" applyFill="1" applyBorder="1" applyAlignment="1">
      <alignment vertical="center"/>
    </xf>
    <xf numFmtId="0" fontId="3" fillId="7" borderId="13" xfId="0" applyFont="1" applyFill="1" applyBorder="1" applyAlignment="1">
      <alignment vertical="center"/>
    </xf>
    <xf numFmtId="1" fontId="8" fillId="5" borderId="5"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22" xfId="0" applyFont="1" applyFill="1" applyBorder="1" applyAlignment="1">
      <alignment horizontal="left" vertical="center" wrapText="1"/>
    </xf>
    <xf numFmtId="0" fontId="1" fillId="7" borderId="1" xfId="0" applyFont="1" applyFill="1" applyBorder="1" applyAlignment="1">
      <alignment horizontal="justify" vertical="center" wrapText="1"/>
    </xf>
    <xf numFmtId="9" fontId="8" fillId="7" borderId="25" xfId="1" applyFont="1" applyFill="1" applyBorder="1" applyAlignment="1" applyProtection="1">
      <alignment vertical="top" wrapText="1"/>
    </xf>
    <xf numFmtId="164" fontId="8" fillId="7" borderId="2" xfId="1" applyNumberFormat="1" applyFont="1" applyFill="1" applyBorder="1" applyAlignment="1" applyProtection="1">
      <alignment horizontal="center" vertical="center"/>
    </xf>
    <xf numFmtId="0" fontId="3" fillId="7" borderId="30" xfId="0" applyFont="1" applyFill="1" applyBorder="1" applyAlignment="1">
      <alignment horizontal="left" vertical="center" wrapText="1"/>
    </xf>
    <xf numFmtId="164" fontId="8" fillId="0" borderId="1" xfId="1" applyNumberFormat="1" applyFont="1" applyFill="1" applyBorder="1" applyAlignment="1" applyProtection="1">
      <alignment horizontal="center" vertical="center"/>
    </xf>
    <xf numFmtId="0" fontId="3" fillId="7" borderId="13" xfId="0" applyFont="1" applyFill="1" applyBorder="1" applyAlignment="1">
      <alignment horizontal="left" vertical="center" wrapText="1"/>
    </xf>
    <xf numFmtId="0" fontId="13" fillId="8" borderId="1" xfId="0" applyFont="1" applyFill="1" applyBorder="1" applyAlignment="1">
      <alignment horizontal="center" vertical="center" wrapText="1"/>
    </xf>
    <xf numFmtId="164" fontId="8" fillId="7" borderId="2" xfId="1" applyNumberFormat="1" applyFont="1" applyFill="1" applyBorder="1" applyAlignment="1" applyProtection="1">
      <alignment vertical="center"/>
    </xf>
    <xf numFmtId="164" fontId="8" fillId="7" borderId="3" xfId="1" applyNumberFormat="1" applyFont="1" applyFill="1" applyBorder="1" applyAlignment="1" applyProtection="1">
      <alignment vertical="center"/>
    </xf>
    <xf numFmtId="164" fontId="8" fillId="7" borderId="7" xfId="1" applyNumberFormat="1" applyFont="1" applyFill="1" applyBorder="1" applyAlignment="1" applyProtection="1">
      <alignment vertical="center"/>
    </xf>
    <xf numFmtId="0" fontId="6" fillId="5" borderId="2" xfId="0" applyFont="1" applyFill="1" applyBorder="1" applyAlignment="1">
      <alignment horizontal="left" vertical="center" wrapText="1"/>
    </xf>
    <xf numFmtId="0" fontId="18" fillId="5" borderId="1" xfId="0" applyFont="1" applyFill="1" applyBorder="1" applyAlignment="1">
      <alignment horizontal="left" vertical="center" wrapText="1"/>
    </xf>
    <xf numFmtId="9" fontId="8" fillId="5" borderId="8" xfId="1" applyFont="1" applyFill="1" applyBorder="1" applyAlignment="1" applyProtection="1">
      <alignment vertical="top" wrapText="1"/>
    </xf>
    <xf numFmtId="1" fontId="3" fillId="14" borderId="17" xfId="0" applyNumberFormat="1" applyFont="1" applyFill="1" applyBorder="1" applyAlignment="1">
      <alignment horizontal="center" vertical="center" wrapText="1"/>
    </xf>
    <xf numFmtId="1" fontId="3" fillId="14" borderId="2" xfId="0" applyNumberFormat="1" applyFont="1" applyFill="1" applyBorder="1" applyAlignment="1">
      <alignment horizontal="center" vertical="center" wrapText="1"/>
    </xf>
    <xf numFmtId="0" fontId="8" fillId="14" borderId="18" xfId="0" applyFont="1" applyFill="1" applyBorder="1" applyAlignment="1">
      <alignment horizontal="center" vertical="center" wrapText="1"/>
    </xf>
    <xf numFmtId="0" fontId="0" fillId="11" borderId="21" xfId="0" applyFill="1" applyBorder="1"/>
    <xf numFmtId="0" fontId="0" fillId="11" borderId="23" xfId="0" applyFill="1" applyBorder="1"/>
    <xf numFmtId="0" fontId="0" fillId="11" borderId="24" xfId="0" applyFill="1" applyBorder="1"/>
    <xf numFmtId="9" fontId="8" fillId="7" borderId="8" xfId="1" applyFont="1" applyFill="1" applyBorder="1" applyAlignment="1" applyProtection="1">
      <alignment vertical="top" wrapText="1"/>
    </xf>
    <xf numFmtId="9" fontId="8" fillId="5" borderId="4" xfId="1" applyFont="1" applyFill="1" applyBorder="1" applyAlignment="1" applyProtection="1">
      <alignment vertical="top" wrapText="1"/>
    </xf>
    <xf numFmtId="164" fontId="8" fillId="5" borderId="14" xfId="1" applyNumberFormat="1" applyFont="1" applyFill="1" applyBorder="1" applyAlignment="1" applyProtection="1">
      <alignment horizontal="right" vertical="center"/>
    </xf>
    <xf numFmtId="164" fontId="8" fillId="5" borderId="3" xfId="1" applyNumberFormat="1" applyFont="1" applyFill="1" applyBorder="1" applyAlignment="1" applyProtection="1">
      <alignment horizontal="right" vertical="center"/>
    </xf>
    <xf numFmtId="164" fontId="8" fillId="7" borderId="2" xfId="1" applyNumberFormat="1" applyFont="1" applyFill="1" applyBorder="1" applyAlignment="1" applyProtection="1">
      <alignment horizontal="right" vertical="center"/>
    </xf>
    <xf numFmtId="164" fontId="8" fillId="7" borderId="7" xfId="1" applyNumberFormat="1" applyFont="1" applyFill="1" applyBorder="1" applyAlignment="1" applyProtection="1">
      <alignment horizontal="right" vertical="center"/>
    </xf>
    <xf numFmtId="164" fontId="8" fillId="7" borderId="3" xfId="1" applyNumberFormat="1" applyFont="1" applyFill="1" applyBorder="1" applyAlignment="1" applyProtection="1">
      <alignment horizontal="right" vertical="center"/>
    </xf>
    <xf numFmtId="164" fontId="8" fillId="5" borderId="2" xfId="1" applyNumberFormat="1" applyFont="1" applyFill="1" applyBorder="1" applyAlignment="1" applyProtection="1">
      <alignment horizontal="right" vertical="center"/>
    </xf>
    <xf numFmtId="164" fontId="8" fillId="5" borderId="7" xfId="1" applyNumberFormat="1" applyFont="1" applyFill="1" applyBorder="1" applyAlignment="1" applyProtection="1">
      <alignment horizontal="right" vertical="center"/>
    </xf>
    <xf numFmtId="164" fontId="8" fillId="5" borderId="1" xfId="1" applyNumberFormat="1" applyFont="1" applyFill="1" applyBorder="1" applyAlignment="1" applyProtection="1">
      <alignment horizontal="right" vertical="center"/>
    </xf>
    <xf numFmtId="164" fontId="8" fillId="7" borderId="1" xfId="1" applyNumberFormat="1" applyFont="1" applyFill="1" applyBorder="1" applyAlignment="1" applyProtection="1">
      <alignment horizontal="right" vertical="center"/>
    </xf>
    <xf numFmtId="0" fontId="0" fillId="0" borderId="0" xfId="0" applyAlignment="1">
      <alignment horizontal="right"/>
    </xf>
    <xf numFmtId="164" fontId="20" fillId="14" borderId="1" xfId="1" applyNumberFormat="1" applyFont="1" applyFill="1" applyBorder="1" applyAlignment="1" applyProtection="1">
      <alignment horizontal="center" vertical="center"/>
    </xf>
    <xf numFmtId="9" fontId="8" fillId="5" borderId="0" xfId="1" applyFont="1" applyFill="1" applyBorder="1" applyAlignment="1" applyProtection="1">
      <alignment vertical="top" wrapText="1"/>
    </xf>
    <xf numFmtId="164" fontId="8" fillId="5" borderId="1" xfId="1" applyNumberFormat="1" applyFont="1" applyFill="1" applyBorder="1" applyAlignment="1">
      <alignment horizontal="center" vertical="center"/>
    </xf>
    <xf numFmtId="164" fontId="8" fillId="7" borderId="1" xfId="1" applyNumberFormat="1" applyFont="1" applyFill="1" applyBorder="1" applyAlignment="1">
      <alignment horizontal="center" vertical="center"/>
    </xf>
    <xf numFmtId="164" fontId="8" fillId="5" borderId="5" xfId="1" applyNumberFormat="1" applyFont="1" applyFill="1" applyBorder="1" applyAlignment="1">
      <alignment horizontal="center" vertical="center"/>
    </xf>
    <xf numFmtId="164" fontId="8" fillId="5" borderId="3" xfId="1" applyNumberFormat="1" applyFont="1" applyFill="1" applyBorder="1" applyAlignment="1">
      <alignment horizontal="center" vertical="center"/>
    </xf>
    <xf numFmtId="164" fontId="8" fillId="7" borderId="2" xfId="1" applyNumberFormat="1" applyFont="1" applyFill="1" applyBorder="1" applyAlignment="1">
      <alignment horizontal="center" vertical="center"/>
    </xf>
    <xf numFmtId="0" fontId="1" fillId="18" borderId="16" xfId="0" applyFont="1" applyFill="1" applyBorder="1" applyAlignment="1">
      <alignment horizontal="justify" vertical="top" wrapText="1"/>
    </xf>
    <xf numFmtId="0" fontId="9" fillId="13" borderId="0" xfId="0" applyFont="1" applyFill="1" applyAlignment="1">
      <alignment horizontal="left" vertical="center" wrapText="1"/>
    </xf>
    <xf numFmtId="9" fontId="8" fillId="13" borderId="27" xfId="1" applyFont="1" applyFill="1" applyBorder="1" applyAlignment="1" applyProtection="1">
      <alignment horizontal="left" vertical="top" wrapText="1"/>
    </xf>
    <xf numFmtId="9" fontId="8" fillId="13" borderId="29" xfId="1" applyFont="1" applyFill="1" applyBorder="1" applyAlignment="1" applyProtection="1">
      <alignment horizontal="left" vertical="top" wrapText="1"/>
    </xf>
    <xf numFmtId="0" fontId="0" fillId="13" borderId="30" xfId="0" applyFill="1" applyBorder="1"/>
    <xf numFmtId="0" fontId="0" fillId="13" borderId="0" xfId="0" applyFill="1"/>
    <xf numFmtId="0" fontId="0" fillId="13" borderId="0" xfId="0" applyFill="1" applyAlignment="1">
      <alignment horizontal="right"/>
    </xf>
    <xf numFmtId="0" fontId="1" fillId="19" borderId="0" xfId="0" applyFont="1" applyFill="1" applyAlignment="1">
      <alignment horizontal="left" vertical="center" wrapText="1"/>
    </xf>
    <xf numFmtId="1" fontId="3" fillId="19" borderId="1" xfId="0" applyNumberFormat="1" applyFont="1" applyFill="1" applyBorder="1" applyAlignment="1">
      <alignment horizontal="center" vertical="center"/>
    </xf>
    <xf numFmtId="0" fontId="1" fillId="19" borderId="1" xfId="0" applyFont="1" applyFill="1" applyBorder="1"/>
    <xf numFmtId="0" fontId="0" fillId="19" borderId="0" xfId="0" applyFill="1"/>
    <xf numFmtId="0" fontId="1" fillId="19" borderId="0" xfId="0" applyFont="1" applyFill="1" applyAlignment="1">
      <alignment horizontal="left" vertical="top" wrapText="1"/>
    </xf>
    <xf numFmtId="0" fontId="1" fillId="19" borderId="0" xfId="0" applyFont="1" applyFill="1" applyAlignment="1">
      <alignment horizontal="center" vertical="center" wrapText="1"/>
    </xf>
    <xf numFmtId="0" fontId="1" fillId="19" borderId="3" xfId="0" applyFont="1" applyFill="1" applyBorder="1"/>
    <xf numFmtId="0" fontId="1" fillId="19" borderId="1" xfId="0" applyFont="1" applyFill="1" applyBorder="1" applyAlignment="1">
      <alignment horizontal="right"/>
    </xf>
    <xf numFmtId="0" fontId="1" fillId="19" borderId="46" xfId="0" applyFont="1" applyFill="1" applyBorder="1" applyAlignment="1">
      <alignment horizontal="justify" vertical="top" wrapText="1"/>
    </xf>
    <xf numFmtId="0" fontId="1" fillId="19" borderId="16" xfId="0" applyFont="1" applyFill="1" applyBorder="1" applyAlignment="1">
      <alignment horizontal="justify" vertical="top" wrapText="1"/>
    </xf>
    <xf numFmtId="1" fontId="3" fillId="19" borderId="38" xfId="0" applyNumberFormat="1" applyFont="1" applyFill="1" applyBorder="1" applyAlignment="1">
      <alignment horizontal="center" vertical="center"/>
    </xf>
    <xf numFmtId="1" fontId="3" fillId="19" borderId="7" xfId="0" applyNumberFormat="1" applyFont="1" applyFill="1" applyBorder="1" applyAlignment="1">
      <alignment horizontal="center" vertical="center"/>
    </xf>
    <xf numFmtId="0" fontId="1" fillId="19" borderId="7" xfId="0" applyFont="1" applyFill="1" applyBorder="1"/>
    <xf numFmtId="0" fontId="1" fillId="19" borderId="7" xfId="0" applyFont="1" applyFill="1" applyBorder="1" applyAlignment="1">
      <alignment horizontal="right"/>
    </xf>
    <xf numFmtId="0" fontId="1" fillId="19" borderId="9" xfId="0" applyFont="1" applyFill="1" applyBorder="1" applyAlignment="1">
      <alignment horizontal="justify" vertical="top" wrapText="1"/>
    </xf>
    <xf numFmtId="0" fontId="0" fillId="13" borderId="44" xfId="0" applyFill="1" applyBorder="1"/>
    <xf numFmtId="0" fontId="8" fillId="14" borderId="26" xfId="0" applyFont="1" applyFill="1" applyBorder="1" applyAlignment="1">
      <alignment horizontal="center" vertical="center" wrapText="1"/>
    </xf>
    <xf numFmtId="9" fontId="8" fillId="7" borderId="5" xfId="1" applyFont="1" applyFill="1" applyBorder="1" applyAlignment="1" applyProtection="1">
      <alignment vertical="top" wrapText="1"/>
    </xf>
    <xf numFmtId="164" fontId="8" fillId="5" borderId="36" xfId="1" applyNumberFormat="1" applyFont="1" applyFill="1" applyBorder="1" applyAlignment="1">
      <alignment horizontal="center" vertical="center"/>
    </xf>
    <xf numFmtId="1" fontId="8" fillId="5" borderId="25" xfId="0" applyNumberFormat="1" applyFont="1" applyFill="1" applyBorder="1" applyAlignment="1">
      <alignment horizontal="center" vertical="center"/>
    </xf>
    <xf numFmtId="164" fontId="8" fillId="5" borderId="19" xfId="1" applyNumberFormat="1" applyFont="1" applyFill="1" applyBorder="1" applyAlignment="1">
      <alignment horizontal="center" vertical="center"/>
    </xf>
    <xf numFmtId="1" fontId="8" fillId="5" borderId="20" xfId="0" applyNumberFormat="1" applyFont="1" applyFill="1" applyBorder="1" applyAlignment="1">
      <alignment horizontal="center" vertical="center"/>
    </xf>
    <xf numFmtId="164" fontId="8" fillId="7" borderId="19" xfId="1" applyNumberFormat="1" applyFont="1" applyFill="1" applyBorder="1" applyAlignment="1">
      <alignment horizontal="center" vertical="center"/>
    </xf>
    <xf numFmtId="1" fontId="8" fillId="7" borderId="20" xfId="0" applyNumberFormat="1" applyFont="1" applyFill="1" applyBorder="1" applyAlignment="1">
      <alignment horizontal="center" vertical="center"/>
    </xf>
    <xf numFmtId="164" fontId="8" fillId="7" borderId="17" xfId="1" applyNumberFormat="1" applyFont="1" applyFill="1" applyBorder="1" applyAlignment="1">
      <alignment horizontal="center" vertical="center"/>
    </xf>
    <xf numFmtId="1" fontId="8" fillId="7" borderId="18" xfId="0" applyNumberFormat="1" applyFont="1" applyFill="1" applyBorder="1" applyAlignment="1">
      <alignment horizontal="center" vertical="center"/>
    </xf>
    <xf numFmtId="164" fontId="8" fillId="7" borderId="39" xfId="1" applyNumberFormat="1" applyFont="1" applyFill="1" applyBorder="1" applyAlignment="1">
      <alignment horizontal="center" vertical="center"/>
    </xf>
    <xf numFmtId="164" fontId="8" fillId="7" borderId="22" xfId="1" applyNumberFormat="1" applyFont="1" applyFill="1" applyBorder="1" applyAlignment="1">
      <alignment horizontal="center" vertical="center"/>
    </xf>
    <xf numFmtId="1" fontId="8" fillId="7" borderId="26" xfId="0" applyNumberFormat="1" applyFont="1" applyFill="1" applyBorder="1" applyAlignment="1">
      <alignment horizontal="center" vertical="center"/>
    </xf>
    <xf numFmtId="164" fontId="8" fillId="5" borderId="15" xfId="1" applyNumberFormat="1" applyFont="1" applyFill="1" applyBorder="1" applyAlignment="1">
      <alignment horizontal="center" vertical="center"/>
    </xf>
    <xf numFmtId="164" fontId="8" fillId="5" borderId="47" xfId="1" applyNumberFormat="1" applyFont="1" applyFill="1" applyBorder="1" applyAlignment="1">
      <alignment horizontal="center" vertical="center"/>
    </xf>
    <xf numFmtId="164" fontId="8" fillId="5" borderId="22" xfId="1" applyNumberFormat="1" applyFont="1" applyFill="1" applyBorder="1" applyAlignment="1">
      <alignment horizontal="center" vertical="center"/>
    </xf>
    <xf numFmtId="1" fontId="8" fillId="5" borderId="26" xfId="0" applyNumberFormat="1" applyFont="1" applyFill="1" applyBorder="1" applyAlignment="1">
      <alignment horizontal="center" vertical="center"/>
    </xf>
    <xf numFmtId="0" fontId="1" fillId="19" borderId="16" xfId="0" applyFont="1" applyFill="1" applyBorder="1"/>
    <xf numFmtId="164" fontId="8" fillId="5" borderId="2" xfId="1" applyNumberFormat="1" applyFont="1" applyFill="1" applyBorder="1" applyAlignment="1" applyProtection="1">
      <alignment vertical="center"/>
    </xf>
    <xf numFmtId="164" fontId="8" fillId="5" borderId="7" xfId="1" applyNumberFormat="1" applyFont="1" applyFill="1" applyBorder="1" applyAlignment="1" applyProtection="1">
      <alignment vertical="center"/>
    </xf>
    <xf numFmtId="164" fontId="8" fillId="5" borderId="3" xfId="1" applyNumberFormat="1" applyFont="1" applyFill="1" applyBorder="1" applyAlignment="1" applyProtection="1">
      <alignment vertical="center"/>
    </xf>
    <xf numFmtId="164" fontId="8" fillId="5" borderId="1" xfId="1" applyNumberFormat="1" applyFont="1" applyFill="1" applyBorder="1" applyAlignment="1" applyProtection="1">
      <alignment vertical="center"/>
    </xf>
    <xf numFmtId="164" fontId="8" fillId="5" borderId="1" xfId="1" applyNumberFormat="1" applyFont="1" applyFill="1" applyBorder="1" applyAlignment="1">
      <alignment vertical="center"/>
    </xf>
    <xf numFmtId="164" fontId="8" fillId="5" borderId="48" xfId="1" applyNumberFormat="1" applyFont="1" applyFill="1" applyBorder="1" applyAlignment="1">
      <alignment horizontal="center" vertical="center"/>
    </xf>
    <xf numFmtId="1" fontId="8" fillId="5" borderId="1" xfId="1" applyNumberFormat="1" applyFont="1" applyFill="1" applyBorder="1" applyAlignment="1">
      <alignment horizontal="center" vertical="center"/>
    </xf>
    <xf numFmtId="1" fontId="8" fillId="7" borderId="1" xfId="1" applyNumberFormat="1" applyFont="1" applyFill="1" applyBorder="1" applyAlignment="1">
      <alignment horizontal="center" vertical="center"/>
    </xf>
    <xf numFmtId="164" fontId="8" fillId="0" borderId="1" xfId="1" applyNumberFormat="1" applyFont="1" applyBorder="1" applyAlignment="1">
      <alignment horizontal="center" vertical="center"/>
    </xf>
    <xf numFmtId="1" fontId="3" fillId="5" borderId="15" xfId="0" applyNumberFormat="1" applyFont="1" applyFill="1" applyBorder="1" applyAlignment="1">
      <alignment horizontal="left" vertical="center" wrapText="1"/>
    </xf>
    <xf numFmtId="0" fontId="13" fillId="8" borderId="5" xfId="0" applyFont="1" applyFill="1" applyBorder="1" applyAlignment="1">
      <alignment horizontal="left"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0" borderId="1" xfId="0" applyFont="1" applyBorder="1" applyAlignment="1">
      <alignment horizontal="center" vertical="center"/>
    </xf>
    <xf numFmtId="0" fontId="15" fillId="16" borderId="1" xfId="0" applyFont="1" applyFill="1" applyBorder="1" applyAlignment="1">
      <alignment horizontal="center" vertical="center"/>
    </xf>
    <xf numFmtId="1" fontId="13" fillId="5" borderId="1" xfId="0" applyNumberFormat="1" applyFont="1" applyFill="1" applyBorder="1" applyAlignment="1">
      <alignment horizontal="center" wrapText="1"/>
    </xf>
    <xf numFmtId="1" fontId="13" fillId="5" borderId="1" xfId="0" applyNumberFormat="1" applyFont="1" applyFill="1" applyBorder="1" applyAlignment="1">
      <alignment horizontal="center" vertical="center" wrapText="1"/>
    </xf>
    <xf numFmtId="1" fontId="13" fillId="16" borderId="1" xfId="0" applyNumberFormat="1" applyFont="1" applyFill="1" applyBorder="1" applyAlignment="1">
      <alignment horizontal="center" vertical="center"/>
    </xf>
    <xf numFmtId="1" fontId="3" fillId="5" borderId="31" xfId="0" applyNumberFormat="1" applyFont="1" applyFill="1" applyBorder="1" applyAlignment="1">
      <alignment horizontal="left" vertical="center" wrapText="1"/>
    </xf>
    <xf numFmtId="1" fontId="3" fillId="5" borderId="5" xfId="0" applyNumberFormat="1" applyFont="1" applyFill="1" applyBorder="1" applyAlignment="1">
      <alignment horizontal="left" vertical="center" wrapText="1"/>
    </xf>
    <xf numFmtId="1" fontId="3" fillId="5" borderId="11" xfId="0" applyNumberFormat="1" applyFont="1" applyFill="1" applyBorder="1" applyAlignment="1">
      <alignment horizontal="left" vertical="center" wrapText="1"/>
    </xf>
    <xf numFmtId="0" fontId="6" fillId="0" borderId="1" xfId="0" applyFont="1" applyBorder="1" applyAlignment="1">
      <alignment vertical="center" wrapText="1"/>
    </xf>
    <xf numFmtId="0" fontId="9" fillId="5" borderId="11" xfId="0" applyFont="1" applyFill="1" applyBorder="1" applyAlignment="1">
      <alignment vertical="center"/>
    </xf>
    <xf numFmtId="0" fontId="9" fillId="5" borderId="6" xfId="0" applyFont="1" applyFill="1" applyBorder="1" applyAlignment="1">
      <alignment vertical="center"/>
    </xf>
    <xf numFmtId="0" fontId="13" fillId="7" borderId="1" xfId="0" applyFont="1" applyFill="1" applyBorder="1" applyAlignment="1">
      <alignment horizontal="center" vertical="center"/>
    </xf>
    <xf numFmtId="1" fontId="3" fillId="5" borderId="1" xfId="0" applyNumberFormat="1" applyFont="1" applyFill="1" applyBorder="1" applyAlignment="1">
      <alignment horizontal="left" vertical="center" wrapText="1"/>
    </xf>
    <xf numFmtId="0" fontId="0" fillId="0" borderId="3" xfId="0" applyBorder="1"/>
    <xf numFmtId="0" fontId="0" fillId="0" borderId="0" xfId="0" applyAlignment="1">
      <alignment horizontal="center" vertical="center"/>
    </xf>
    <xf numFmtId="0" fontId="12" fillId="7" borderId="1" xfId="0" applyFont="1" applyFill="1" applyBorder="1" applyAlignment="1">
      <alignment horizontal="center"/>
    </xf>
    <xf numFmtId="0" fontId="12" fillId="7" borderId="0" xfId="0" applyFont="1" applyFill="1" applyAlignment="1">
      <alignment horizontal="center"/>
    </xf>
    <xf numFmtId="0" fontId="12" fillId="7" borderId="1" xfId="0" applyFont="1" applyFill="1" applyBorder="1" applyAlignment="1">
      <alignment horizontal="left"/>
    </xf>
    <xf numFmtId="0" fontId="0" fillId="0" borderId="0" xfId="0" applyAlignment="1">
      <alignment horizontal="left"/>
    </xf>
    <xf numFmtId="0" fontId="0" fillId="0" borderId="0" xfId="0" applyAlignment="1">
      <alignment vertical="center"/>
    </xf>
    <xf numFmtId="164" fontId="8" fillId="7" borderId="7" xfId="1" applyNumberFormat="1" applyFont="1" applyFill="1" applyBorder="1" applyAlignment="1" applyProtection="1">
      <alignment horizontal="center" vertical="center"/>
    </xf>
    <xf numFmtId="164" fontId="8" fillId="7" borderId="3" xfId="1" applyNumberFormat="1" applyFont="1" applyFill="1" applyBorder="1" applyAlignment="1" applyProtection="1">
      <alignment horizontal="center" vertical="center"/>
    </xf>
    <xf numFmtId="164" fontId="8" fillId="7" borderId="12" xfId="1" applyNumberFormat="1" applyFont="1" applyFill="1" applyBorder="1" applyAlignment="1" applyProtection="1">
      <alignment vertical="center"/>
    </xf>
    <xf numFmtId="164" fontId="8" fillId="7" borderId="9" xfId="1" applyNumberFormat="1" applyFont="1" applyFill="1" applyBorder="1" applyAlignment="1" applyProtection="1">
      <alignment vertical="center"/>
    </xf>
    <xf numFmtId="164" fontId="8" fillId="7" borderId="8" xfId="1" applyNumberFormat="1" applyFont="1" applyFill="1" applyBorder="1" applyAlignment="1" applyProtection="1">
      <alignment vertical="center"/>
    </xf>
    <xf numFmtId="9" fontId="8" fillId="5" borderId="45" xfId="1" applyFont="1" applyFill="1" applyBorder="1" applyAlignment="1" applyProtection="1">
      <alignment vertical="top" wrapText="1"/>
    </xf>
    <xf numFmtId="164" fontId="8" fillId="7" borderId="5" xfId="1" applyNumberFormat="1" applyFont="1" applyFill="1" applyBorder="1" applyAlignment="1" applyProtection="1">
      <alignment horizontal="center" vertical="center"/>
    </xf>
    <xf numFmtId="9" fontId="8" fillId="7" borderId="45" xfId="1" applyFont="1" applyFill="1" applyBorder="1" applyAlignment="1" applyProtection="1">
      <alignment vertical="top" wrapText="1"/>
    </xf>
    <xf numFmtId="0" fontId="0" fillId="0" borderId="1" xfId="0" applyBorder="1" applyAlignment="1">
      <alignment horizont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1" fillId="0" borderId="1" xfId="0" applyFont="1" applyBorder="1"/>
    <xf numFmtId="0" fontId="1" fillId="5" borderId="1" xfId="0" applyFont="1" applyFill="1" applyBorder="1"/>
    <xf numFmtId="9" fontId="1" fillId="4" borderId="5" xfId="1" applyFont="1" applyFill="1" applyBorder="1" applyAlignment="1" applyProtection="1">
      <alignment vertical="center"/>
    </xf>
    <xf numFmtId="0" fontId="0" fillId="0" borderId="5" xfId="0" applyBorder="1" applyAlignment="1">
      <alignment horizontal="center"/>
    </xf>
    <xf numFmtId="0" fontId="0" fillId="0" borderId="5" xfId="0" applyBorder="1" applyAlignment="1">
      <alignment vertical="center" wrapText="1"/>
    </xf>
    <xf numFmtId="0" fontId="3"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9" fontId="1" fillId="2" borderId="5" xfId="1" applyFont="1" applyFill="1" applyBorder="1" applyAlignment="1" applyProtection="1">
      <alignment horizontal="right" vertical="center"/>
    </xf>
    <xf numFmtId="0" fontId="1" fillId="5" borderId="1" xfId="0" applyFont="1" applyFill="1" applyBorder="1" applyAlignment="1">
      <alignment horizontal="center"/>
    </xf>
    <xf numFmtId="0" fontId="1" fillId="5" borderId="5" xfId="0" applyFont="1" applyFill="1" applyBorder="1" applyAlignment="1">
      <alignment horizontal="center"/>
    </xf>
    <xf numFmtId="9" fontId="1" fillId="6" borderId="5" xfId="1" applyFont="1" applyFill="1" applyBorder="1" applyAlignment="1" applyProtection="1">
      <alignment vertical="center"/>
    </xf>
    <xf numFmtId="9" fontId="1" fillId="9" borderId="5" xfId="1" applyFont="1" applyFill="1" applyBorder="1" applyAlignment="1" applyProtection="1">
      <alignment vertical="center"/>
    </xf>
    <xf numFmtId="0" fontId="3" fillId="9" borderId="0" xfId="0" applyFont="1" applyFill="1" applyAlignment="1">
      <alignment horizontal="center" vertical="center" wrapText="1"/>
    </xf>
    <xf numFmtId="0" fontId="0" fillId="9" borderId="0" xfId="0" applyFill="1"/>
    <xf numFmtId="0" fontId="0" fillId="9" borderId="1" xfId="0" applyFill="1" applyBorder="1"/>
    <xf numFmtId="0" fontId="1" fillId="9" borderId="0" xfId="0" applyFont="1" applyFill="1" applyAlignment="1">
      <alignment horizontal="center"/>
    </xf>
    <xf numFmtId="0" fontId="1" fillId="0" borderId="1" xfId="0" applyFont="1" applyBorder="1" applyAlignment="1">
      <alignment horizontal="left"/>
    </xf>
    <xf numFmtId="0" fontId="3" fillId="17" borderId="1" xfId="0" applyFont="1" applyFill="1" applyBorder="1" applyAlignment="1">
      <alignment horizontal="center" vertical="center" wrapText="1"/>
    </xf>
    <xf numFmtId="0" fontId="1" fillId="5" borderId="1" xfId="0" applyFont="1" applyFill="1" applyBorder="1" applyAlignment="1">
      <alignment horizontal="left"/>
    </xf>
    <xf numFmtId="0" fontId="0" fillId="9" borderId="0" xfId="0" applyFill="1" applyAlignment="1">
      <alignment horizontal="left"/>
    </xf>
    <xf numFmtId="0" fontId="0" fillId="9" borderId="0" xfId="0" applyFill="1" applyAlignment="1">
      <alignment horizontal="center"/>
    </xf>
    <xf numFmtId="0" fontId="21" fillId="0" borderId="0" xfId="0" applyFont="1"/>
    <xf numFmtId="0" fontId="12" fillId="20" borderId="1" xfId="0" applyFont="1" applyFill="1" applyBorder="1" applyAlignment="1">
      <alignment horizontal="center" vertical="center"/>
    </xf>
    <xf numFmtId="0" fontId="12" fillId="7" borderId="1" xfId="0" applyFont="1" applyFill="1" applyBorder="1" applyAlignment="1">
      <alignment horizontal="center" vertical="center"/>
    </xf>
    <xf numFmtId="0" fontId="0" fillId="7" borderId="1" xfId="0" applyFill="1" applyBorder="1" applyAlignment="1">
      <alignment horizontal="left"/>
    </xf>
    <xf numFmtId="3" fontId="0" fillId="0" borderId="1" xfId="0" applyNumberFormat="1" applyBorder="1"/>
    <xf numFmtId="0" fontId="0" fillId="2" borderId="1" xfId="0" applyFill="1" applyBorder="1" applyAlignment="1">
      <alignment horizontal="left"/>
    </xf>
    <xf numFmtId="0" fontId="12" fillId="21" borderId="1" xfId="0" applyFont="1" applyFill="1" applyBorder="1" applyAlignment="1">
      <alignment horizontal="left"/>
    </xf>
    <xf numFmtId="0" fontId="21" fillId="9" borderId="0" xfId="0" applyFont="1" applyFill="1"/>
    <xf numFmtId="0" fontId="24" fillId="9" borderId="0" xfId="0" applyFont="1" applyFill="1" applyAlignment="1">
      <alignment horizontal="center" vertical="center" textRotation="255"/>
    </xf>
    <xf numFmtId="0" fontId="1" fillId="0" borderId="6" xfId="0" applyFont="1" applyBorder="1" applyAlignment="1">
      <alignment horizontal="left" vertical="center" wrapText="1"/>
    </xf>
    <xf numFmtId="0" fontId="0" fillId="0" borderId="6" xfId="0" applyBorder="1" applyAlignment="1">
      <alignment horizontal="left"/>
    </xf>
    <xf numFmtId="0" fontId="0" fillId="0" borderId="6" xfId="0" applyBorder="1"/>
    <xf numFmtId="3" fontId="12" fillId="10" borderId="1" xfId="0" applyNumberFormat="1" applyFont="1" applyFill="1" applyBorder="1"/>
    <xf numFmtId="3" fontId="12" fillId="0" borderId="1" xfId="0" applyNumberFormat="1" applyFont="1" applyBorder="1"/>
    <xf numFmtId="0" fontId="0" fillId="5" borderId="0" xfId="0" applyFill="1"/>
    <xf numFmtId="164" fontId="0" fillId="0" borderId="0" xfId="0" applyNumberFormat="1"/>
    <xf numFmtId="0" fontId="0" fillId="0" borderId="0" xfId="0" applyAlignment="1">
      <alignment horizontal="left" vertical="center"/>
    </xf>
    <xf numFmtId="0" fontId="12" fillId="14" borderId="1" xfId="0" applyFont="1" applyFill="1" applyBorder="1" applyAlignment="1">
      <alignment horizontal="center" vertical="center"/>
    </xf>
    <xf numFmtId="1" fontId="12" fillId="11" borderId="1" xfId="0" applyNumberFormat="1" applyFont="1" applyFill="1" applyBorder="1" applyAlignment="1">
      <alignment horizontal="center" vertical="center"/>
    </xf>
    <xf numFmtId="0" fontId="28"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left" vertical="center" wrapText="1"/>
    </xf>
    <xf numFmtId="164" fontId="26" fillId="5" borderId="1" xfId="1" applyNumberFormat="1" applyFont="1" applyFill="1" applyBorder="1" applyAlignment="1" applyProtection="1">
      <alignment horizontal="center" vertical="center"/>
    </xf>
    <xf numFmtId="2" fontId="26" fillId="5" borderId="1" xfId="0" applyNumberFormat="1" applyFont="1" applyFill="1" applyBorder="1" applyAlignment="1">
      <alignment horizontal="center" vertical="center"/>
    </xf>
    <xf numFmtId="164" fontId="28" fillId="7" borderId="1" xfId="1" applyNumberFormat="1" applyFont="1" applyFill="1" applyBorder="1" applyAlignment="1" applyProtection="1">
      <alignment horizontal="center" vertical="center"/>
    </xf>
    <xf numFmtId="1" fontId="28" fillId="5" borderId="1" xfId="0" applyNumberFormat="1" applyFont="1" applyFill="1" applyBorder="1" applyAlignment="1">
      <alignment horizontal="center" vertical="center"/>
    </xf>
    <xf numFmtId="164" fontId="28" fillId="5" borderId="1" xfId="1" applyNumberFormat="1" applyFont="1" applyFill="1" applyBorder="1" applyAlignment="1" applyProtection="1">
      <alignment horizontal="center" vertical="center"/>
    </xf>
    <xf numFmtId="0" fontId="0" fillId="7" borderId="3" xfId="0" applyFill="1" applyBorder="1" applyAlignment="1">
      <alignment horizontal="left" vertical="center" wrapText="1"/>
    </xf>
    <xf numFmtId="0" fontId="0" fillId="7" borderId="3" xfId="0" applyFill="1" applyBorder="1" applyAlignment="1">
      <alignment horizontal="center" vertical="center" wrapText="1"/>
    </xf>
    <xf numFmtId="164" fontId="26" fillId="7" borderId="1" xfId="1" applyNumberFormat="1" applyFont="1" applyFill="1" applyBorder="1" applyAlignment="1" applyProtection="1">
      <alignment horizontal="center" vertical="center"/>
    </xf>
    <xf numFmtId="1" fontId="28" fillId="7" borderId="1" xfId="0" applyNumberFormat="1" applyFont="1" applyFill="1" applyBorder="1" applyAlignment="1">
      <alignment horizontal="center" vertical="center"/>
    </xf>
    <xf numFmtId="0" fontId="12" fillId="7" borderId="15" xfId="0" applyFont="1" applyFill="1" applyBorder="1" applyAlignment="1">
      <alignment horizontal="left" vertical="center" wrapText="1"/>
    </xf>
    <xf numFmtId="0" fontId="26" fillId="7"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applyAlignment="1">
      <alignment horizontal="center" vertical="center" wrapText="1"/>
    </xf>
    <xf numFmtId="2" fontId="26" fillId="7" borderId="1" xfId="0" applyNumberFormat="1" applyFont="1" applyFill="1" applyBorder="1" applyAlignment="1">
      <alignment horizontal="center" vertical="center"/>
    </xf>
    <xf numFmtId="164" fontId="0" fillId="7" borderId="1" xfId="1" applyNumberFormat="1" applyFont="1" applyFill="1" applyBorder="1" applyAlignment="1" applyProtection="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26" fillId="7" borderId="1" xfId="0" applyFont="1" applyFill="1" applyBorder="1" applyAlignment="1">
      <alignment horizontal="left" vertical="center" wrapText="1"/>
    </xf>
    <xf numFmtId="0" fontId="0" fillId="0" borderId="1" xfId="0" applyBorder="1" applyAlignment="1">
      <alignment horizontal="left" vertical="center" wrapText="1"/>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1" fontId="28" fillId="0" borderId="1" xfId="0" applyNumberFormat="1" applyFont="1" applyBorder="1" applyAlignment="1">
      <alignment horizontal="center" vertical="center"/>
    </xf>
    <xf numFmtId="164" fontId="0" fillId="5" borderId="1" xfId="1" applyNumberFormat="1" applyFont="1" applyFill="1" applyBorder="1" applyAlignment="1" applyProtection="1">
      <alignment horizontal="center" vertical="center"/>
    </xf>
    <xf numFmtId="0" fontId="0" fillId="5" borderId="1" xfId="0" applyFill="1" applyBorder="1" applyAlignment="1">
      <alignment horizontal="left" vertical="center"/>
    </xf>
    <xf numFmtId="0" fontId="26" fillId="0" borderId="1" xfId="0" applyFont="1" applyBorder="1" applyAlignment="1">
      <alignment horizontal="center" vertical="center" wrapText="1"/>
    </xf>
    <xf numFmtId="0" fontId="12" fillId="7" borderId="1" xfId="0" applyFont="1" applyFill="1" applyBorder="1" applyAlignment="1">
      <alignment horizontal="left" vertical="center" wrapText="1"/>
    </xf>
    <xf numFmtId="0" fontId="0" fillId="5" borderId="1" xfId="0" applyFill="1" applyBorder="1" applyAlignment="1">
      <alignment horizontal="center" vertical="center"/>
    </xf>
    <xf numFmtId="0" fontId="0" fillId="7" borderId="1" xfId="0" applyFill="1" applyBorder="1" applyAlignment="1">
      <alignment horizontal="center" vertical="center"/>
    </xf>
    <xf numFmtId="1" fontId="12" fillId="14" borderId="1" xfId="0" applyNumberFormat="1" applyFont="1" applyFill="1" applyBorder="1" applyAlignment="1">
      <alignment horizontal="center" vertical="center" wrapText="1"/>
    </xf>
    <xf numFmtId="0" fontId="0" fillId="7" borderId="1" xfId="0" applyFill="1" applyBorder="1" applyAlignment="1">
      <alignment horizontal="left" vertical="center"/>
    </xf>
    <xf numFmtId="0" fontId="12" fillId="5" borderId="1" xfId="0" applyFont="1" applyFill="1" applyBorder="1" applyAlignment="1">
      <alignment horizontal="left" vertical="center" wrapText="1"/>
    </xf>
    <xf numFmtId="0" fontId="26" fillId="7" borderId="2" xfId="0" applyFont="1" applyFill="1" applyBorder="1" applyAlignment="1">
      <alignment horizontal="left" vertical="center" wrapText="1"/>
    </xf>
    <xf numFmtId="0" fontId="0" fillId="7" borderId="2" xfId="0" applyFill="1" applyBorder="1" applyAlignment="1">
      <alignment horizontal="left" vertical="center" wrapText="1"/>
    </xf>
    <xf numFmtId="9" fontId="0" fillId="9" borderId="1" xfId="0" applyNumberFormat="1" applyFill="1" applyBorder="1" applyAlignment="1">
      <alignment horizontal="center"/>
    </xf>
    <xf numFmtId="0" fontId="28" fillId="14"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horizontal="left" wrapText="1"/>
    </xf>
    <xf numFmtId="0" fontId="26" fillId="7" borderId="1" xfId="0" applyFont="1"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applyAlignment="1">
      <alignment horizontal="center"/>
    </xf>
    <xf numFmtId="0" fontId="0" fillId="12" borderId="1" xfId="0" applyFill="1" applyBorder="1"/>
    <xf numFmtId="0" fontId="0" fillId="13" borderId="1" xfId="0" applyFill="1" applyBorder="1" applyAlignment="1">
      <alignment horizontal="center" vertical="center"/>
    </xf>
    <xf numFmtId="0" fontId="28" fillId="13" borderId="1" xfId="0" applyFont="1" applyFill="1" applyBorder="1" applyAlignment="1">
      <alignment horizontal="center" vertical="center"/>
    </xf>
    <xf numFmtId="1" fontId="12" fillId="13" borderId="1" xfId="0" applyNumberFormat="1" applyFont="1" applyFill="1" applyBorder="1" applyAlignment="1">
      <alignment horizontal="center" vertical="center"/>
    </xf>
    <xf numFmtId="0" fontId="0" fillId="13" borderId="1" xfId="0" applyFill="1" applyBorder="1"/>
    <xf numFmtId="9" fontId="26" fillId="5" borderId="1" xfId="1" applyFont="1" applyFill="1" applyBorder="1" applyAlignment="1" applyProtection="1">
      <alignment horizontal="center" vertical="center"/>
    </xf>
    <xf numFmtId="0" fontId="0" fillId="7" borderId="1" xfId="0" applyFill="1" applyBorder="1" applyAlignment="1">
      <alignment horizontal="justify" vertical="center" wrapText="1"/>
    </xf>
    <xf numFmtId="1" fontId="26" fillId="5" borderId="0" xfId="0" applyNumberFormat="1" applyFont="1" applyFill="1" applyAlignment="1">
      <alignment horizontal="center" vertical="center"/>
    </xf>
    <xf numFmtId="0" fontId="26" fillId="0" borderId="0" xfId="0" applyFont="1"/>
    <xf numFmtId="0" fontId="0" fillId="0" borderId="1" xfId="0" applyBorder="1" applyAlignment="1">
      <alignment horizontal="justify"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28" fillId="0" borderId="0" xfId="0" applyFont="1" applyAlignment="1">
      <alignment horizontal="center" vertical="center"/>
    </xf>
    <xf numFmtId="0" fontId="0" fillId="0" borderId="1" xfId="0" applyBorder="1" applyAlignment="1">
      <alignment vertical="center"/>
    </xf>
    <xf numFmtId="0" fontId="12" fillId="8" borderId="1" xfId="0" applyFont="1" applyFill="1" applyBorder="1" applyAlignment="1">
      <alignment horizontal="center" vertical="center" wrapText="1"/>
    </xf>
    <xf numFmtId="1" fontId="2" fillId="5" borderId="1" xfId="2" applyNumberFormat="1" applyFill="1" applyBorder="1" applyAlignment="1">
      <alignment horizontal="center" vertical="center" wrapText="1"/>
    </xf>
    <xf numFmtId="0" fontId="1" fillId="5" borderId="0" xfId="0" applyFont="1" applyFill="1"/>
    <xf numFmtId="0" fontId="0" fillId="0" borderId="1" xfId="0" applyBorder="1" applyAlignment="1">
      <alignment horizontal="left"/>
    </xf>
    <xf numFmtId="2" fontId="17" fillId="3" borderId="1" xfId="0" applyNumberFormat="1" applyFont="1" applyFill="1" applyBorder="1" applyAlignment="1">
      <alignment horizontal="center" vertical="center" wrapText="1"/>
    </xf>
    <xf numFmtId="0" fontId="0" fillId="17" borderId="1" xfId="0" applyFill="1" applyBorder="1"/>
    <xf numFmtId="0" fontId="0" fillId="0" borderId="3" xfId="0" applyBorder="1" applyAlignment="1">
      <alignment horizontal="left"/>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center" vertical="center" wrapText="1"/>
    </xf>
    <xf numFmtId="14" fontId="0" fillId="0" borderId="1" xfId="0" applyNumberFormat="1" applyBorder="1"/>
    <xf numFmtId="0" fontId="0" fillId="0" borderId="1" xfId="0" applyBorder="1" applyAlignment="1" applyProtection="1">
      <alignment horizontal="left"/>
      <protection locked="0"/>
    </xf>
    <xf numFmtId="0" fontId="0" fillId="5" borderId="1" xfId="0" applyFill="1" applyBorder="1" applyAlignment="1" applyProtection="1">
      <alignment horizontal="left"/>
      <protection locked="0"/>
    </xf>
    <xf numFmtId="14" fontId="0" fillId="0" borderId="1" xfId="0" applyNumberFormat="1" applyBorder="1" applyAlignment="1" applyProtection="1">
      <alignment horizontal="left"/>
      <protection locked="0"/>
    </xf>
    <xf numFmtId="1" fontId="0" fillId="0" borderId="1" xfId="0" applyNumberFormat="1" applyBorder="1" applyAlignment="1" applyProtection="1">
      <alignment horizontal="left"/>
      <protection locked="0"/>
    </xf>
    <xf numFmtId="0" fontId="28" fillId="7" borderId="5"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19" xfId="0" applyFont="1" applyFill="1" applyBorder="1"/>
    <xf numFmtId="0" fontId="12" fillId="8" borderId="19" xfId="0" applyFont="1" applyFill="1" applyBorder="1" applyAlignment="1">
      <alignment horizontal="center" vertical="center"/>
    </xf>
    <xf numFmtId="0" fontId="0" fillId="2" borderId="19" xfId="0" applyFill="1" applyBorder="1"/>
    <xf numFmtId="0" fontId="0" fillId="4" borderId="19" xfId="0" applyFill="1" applyBorder="1"/>
    <xf numFmtId="0" fontId="0" fillId="6" borderId="39" xfId="0" applyFill="1" applyBorder="1"/>
    <xf numFmtId="0" fontId="35" fillId="0" borderId="1" xfId="0" applyFont="1" applyBorder="1" applyAlignment="1">
      <alignment horizontal="center" vertical="center"/>
    </xf>
    <xf numFmtId="0" fontId="32" fillId="5" borderId="0" xfId="0" applyFont="1" applyFill="1" applyAlignment="1">
      <alignment horizontal="center"/>
    </xf>
    <xf numFmtId="0" fontId="32" fillId="5" borderId="0" xfId="0" applyFont="1" applyFill="1" applyAlignment="1">
      <alignment vertical="top"/>
    </xf>
    <xf numFmtId="0" fontId="0" fillId="5" borderId="0" xfId="0" applyFill="1" applyAlignment="1" applyProtection="1">
      <alignment vertical="top" wrapText="1"/>
      <protection locked="0"/>
    </xf>
    <xf numFmtId="0" fontId="12" fillId="5" borderId="0" xfId="0" applyFont="1" applyFill="1" applyAlignment="1">
      <alignment horizontal="center"/>
    </xf>
    <xf numFmtId="0" fontId="17" fillId="5" borderId="0" xfId="0" applyFont="1" applyFill="1" applyAlignment="1">
      <alignment horizontal="center" vertical="center" wrapText="1"/>
    </xf>
    <xf numFmtId="0" fontId="0" fillId="5" borderId="0" xfId="0" applyFill="1" applyAlignment="1" applyProtection="1">
      <alignment horizontal="left"/>
      <protection locked="0"/>
    </xf>
    <xf numFmtId="0" fontId="12" fillId="8" borderId="19" xfId="0" applyFont="1" applyFill="1" applyBorder="1" applyAlignment="1">
      <alignment vertical="center"/>
    </xf>
    <xf numFmtId="1" fontId="12" fillId="17" borderId="1" xfId="0" applyNumberFormat="1" applyFont="1" applyFill="1" applyBorder="1" applyAlignment="1">
      <alignment horizontal="center" vertical="center"/>
    </xf>
    <xf numFmtId="0" fontId="0" fillId="11" borderId="1" xfId="0" applyFill="1" applyBorder="1" applyAlignment="1">
      <alignment vertical="center"/>
    </xf>
    <xf numFmtId="3" fontId="0" fillId="11" borderId="1" xfId="0" quotePrefix="1" applyNumberFormat="1" applyFill="1" applyBorder="1" applyAlignment="1">
      <alignment vertical="center"/>
    </xf>
    <xf numFmtId="3" fontId="0" fillId="11" borderId="1" xfId="0" applyNumberFormat="1" applyFill="1" applyBorder="1" applyAlignment="1">
      <alignment vertical="center"/>
    </xf>
    <xf numFmtId="1" fontId="12" fillId="8" borderId="1" xfId="0" applyNumberFormat="1" applyFont="1" applyFill="1" applyBorder="1" applyAlignment="1">
      <alignment horizontal="center" vertical="center"/>
    </xf>
    <xf numFmtId="3" fontId="12" fillId="8" borderId="1" xfId="0" applyNumberFormat="1" applyFont="1" applyFill="1" applyBorder="1" applyAlignment="1">
      <alignment vertical="center"/>
    </xf>
    <xf numFmtId="1" fontId="0" fillId="0" borderId="0" xfId="0" applyNumberFormat="1" applyAlignment="1">
      <alignment vertical="center"/>
    </xf>
    <xf numFmtId="0" fontId="12" fillId="7" borderId="0" xfId="0" applyFont="1" applyFill="1" applyAlignment="1">
      <alignment vertical="center" wrapText="1"/>
    </xf>
    <xf numFmtId="0" fontId="12" fillId="5" borderId="13" xfId="0" applyFont="1" applyFill="1" applyBorder="1" applyAlignment="1">
      <alignment vertical="center" wrapText="1"/>
    </xf>
    <xf numFmtId="0" fontId="12"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7" borderId="2" xfId="0" applyFont="1" applyFill="1" applyBorder="1" applyAlignment="1">
      <alignment horizontal="center" vertical="center" wrapText="1"/>
    </xf>
    <xf numFmtId="0" fontId="12" fillId="7" borderId="5" xfId="0" applyFont="1" applyFill="1" applyBorder="1" applyAlignment="1">
      <alignment horizontal="center" vertical="center"/>
    </xf>
    <xf numFmtId="0" fontId="28" fillId="5" borderId="5" xfId="0" applyFont="1" applyFill="1" applyBorder="1" applyAlignment="1">
      <alignment horizontal="center" vertical="center" wrapText="1"/>
    </xf>
    <xf numFmtId="164" fontId="8" fillId="5" borderId="12" xfId="1" applyNumberFormat="1" applyFont="1" applyFill="1" applyBorder="1" applyAlignment="1" applyProtection="1">
      <alignment horizontal="right" vertical="center"/>
    </xf>
    <xf numFmtId="164" fontId="8" fillId="5" borderId="9" xfId="1" applyNumberFormat="1" applyFont="1" applyFill="1" applyBorder="1" applyAlignment="1" applyProtection="1">
      <alignment horizontal="right" vertical="center"/>
    </xf>
    <xf numFmtId="164" fontId="8" fillId="5" borderId="8" xfId="1" applyNumberFormat="1" applyFont="1" applyFill="1" applyBorder="1" applyAlignment="1" applyProtection="1">
      <alignment horizontal="right" vertical="center"/>
    </xf>
    <xf numFmtId="0" fontId="12" fillId="5"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164" fontId="8" fillId="7" borderId="12" xfId="1" applyNumberFormat="1" applyFont="1" applyFill="1" applyBorder="1" applyAlignment="1" applyProtection="1">
      <alignment horizontal="right" vertical="center"/>
    </xf>
    <xf numFmtId="164" fontId="0" fillId="0" borderId="1" xfId="1" applyNumberFormat="1" applyFont="1" applyBorder="1"/>
    <xf numFmtId="164" fontId="0" fillId="0" borderId="0" xfId="1" applyNumberFormat="1" applyFont="1"/>
    <xf numFmtId="0" fontId="26" fillId="7" borderId="1" xfId="0" applyFont="1" applyFill="1" applyBorder="1"/>
    <xf numFmtId="164" fontId="26" fillId="7" borderId="1" xfId="1" applyNumberFormat="1" applyFont="1" applyFill="1" applyBorder="1"/>
    <xf numFmtId="0" fontId="12" fillId="7" borderId="2" xfId="0" applyFont="1" applyFill="1" applyBorder="1" applyAlignment="1">
      <alignment horizontal="center"/>
    </xf>
    <xf numFmtId="0" fontId="0" fillId="7" borderId="1" xfId="0" applyFill="1" applyBorder="1"/>
    <xf numFmtId="164" fontId="0" fillId="7" borderId="1" xfId="1" applyNumberFormat="1" applyFont="1" applyFill="1" applyBorder="1"/>
    <xf numFmtId="164" fontId="0" fillId="0" borderId="1" xfId="0" applyNumberFormat="1" applyBorder="1"/>
    <xf numFmtId="165" fontId="0" fillId="0" borderId="0" xfId="0" applyNumberFormat="1"/>
    <xf numFmtId="1" fontId="0" fillId="0" borderId="1" xfId="0" applyNumberFormat="1" applyBorder="1" applyAlignment="1">
      <alignment horizontal="left"/>
    </xf>
    <xf numFmtId="0" fontId="0" fillId="0" borderId="0" xfId="0" applyAlignment="1">
      <alignment vertical="center" wrapText="1"/>
    </xf>
    <xf numFmtId="9" fontId="0" fillId="0" borderId="0" xfId="0" applyNumberFormat="1"/>
    <xf numFmtId="2" fontId="0" fillId="0" borderId="0" xfId="0" applyNumberFormat="1"/>
    <xf numFmtId="2"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14"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wrapText="1"/>
    </xf>
    <xf numFmtId="0" fontId="0" fillId="0" borderId="9" xfId="0" applyBorder="1"/>
    <xf numFmtId="0" fontId="0" fillId="5" borderId="5" xfId="0" applyFill="1" applyBorder="1" applyAlignment="1">
      <alignment horizontal="left"/>
    </xf>
    <xf numFmtId="0" fontId="35" fillId="0" borderId="3" xfId="0" applyFont="1" applyBorder="1" applyAlignment="1">
      <alignment horizontal="center" vertical="center"/>
    </xf>
    <xf numFmtId="0" fontId="3" fillId="7" borderId="1" xfId="0" applyFont="1" applyFill="1" applyBorder="1" applyAlignment="1">
      <alignment horizontal="center" vertical="center"/>
    </xf>
    <xf numFmtId="0" fontId="3" fillId="0" borderId="1" xfId="0" applyFont="1" applyBorder="1" applyAlignment="1">
      <alignment horizontal="center"/>
    </xf>
    <xf numFmtId="0" fontId="12" fillId="9" borderId="0" xfId="0" applyFont="1" applyFill="1" applyAlignment="1">
      <alignment horizontal="center"/>
    </xf>
    <xf numFmtId="0" fontId="12" fillId="0" borderId="0" xfId="0" applyFont="1" applyAlignment="1">
      <alignment horizontal="center"/>
    </xf>
    <xf numFmtId="0" fontId="12" fillId="8" borderId="36" xfId="0" applyFont="1" applyFill="1" applyBorder="1"/>
    <xf numFmtId="0" fontId="0" fillId="17" borderId="0" xfId="0" applyFill="1"/>
    <xf numFmtId="0" fontId="0" fillId="17" borderId="0" xfId="0" applyFill="1" applyAlignment="1">
      <alignment horizontal="center"/>
    </xf>
    <xf numFmtId="14" fontId="0" fillId="17" borderId="0" xfId="0" applyNumberFormat="1" applyFill="1"/>
    <xf numFmtId="0" fontId="0" fillId="17" borderId="0" xfId="0" applyFill="1" applyAlignment="1">
      <alignment horizontal="left"/>
    </xf>
    <xf numFmtId="0" fontId="42" fillId="0" borderId="0" xfId="0" applyFont="1"/>
    <xf numFmtId="0" fontId="42" fillId="5" borderId="0" xfId="0" applyFont="1" applyFill="1"/>
    <xf numFmtId="0" fontId="42" fillId="5" borderId="0" xfId="0" applyFont="1" applyFill="1" applyAlignment="1">
      <alignment horizontal="justify" vertical="center"/>
    </xf>
    <xf numFmtId="0" fontId="11" fillId="5" borderId="2" xfId="0" applyFont="1" applyFill="1" applyBorder="1" applyAlignment="1">
      <alignment horizontal="justify"/>
    </xf>
    <xf numFmtId="0" fontId="41" fillId="5" borderId="7" xfId="0" applyFont="1" applyFill="1" applyBorder="1" applyAlignment="1">
      <alignment horizontal="center"/>
    </xf>
    <xf numFmtId="0" fontId="11" fillId="5" borderId="7" xfId="0" applyFont="1" applyFill="1" applyBorder="1" applyAlignment="1">
      <alignment horizontal="justify" vertical="center"/>
    </xf>
    <xf numFmtId="0" fontId="11" fillId="5" borderId="3" xfId="0" applyFont="1" applyFill="1" applyBorder="1" applyAlignment="1">
      <alignment horizontal="justify" vertical="center"/>
    </xf>
    <xf numFmtId="0" fontId="41" fillId="5" borderId="7" xfId="0" applyFont="1" applyFill="1" applyBorder="1" applyAlignment="1">
      <alignment horizontal="center" vertical="center"/>
    </xf>
    <xf numFmtId="0" fontId="41" fillId="5" borderId="2" xfId="0" applyFont="1" applyFill="1" applyBorder="1" applyAlignment="1">
      <alignment horizontal="center" vertical="center"/>
    </xf>
    <xf numFmtId="0" fontId="41" fillId="5" borderId="3" xfId="0" applyFont="1" applyFill="1" applyBorder="1" applyAlignment="1">
      <alignment horizontal="center" vertical="center"/>
    </xf>
    <xf numFmtId="0" fontId="41" fillId="5" borderId="7" xfId="0" applyFont="1" applyFill="1" applyBorder="1" applyAlignment="1">
      <alignment horizontal="left" vertical="center"/>
    </xf>
    <xf numFmtId="0" fontId="11" fillId="5" borderId="7" xfId="0" applyFont="1" applyFill="1" applyBorder="1" applyAlignment="1">
      <alignment horizontal="justify" vertical="center" wrapText="1"/>
    </xf>
    <xf numFmtId="0" fontId="11" fillId="5" borderId="7" xfId="0" applyFont="1" applyFill="1" applyBorder="1" applyAlignment="1">
      <alignment horizontal="justify" wrapText="1"/>
    </xf>
    <xf numFmtId="0" fontId="11" fillId="5" borderId="0" xfId="0" applyFont="1" applyFill="1" applyAlignment="1">
      <alignment horizontal="justify" vertical="center"/>
    </xf>
    <xf numFmtId="0" fontId="41" fillId="5" borderId="2" xfId="0" applyFont="1" applyFill="1" applyBorder="1" applyAlignment="1">
      <alignment horizontal="left" vertical="center"/>
    </xf>
    <xf numFmtId="0" fontId="41" fillId="5" borderId="7" xfId="0" applyFont="1" applyFill="1" applyBorder="1" applyAlignment="1">
      <alignment horizontal="justify" vertical="center"/>
    </xf>
    <xf numFmtId="0" fontId="43" fillId="5" borderId="7" xfId="0" applyFont="1" applyFill="1" applyBorder="1" applyAlignment="1">
      <alignment horizontal="justify" vertical="center"/>
    </xf>
    <xf numFmtId="0" fontId="11" fillId="5" borderId="2" xfId="0" applyFont="1" applyFill="1" applyBorder="1" applyAlignment="1">
      <alignment horizontal="justify" vertical="center"/>
    </xf>
    <xf numFmtId="0" fontId="11" fillId="5" borderId="0" xfId="0" applyFont="1" applyFill="1" applyAlignment="1">
      <alignment horizontal="justify"/>
    </xf>
    <xf numFmtId="3" fontId="0" fillId="11" borderId="5" xfId="0" applyNumberFormat="1" applyFill="1" applyBorder="1" applyAlignment="1">
      <alignment vertical="center"/>
    </xf>
    <xf numFmtId="3" fontId="0" fillId="11" borderId="5" xfId="0" quotePrefix="1" applyNumberFormat="1" applyFill="1" applyBorder="1" applyAlignment="1">
      <alignment vertical="center"/>
    </xf>
    <xf numFmtId="3" fontId="12" fillId="8" borderId="5" xfId="0" applyNumberFormat="1" applyFont="1" applyFill="1" applyBorder="1" applyAlignment="1">
      <alignment vertical="center"/>
    </xf>
    <xf numFmtId="1" fontId="12" fillId="14"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5" borderId="5" xfId="0" applyFont="1" applyFill="1" applyBorder="1" applyAlignment="1">
      <alignment vertical="center"/>
    </xf>
    <xf numFmtId="0" fontId="14" fillId="0" borderId="1" xfId="0" applyFont="1" applyBorder="1" applyAlignment="1">
      <alignment horizontal="center"/>
    </xf>
    <xf numFmtId="0" fontId="14" fillId="0" borderId="1" xfId="0" applyFont="1" applyBorder="1" applyAlignment="1">
      <alignment horizontal="left"/>
    </xf>
    <xf numFmtId="1" fontId="14" fillId="0" borderId="1" xfId="0" applyNumberFormat="1" applyFont="1" applyBorder="1" applyAlignment="1">
      <alignment horizontal="center"/>
    </xf>
    <xf numFmtId="0" fontId="14" fillId="8" borderId="1" xfId="0" applyFont="1" applyFill="1" applyBorder="1" applyAlignment="1">
      <alignment horizontal="left"/>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xf>
    <xf numFmtId="1" fontId="13" fillId="22" borderId="1" xfId="0" applyNumberFormat="1" applyFont="1" applyFill="1" applyBorder="1" applyAlignment="1">
      <alignment horizontal="center"/>
    </xf>
    <xf numFmtId="0" fontId="13" fillId="23" borderId="1" xfId="0" applyFont="1" applyFill="1" applyBorder="1" applyAlignment="1">
      <alignment horizontal="center"/>
    </xf>
    <xf numFmtId="0" fontId="13" fillId="8" borderId="1" xfId="0" applyFont="1" applyFill="1" applyBorder="1" applyAlignment="1">
      <alignment horizontal="center"/>
    </xf>
    <xf numFmtId="0" fontId="12" fillId="3" borderId="1" xfId="0" applyFont="1" applyFill="1" applyBorder="1" applyAlignment="1">
      <alignment horizontal="center" vertical="top" wrapText="1"/>
    </xf>
    <xf numFmtId="1" fontId="12" fillId="14" borderId="1" xfId="0" applyNumberFormat="1" applyFont="1" applyFill="1" applyBorder="1" applyAlignment="1">
      <alignment vertical="center" wrapText="1"/>
    </xf>
    <xf numFmtId="0" fontId="12" fillId="8" borderId="1" xfId="0" applyFont="1" applyFill="1" applyBorder="1" applyAlignment="1">
      <alignment vertical="center"/>
    </xf>
    <xf numFmtId="0" fontId="0" fillId="8" borderId="1" xfId="0" applyFill="1" applyBorder="1" applyAlignment="1">
      <alignment horizontal="center" vertical="center" wrapText="1"/>
    </xf>
    <xf numFmtId="0" fontId="28" fillId="8" borderId="1" xfId="0" applyFont="1" applyFill="1" applyBorder="1" applyAlignment="1">
      <alignment horizontal="center" vertical="center" wrapText="1"/>
    </xf>
    <xf numFmtId="0" fontId="39" fillId="8" borderId="1" xfId="0" applyFont="1" applyFill="1" applyBorder="1" applyAlignment="1">
      <alignment horizontal="center" vertical="center"/>
    </xf>
    <xf numFmtId="0" fontId="12" fillId="14" borderId="1" xfId="0" applyFont="1" applyFill="1" applyBorder="1" applyAlignment="1">
      <alignment vertical="center"/>
    </xf>
    <xf numFmtId="0" fontId="26" fillId="9" borderId="1" xfId="0" applyFont="1" applyFill="1" applyBorder="1" applyAlignment="1">
      <alignment horizontal="center" vertical="center"/>
    </xf>
    <xf numFmtId="0" fontId="26" fillId="5" borderId="1" xfId="0" applyFont="1" applyFill="1" applyBorder="1" applyAlignment="1" applyProtection="1">
      <alignment horizontal="left" vertical="center" wrapText="1"/>
      <protection locked="0"/>
    </xf>
    <xf numFmtId="9" fontId="28" fillId="5" borderId="1" xfId="1" applyFont="1" applyFill="1" applyBorder="1" applyAlignment="1" applyProtection="1">
      <alignment vertical="top" wrapText="1"/>
    </xf>
    <xf numFmtId="0" fontId="26" fillId="5" borderId="1" xfId="0" applyFont="1" applyFill="1" applyBorder="1" applyAlignment="1" applyProtection="1">
      <alignment horizontal="center" vertical="center"/>
      <protection locked="0"/>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horizontal="left" vertical="center" wrapText="1"/>
      <protection locked="0"/>
    </xf>
    <xf numFmtId="9" fontId="28" fillId="3" borderId="1" xfId="1" applyFont="1" applyFill="1" applyBorder="1" applyAlignment="1" applyProtection="1">
      <alignment vertical="top" wrapText="1"/>
    </xf>
    <xf numFmtId="9" fontId="28" fillId="7" borderId="1" xfId="1" applyFont="1" applyFill="1" applyBorder="1" applyAlignment="1" applyProtection="1">
      <alignment vertical="top" wrapText="1"/>
    </xf>
    <xf numFmtId="0" fontId="12" fillId="5" borderId="1" xfId="0" applyFont="1" applyFill="1" applyBorder="1" applyAlignment="1">
      <alignment vertical="center"/>
    </xf>
    <xf numFmtId="0" fontId="12" fillId="7" borderId="1" xfId="0" applyFont="1" applyFill="1" applyBorder="1" applyAlignment="1">
      <alignment vertical="center"/>
    </xf>
    <xf numFmtId="0" fontId="0" fillId="13" borderId="1" xfId="0" applyFill="1" applyBorder="1" applyAlignment="1">
      <alignment horizontal="justify" vertical="top" wrapText="1"/>
    </xf>
    <xf numFmtId="0" fontId="26" fillId="17" borderId="1" xfId="0" applyFont="1" applyFill="1" applyBorder="1" applyAlignment="1">
      <alignment horizontal="center" vertical="center"/>
    </xf>
    <xf numFmtId="0" fontId="12" fillId="8" borderId="1" xfId="0" applyFont="1" applyFill="1" applyBorder="1" applyAlignment="1">
      <alignment horizontal="left" vertical="center" wrapText="1"/>
    </xf>
    <xf numFmtId="0" fontId="26" fillId="0" borderId="1" xfId="0" applyFont="1" applyBorder="1" applyAlignment="1" applyProtection="1">
      <alignment horizontal="center" vertical="center"/>
      <protection locked="0"/>
    </xf>
    <xf numFmtId="9" fontId="26" fillId="0" borderId="1" xfId="1" applyFont="1" applyFill="1" applyBorder="1" applyAlignment="1" applyProtection="1">
      <alignment horizontal="center" vertical="center"/>
    </xf>
    <xf numFmtId="0" fontId="0" fillId="2" borderId="5" xfId="0" applyFill="1" applyBorder="1"/>
    <xf numFmtId="1" fontId="12" fillId="5" borderId="1" xfId="0" applyNumberFormat="1" applyFont="1" applyFill="1" applyBorder="1" applyAlignment="1">
      <alignment horizontal="left" vertical="center" wrapText="1"/>
    </xf>
    <xf numFmtId="0" fontId="12" fillId="7" borderId="1" xfId="0" applyFont="1" applyFill="1" applyBorder="1"/>
    <xf numFmtId="0" fontId="35" fillId="7" borderId="1" xfId="0" applyFont="1" applyFill="1" applyBorder="1" applyAlignment="1">
      <alignment horizontal="center" vertical="center" wrapText="1"/>
    </xf>
    <xf numFmtId="0" fontId="0" fillId="24" borderId="0" xfId="0" applyFill="1"/>
    <xf numFmtId="0" fontId="47" fillId="6" borderId="1" xfId="0" applyFont="1" applyFill="1" applyBorder="1" applyAlignment="1">
      <alignment horizontal="center" vertical="center" wrapText="1"/>
    </xf>
    <xf numFmtId="0" fontId="0" fillId="5" borderId="3" xfId="0" applyFill="1" applyBorder="1"/>
    <xf numFmtId="0" fontId="0" fillId="0" borderId="5" xfId="0" applyBorder="1" applyProtection="1">
      <protection locked="0"/>
    </xf>
    <xf numFmtId="1" fontId="0" fillId="25" borderId="1" xfId="0" applyNumberFormat="1" applyFill="1" applyBorder="1"/>
    <xf numFmtId="1" fontId="12" fillId="25" borderId="1" xfId="0" applyNumberFormat="1" applyFont="1" applyFill="1" applyBorder="1" applyAlignment="1">
      <alignment horizontal="left" vertical="center" wrapText="1"/>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0" fontId="12" fillId="7" borderId="5" xfId="0" applyFont="1" applyFill="1" applyBorder="1" applyAlignment="1">
      <alignment horizontal="center"/>
    </xf>
    <xf numFmtId="1" fontId="12" fillId="7" borderId="1" xfId="0" applyNumberFormat="1" applyFont="1" applyFill="1" applyBorder="1" applyAlignment="1">
      <alignment horizontal="center"/>
    </xf>
    <xf numFmtId="1" fontId="0" fillId="0" borderId="3" xfId="1" applyNumberFormat="1" applyFont="1" applyBorder="1"/>
    <xf numFmtId="1" fontId="0" fillId="0" borderId="0" xfId="0" applyNumberFormat="1"/>
    <xf numFmtId="0" fontId="0" fillId="5" borderId="1" xfId="0" applyFill="1" applyBorder="1"/>
    <xf numFmtId="0" fontId="0" fillId="0" borderId="8" xfId="0" applyBorder="1"/>
    <xf numFmtId="0" fontId="0" fillId="0" borderId="5" xfId="0" applyBorder="1"/>
    <xf numFmtId="0" fontId="0" fillId="0" borderId="8" xfId="0" quotePrefix="1" applyBorder="1"/>
    <xf numFmtId="0" fontId="26" fillId="7" borderId="8" xfId="0" applyFont="1" applyFill="1" applyBorder="1"/>
    <xf numFmtId="0" fontId="0" fillId="7" borderId="8" xfId="0" applyFill="1" applyBorder="1"/>
    <xf numFmtId="0" fontId="0" fillId="0" borderId="0" xfId="0" quotePrefix="1"/>
    <xf numFmtId="0" fontId="2" fillId="5" borderId="1" xfId="2" applyFill="1" applyBorder="1" applyAlignment="1">
      <alignment horizontal="left" vertical="center" wrapText="1"/>
    </xf>
    <xf numFmtId="1" fontId="2" fillId="2" borderId="1" xfId="2" applyNumberFormat="1" applyFill="1" applyBorder="1" applyAlignment="1">
      <alignment horizontal="center" vertical="center" wrapText="1"/>
    </xf>
    <xf numFmtId="1" fontId="0" fillId="0" borderId="1" xfId="0" applyNumberFormat="1" applyBorder="1" applyAlignment="1">
      <alignment horizontal="center"/>
    </xf>
    <xf numFmtId="1" fontId="2" fillId="5" borderId="1" xfId="2" applyNumberFormat="1" applyFill="1" applyBorder="1" applyAlignment="1">
      <alignment horizontal="left" vertical="center" wrapText="1"/>
    </xf>
    <xf numFmtId="0" fontId="22" fillId="5"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1" fontId="35" fillId="2" borderId="1" xfId="0" applyNumberFormat="1" applyFont="1" applyFill="1" applyBorder="1" applyAlignment="1">
      <alignment horizontal="center" vertical="center" wrapText="1"/>
    </xf>
    <xf numFmtId="0" fontId="35" fillId="7" borderId="1" xfId="0" applyFont="1" applyFill="1" applyBorder="1" applyAlignment="1">
      <alignment vertical="center" wrapText="1"/>
    </xf>
    <xf numFmtId="0" fontId="35" fillId="7" borderId="1" xfId="0" applyFont="1" applyFill="1" applyBorder="1" applyAlignment="1">
      <alignment horizontal="left" vertical="center" wrapText="1"/>
    </xf>
    <xf numFmtId="1" fontId="0" fillId="5" borderId="1" xfId="0" applyNumberFormat="1" applyFill="1" applyBorder="1" applyAlignment="1">
      <alignment horizontal="center"/>
    </xf>
    <xf numFmtId="1" fontId="0" fillId="0" borderId="1" xfId="0" applyNumberFormat="1" applyBorder="1"/>
    <xf numFmtId="0" fontId="2" fillId="5" borderId="1" xfId="2" applyFill="1" applyBorder="1" applyAlignment="1">
      <alignment horizontal="center" vertical="center" wrapText="1"/>
    </xf>
    <xf numFmtId="1" fontId="0" fillId="5" borderId="1" xfId="2" applyNumberFormat="1" applyFont="1" applyFill="1" applyBorder="1" applyAlignment="1">
      <alignment horizontal="left" vertical="center" wrapText="1"/>
    </xf>
    <xf numFmtId="0" fontId="0" fillId="5" borderId="1" xfId="2" applyFont="1" applyFill="1" applyBorder="1" applyAlignment="1">
      <alignment horizontal="left" vertical="center" wrapText="1"/>
    </xf>
    <xf numFmtId="1" fontId="2" fillId="6" borderId="1" xfId="2" applyNumberFormat="1" applyFill="1" applyBorder="1" applyAlignment="1">
      <alignment horizontal="center" vertical="center" wrapText="1"/>
    </xf>
    <xf numFmtId="0" fontId="12" fillId="6" borderId="1" xfId="2" applyFont="1" applyFill="1" applyBorder="1" applyAlignment="1">
      <alignment horizontal="left" vertical="center" wrapText="1"/>
    </xf>
    <xf numFmtId="1" fontId="2" fillId="6" borderId="1" xfId="2" applyNumberFormat="1" applyFill="1" applyBorder="1" applyAlignment="1">
      <alignment horizontal="left" vertical="center" wrapText="1"/>
    </xf>
    <xf numFmtId="0" fontId="2" fillId="6" borderId="1" xfId="2" applyFill="1" applyBorder="1" applyAlignment="1">
      <alignment horizontal="left" vertical="center" wrapText="1"/>
    </xf>
    <xf numFmtId="1" fontId="0" fillId="6" borderId="1" xfId="0" applyNumberFormat="1" applyFill="1" applyBorder="1" applyAlignment="1">
      <alignment horizontal="center"/>
    </xf>
    <xf numFmtId="0" fontId="2" fillId="6" borderId="1" xfId="2" applyFill="1" applyBorder="1" applyAlignment="1">
      <alignment horizontal="center" vertical="center" wrapText="1"/>
    </xf>
    <xf numFmtId="1" fontId="0" fillId="5" borderId="1" xfId="0" applyNumberFormat="1" applyFill="1" applyBorder="1" applyAlignment="1">
      <alignment horizontal="center" vertical="center"/>
    </xf>
    <xf numFmtId="1" fontId="2" fillId="2" borderId="1" xfId="2" applyNumberFormat="1" applyFill="1" applyBorder="1" applyAlignment="1">
      <alignment horizontal="left" vertical="center" wrapText="1"/>
    </xf>
    <xf numFmtId="0" fontId="22" fillId="2" borderId="1" xfId="0" applyFont="1" applyFill="1" applyBorder="1" applyAlignment="1">
      <alignment horizontal="left" vertical="center" wrapText="1"/>
    </xf>
    <xf numFmtId="1" fontId="0" fillId="2" borderId="1" xfId="0" applyNumberFormat="1" applyFill="1" applyBorder="1" applyAlignment="1">
      <alignment horizontal="center"/>
    </xf>
    <xf numFmtId="0" fontId="2" fillId="2" borderId="1" xfId="2" applyFill="1" applyBorder="1" applyAlignment="1">
      <alignment horizontal="left" vertical="center" wrapText="1"/>
    </xf>
    <xf numFmtId="0" fontId="3" fillId="0" borderId="1" xfId="0" applyFont="1" applyBorder="1"/>
    <xf numFmtId="0" fontId="12" fillId="9" borderId="5" xfId="0" applyFont="1" applyFill="1" applyBorder="1" applyProtection="1">
      <protection locked="0"/>
    </xf>
    <xf numFmtId="9" fontId="26" fillId="7" borderId="1" xfId="0" applyNumberFormat="1" applyFont="1" applyFill="1" applyBorder="1" applyAlignment="1" applyProtection="1">
      <alignment horizontal="center" vertical="center" wrapText="1"/>
      <protection locked="0"/>
    </xf>
    <xf numFmtId="0" fontId="12" fillId="7" borderId="2" xfId="0" applyFont="1" applyFill="1" applyBorder="1" applyAlignment="1">
      <alignment horizontal="left" vertical="center"/>
    </xf>
    <xf numFmtId="0" fontId="12" fillId="7" borderId="7" xfId="0" applyFont="1" applyFill="1" applyBorder="1" applyAlignment="1">
      <alignment horizontal="left" vertical="center"/>
    </xf>
    <xf numFmtId="0" fontId="12" fillId="7" borderId="3" xfId="0" applyFont="1" applyFill="1" applyBorder="1" applyAlignment="1">
      <alignment horizontal="left" vertical="center"/>
    </xf>
    <xf numFmtId="0" fontId="28" fillId="7" borderId="2" xfId="0" applyFont="1" applyFill="1" applyBorder="1" applyAlignment="1">
      <alignment horizontal="left" vertical="center"/>
    </xf>
    <xf numFmtId="0" fontId="28" fillId="7" borderId="7" xfId="0" applyFont="1" applyFill="1" applyBorder="1" applyAlignment="1">
      <alignment horizontal="left" vertical="center"/>
    </xf>
    <xf numFmtId="0" fontId="28" fillId="7" borderId="3" xfId="0" applyFont="1" applyFill="1" applyBorder="1" applyAlignment="1">
      <alignment horizontal="left" vertical="center"/>
    </xf>
    <xf numFmtId="0" fontId="37" fillId="7" borderId="5" xfId="0" applyFont="1" applyFill="1" applyBorder="1" applyAlignment="1">
      <alignment horizontal="center" vertical="center"/>
    </xf>
    <xf numFmtId="0" fontId="37" fillId="7" borderId="6" xfId="0"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16" fillId="0" borderId="2" xfId="0" applyFont="1" applyBorder="1" applyAlignment="1">
      <alignment horizontal="center" vertical="center" textRotation="255"/>
    </xf>
    <xf numFmtId="0" fontId="16" fillId="0" borderId="7" xfId="0" applyFont="1" applyBorder="1" applyAlignment="1">
      <alignment horizontal="center" vertical="center" textRotation="255"/>
    </xf>
    <xf numFmtId="0" fontId="16" fillId="0" borderId="3" xfId="0" applyFont="1" applyBorder="1" applyAlignment="1">
      <alignment horizontal="center" vertical="center" textRotation="255"/>
    </xf>
    <xf numFmtId="0" fontId="12" fillId="7" borderId="5" xfId="0" applyFont="1" applyFill="1" applyBorder="1" applyAlignment="1">
      <alignment horizontal="center"/>
    </xf>
    <xf numFmtId="0" fontId="12" fillId="7" borderId="11" xfId="0" applyFont="1" applyFill="1" applyBorder="1" applyAlignment="1">
      <alignment horizontal="center"/>
    </xf>
    <xf numFmtId="0" fontId="12" fillId="7" borderId="6" xfId="0" applyFont="1" applyFill="1" applyBorder="1" applyAlignment="1">
      <alignment horizontal="center"/>
    </xf>
    <xf numFmtId="0" fontId="32" fillId="2" borderId="1" xfId="0" applyFont="1" applyFill="1" applyBorder="1" applyAlignment="1">
      <alignment horizontal="center"/>
    </xf>
    <xf numFmtId="0" fontId="3" fillId="7" borderId="8"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0" fillId="17" borderId="5" xfId="0" applyFont="1" applyFill="1" applyBorder="1" applyAlignment="1">
      <alignment horizontal="left" vertical="center"/>
    </xf>
    <xf numFmtId="0" fontId="30" fillId="17" borderId="11" xfId="0" applyFont="1" applyFill="1" applyBorder="1" applyAlignment="1">
      <alignment horizontal="left" vertical="center"/>
    </xf>
    <xf numFmtId="0" fontId="34" fillId="5" borderId="5" xfId="0" applyFont="1" applyFill="1" applyBorder="1" applyAlignment="1" applyProtection="1">
      <alignment horizontal="left" vertical="center"/>
      <protection locked="0"/>
    </xf>
    <xf numFmtId="0" fontId="34" fillId="5" borderId="1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5" borderId="4" xfId="0" applyFont="1" applyFill="1" applyBorder="1" applyAlignment="1" applyProtection="1">
      <alignment horizontal="left" vertical="center"/>
      <protection locked="0"/>
    </xf>
    <xf numFmtId="0" fontId="31" fillId="5" borderId="1" xfId="0" applyFont="1" applyFill="1" applyBorder="1" applyAlignment="1">
      <alignment horizontal="left" vertical="top"/>
    </xf>
    <xf numFmtId="0" fontId="0" fillId="5" borderId="1" xfId="0" applyFill="1" applyBorder="1" applyAlignment="1" applyProtection="1">
      <alignment horizontal="left" vertical="top" wrapText="1"/>
      <protection locked="0"/>
    </xf>
    <xf numFmtId="0" fontId="12" fillId="6" borderId="5" xfId="0" applyFont="1" applyFill="1" applyBorder="1" applyAlignment="1">
      <alignment horizontal="left" vertical="center"/>
    </xf>
    <xf numFmtId="0" fontId="12" fillId="6" borderId="11" xfId="0" applyFont="1" applyFill="1" applyBorder="1" applyAlignment="1">
      <alignment horizontal="left" vertical="center"/>
    </xf>
    <xf numFmtId="0" fontId="12" fillId="6" borderId="49" xfId="0" applyFont="1" applyFill="1" applyBorder="1" applyAlignment="1">
      <alignment horizontal="left" vertical="center"/>
    </xf>
    <xf numFmtId="0" fontId="33" fillId="5" borderId="48" xfId="0" applyFont="1" applyFill="1" applyBorder="1" applyAlignment="1">
      <alignment horizontal="left" vertical="center"/>
    </xf>
    <xf numFmtId="0" fontId="33" fillId="5" borderId="50" xfId="0" applyFont="1" applyFill="1" applyBorder="1" applyAlignment="1">
      <alignment horizontal="left" vertical="center"/>
    </xf>
    <xf numFmtId="0" fontId="33" fillId="5" borderId="51" xfId="0" applyFont="1" applyFill="1" applyBorder="1" applyAlignment="1">
      <alignment horizontal="left" vertical="center"/>
    </xf>
    <xf numFmtId="0" fontId="12" fillId="0" borderId="1" xfId="0" applyFont="1" applyBorder="1" applyAlignment="1">
      <alignment horizontal="left" vertical="top"/>
    </xf>
    <xf numFmtId="0" fontId="36" fillId="7" borderId="3" xfId="0" applyFont="1" applyFill="1" applyBorder="1" applyAlignment="1">
      <alignment horizontal="center"/>
    </xf>
    <xf numFmtId="0" fontId="36" fillId="7" borderId="1" xfId="0" applyFont="1" applyFill="1" applyBorder="1" applyAlignment="1">
      <alignment horizontal="center"/>
    </xf>
    <xf numFmtId="0" fontId="12" fillId="0" borderId="3" xfId="0" applyFont="1" applyBorder="1" applyAlignment="1">
      <alignment horizontal="left" vertical="top"/>
    </xf>
    <xf numFmtId="0" fontId="12" fillId="0" borderId="1" xfId="0" applyFont="1" applyBorder="1" applyAlignment="1" applyProtection="1">
      <alignment horizontal="center" vertical="center"/>
      <protection locked="0"/>
    </xf>
    <xf numFmtId="14"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164" fontId="12" fillId="0" borderId="1" xfId="1" applyNumberFormat="1" applyFont="1" applyBorder="1" applyAlignment="1" applyProtection="1">
      <alignment horizontal="center" vertical="center"/>
    </xf>
    <xf numFmtId="1" fontId="12" fillId="0" borderId="1" xfId="0" applyNumberFormat="1" applyFont="1" applyBorder="1" applyAlignment="1" applyProtection="1">
      <alignment horizontal="center" vertical="center"/>
      <protection locked="0"/>
    </xf>
    <xf numFmtId="14" fontId="12" fillId="11" borderId="1" xfId="0" applyNumberFormat="1" applyFont="1" applyFill="1" applyBorder="1" applyAlignment="1" applyProtection="1">
      <alignment horizontal="center" vertical="center"/>
      <protection locked="0"/>
    </xf>
    <xf numFmtId="0" fontId="12" fillId="8" borderId="1" xfId="0" applyFont="1" applyFill="1" applyBorder="1" applyAlignment="1">
      <alignment horizontal="center" vertical="center" wrapText="1"/>
    </xf>
    <xf numFmtId="2" fontId="12" fillId="11" borderId="1" xfId="0" applyNumberFormat="1" applyFont="1" applyFill="1" applyBorder="1" applyAlignment="1">
      <alignment horizontal="center" vertical="center"/>
    </xf>
    <xf numFmtId="1" fontId="12" fillId="11" borderId="1" xfId="0" applyNumberFormat="1" applyFont="1" applyFill="1" applyBorder="1" applyAlignment="1" applyProtection="1">
      <alignment horizontal="center" vertical="center"/>
      <protection locked="0"/>
    </xf>
    <xf numFmtId="0" fontId="12" fillId="11" borderId="1" xfId="0" applyFont="1" applyFill="1" applyBorder="1" applyAlignment="1" applyProtection="1">
      <alignment horizontal="center" vertical="center" wrapText="1"/>
      <protection locked="0"/>
    </xf>
    <xf numFmtId="0" fontId="0" fillId="0" borderId="1" xfId="0" applyBorder="1" applyAlignment="1" applyProtection="1">
      <alignment horizontal="justify" vertical="top" wrapText="1"/>
      <protection locked="0"/>
    </xf>
    <xf numFmtId="164" fontId="28" fillId="7" borderId="1" xfId="1" applyNumberFormat="1" applyFont="1" applyFill="1" applyBorder="1" applyAlignment="1" applyProtection="1">
      <alignment horizontal="center" vertical="center"/>
    </xf>
    <xf numFmtId="164" fontId="0" fillId="7" borderId="1" xfId="1" applyNumberFormat="1" applyFont="1" applyFill="1" applyBorder="1" applyAlignment="1" applyProtection="1">
      <alignment horizontal="center" vertical="center"/>
    </xf>
    <xf numFmtId="164" fontId="0" fillId="5" borderId="1" xfId="1" applyNumberFormat="1" applyFont="1" applyFill="1" applyBorder="1" applyAlignment="1" applyProtection="1">
      <alignment horizontal="center" vertical="center"/>
    </xf>
    <xf numFmtId="164" fontId="28" fillId="5" borderId="1" xfId="1" applyNumberFormat="1" applyFont="1" applyFill="1" applyBorder="1" applyAlignment="1" applyProtection="1">
      <alignment horizontal="center" vertical="center"/>
    </xf>
    <xf numFmtId="0" fontId="12" fillId="8" borderId="1" xfId="0" applyFont="1" applyFill="1" applyBorder="1" applyAlignment="1">
      <alignment horizontal="center" vertical="center"/>
    </xf>
    <xf numFmtId="9" fontId="28" fillId="5" borderId="1" xfId="1" applyFont="1" applyFill="1" applyBorder="1" applyAlignment="1" applyProtection="1">
      <alignment horizontal="left" vertical="top" wrapText="1"/>
    </xf>
    <xf numFmtId="0" fontId="12" fillId="8" borderId="1" xfId="0" applyFont="1" applyFill="1" applyBorder="1" applyAlignment="1">
      <alignment horizontal="center" wrapText="1"/>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9" fontId="26" fillId="5" borderId="1" xfId="1" applyFont="1" applyFill="1" applyBorder="1" applyAlignment="1" applyProtection="1">
      <alignment horizontal="center" vertical="center"/>
    </xf>
    <xf numFmtId="164" fontId="26" fillId="5" borderId="1" xfId="1" applyNumberFormat="1" applyFont="1" applyFill="1" applyBorder="1" applyAlignment="1" applyProtection="1">
      <alignment horizontal="center" vertical="center"/>
    </xf>
    <xf numFmtId="0" fontId="12" fillId="5" borderId="1" xfId="0" applyFont="1" applyFill="1" applyBorder="1" applyAlignment="1">
      <alignment vertical="center" wrapText="1"/>
    </xf>
    <xf numFmtId="0" fontId="38" fillId="8" borderId="1" xfId="0" applyFont="1" applyFill="1" applyBorder="1" applyAlignment="1">
      <alignment horizontal="center" vertical="center" wrapText="1"/>
    </xf>
    <xf numFmtId="0" fontId="28" fillId="7" borderId="1" xfId="0" applyFont="1" applyFill="1" applyBorder="1" applyAlignment="1">
      <alignment vertical="center" wrapText="1"/>
    </xf>
    <xf numFmtId="0" fontId="12" fillId="8" borderId="1" xfId="0" applyFont="1" applyFill="1" applyBorder="1" applyAlignment="1">
      <alignment horizontal="left" vertical="center"/>
    </xf>
    <xf numFmtId="0" fontId="28"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vertical="center"/>
    </xf>
    <xf numFmtId="1" fontId="12" fillId="14" borderId="1" xfId="0" applyNumberFormat="1" applyFont="1" applyFill="1" applyBorder="1" applyAlignment="1">
      <alignment horizontal="center" vertical="center" wrapText="1"/>
    </xf>
    <xf numFmtId="164" fontId="28" fillId="14" borderId="1" xfId="1" applyNumberFormat="1" applyFont="1" applyFill="1" applyBorder="1" applyAlignment="1" applyProtection="1">
      <alignment horizontal="center" vertical="center"/>
    </xf>
    <xf numFmtId="1" fontId="12" fillId="14" borderId="1" xfId="0" applyNumberFormat="1" applyFont="1" applyFill="1" applyBorder="1" applyAlignment="1">
      <alignment horizontal="left" vertical="center" wrapText="1"/>
    </xf>
    <xf numFmtId="0" fontId="12" fillId="14" borderId="1" xfId="0" applyFont="1" applyFill="1" applyBorder="1" applyAlignment="1">
      <alignment horizontal="center" vertical="center"/>
    </xf>
    <xf numFmtId="1" fontId="12" fillId="5" borderId="1" xfId="0" applyNumberFormat="1" applyFont="1" applyFill="1" applyBorder="1" applyAlignment="1">
      <alignment horizontal="center" vertical="center" wrapText="1"/>
    </xf>
    <xf numFmtId="1" fontId="35" fillId="14" borderId="1" xfId="0" applyNumberFormat="1"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5" borderId="2" xfId="0" applyFill="1" applyBorder="1" applyAlignment="1">
      <alignment horizontal="left"/>
    </xf>
    <xf numFmtId="0" fontId="0" fillId="0" borderId="1" xfId="0" applyBorder="1" applyAlignment="1">
      <alignment horizontal="center" wrapText="1"/>
    </xf>
    <xf numFmtId="0" fontId="0" fillId="11" borderId="1" xfId="0" applyFill="1" applyBorder="1" applyAlignment="1">
      <alignment horizontal="center" vertical="top" wrapText="1"/>
    </xf>
    <xf numFmtId="0" fontId="12" fillId="7" borderId="1" xfId="0" applyFont="1" applyFill="1" applyBorder="1" applyAlignment="1">
      <alignment horizontal="left" vertical="center" wrapText="1"/>
    </xf>
    <xf numFmtId="1" fontId="12" fillId="15" borderId="1" xfId="0" applyNumberFormat="1" applyFont="1" applyFill="1" applyBorder="1" applyAlignment="1">
      <alignment horizontal="center" vertical="center"/>
    </xf>
    <xf numFmtId="1" fontId="12" fillId="0" borderId="1" xfId="0" applyNumberFormat="1" applyFont="1" applyBorder="1" applyAlignment="1">
      <alignment horizontal="justify" vertical="top" wrapText="1"/>
    </xf>
    <xf numFmtId="0" fontId="12"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28" fillId="7" borderId="1" xfId="0" applyFont="1" applyFill="1" applyBorder="1" applyAlignment="1">
      <alignment horizontal="left" vertical="center" wrapText="1"/>
    </xf>
    <xf numFmtId="1" fontId="12" fillId="14" borderId="1" xfId="0" applyNumberFormat="1" applyFont="1" applyFill="1" applyBorder="1" applyAlignment="1">
      <alignment horizontal="left" wrapText="1"/>
    </xf>
    <xf numFmtId="1" fontId="12" fillId="0" borderId="1" xfId="0" applyNumberFormat="1" applyFont="1" applyBorder="1" applyAlignment="1" applyProtection="1">
      <alignment horizontal="justify" vertical="top" wrapText="1"/>
      <protection locked="0"/>
    </xf>
    <xf numFmtId="0" fontId="12" fillId="7" borderId="1"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left" vertical="center"/>
    </xf>
    <xf numFmtId="1" fontId="12" fillId="0" borderId="1" xfId="0" applyNumberFormat="1" applyFont="1" applyBorder="1" applyAlignment="1">
      <alignment horizontal="left" vertical="top" wrapText="1"/>
    </xf>
    <xf numFmtId="0" fontId="28" fillId="5" borderId="1" xfId="0" applyFont="1" applyFill="1" applyBorder="1" applyAlignment="1">
      <alignment horizontal="left" vertical="center" wrapText="1"/>
    </xf>
    <xf numFmtId="0" fontId="0" fillId="11" borderId="1" xfId="0" applyFill="1" applyBorder="1" applyAlignment="1" applyProtection="1">
      <alignment horizontal="center" vertical="top" wrapText="1"/>
      <protection locked="0"/>
    </xf>
    <xf numFmtId="0" fontId="0" fillId="8" borderId="1" xfId="0" applyFill="1" applyBorder="1" applyAlignment="1">
      <alignment horizontal="center" vertical="center"/>
    </xf>
    <xf numFmtId="2" fontId="12" fillId="11" borderId="1" xfId="0" applyNumberFormat="1" applyFont="1" applyFill="1" applyBorder="1" applyAlignment="1" applyProtection="1">
      <alignment horizontal="center" vertical="center"/>
      <protection locked="0"/>
    </xf>
    <xf numFmtId="1" fontId="40" fillId="14" borderId="1" xfId="0" applyNumberFormat="1" applyFont="1" applyFill="1" applyBorder="1" applyAlignment="1">
      <alignment horizontal="center" vertical="center" wrapText="1"/>
    </xf>
    <xf numFmtId="1" fontId="12" fillId="5" borderId="1" xfId="0" applyNumberFormat="1" applyFont="1" applyFill="1" applyBorder="1" applyAlignment="1" applyProtection="1">
      <alignment horizontal="center" vertical="center" wrapText="1"/>
      <protection locked="0"/>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0" fontId="0" fillId="14" borderId="1" xfId="0" applyFill="1" applyBorder="1" applyAlignment="1">
      <alignment horizontal="center"/>
    </xf>
    <xf numFmtId="0" fontId="12" fillId="0" borderId="1" xfId="0" applyFont="1" applyBorder="1" applyAlignment="1">
      <alignment horizontal="left" vertical="center" wrapText="1"/>
    </xf>
    <xf numFmtId="9" fontId="26" fillId="0" borderId="1" xfId="1" applyFont="1" applyFill="1" applyBorder="1" applyAlignment="1" applyProtection="1">
      <alignment horizontal="center" vertical="center"/>
    </xf>
    <xf numFmtId="0" fontId="3" fillId="7" borderId="1" xfId="0" applyFont="1" applyFill="1" applyBorder="1" applyAlignment="1">
      <alignment horizontal="left" vertical="center" wrapText="1"/>
    </xf>
    <xf numFmtId="0" fontId="3" fillId="7" borderId="2" xfId="0" applyFont="1" applyFill="1" applyBorder="1" applyAlignment="1">
      <alignment horizontal="left" vertical="center"/>
    </xf>
    <xf numFmtId="0" fontId="3" fillId="7" borderId="7" xfId="0" applyFont="1" applyFill="1" applyBorder="1" applyAlignment="1">
      <alignment horizontal="left" vertical="center"/>
    </xf>
    <xf numFmtId="0" fontId="3" fillId="7" borderId="3" xfId="0" applyFont="1" applyFill="1" applyBorder="1" applyAlignment="1">
      <alignment horizontal="left" vertical="center"/>
    </xf>
    <xf numFmtId="0" fontId="3" fillId="5" borderId="2" xfId="0" applyFont="1" applyFill="1" applyBorder="1" applyAlignment="1">
      <alignment horizontal="left" vertical="center"/>
    </xf>
    <xf numFmtId="0" fontId="3" fillId="5" borderId="7" xfId="0" applyFont="1" applyFill="1" applyBorder="1" applyAlignment="1">
      <alignment horizontal="left" vertical="center"/>
    </xf>
    <xf numFmtId="0" fontId="3" fillId="7" borderId="15" xfId="0" applyFont="1" applyFill="1" applyBorder="1" applyAlignment="1">
      <alignment horizontal="left" vertical="center" wrapText="1"/>
    </xf>
    <xf numFmtId="0" fontId="3" fillId="5" borderId="1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8" fillId="7" borderId="15" xfId="0" applyFont="1" applyFill="1" applyBorder="1" applyAlignment="1">
      <alignment horizontal="left" vertical="center" wrapText="1"/>
    </xf>
    <xf numFmtId="0" fontId="3" fillId="5" borderId="32" xfId="0" applyFont="1" applyFill="1" applyBorder="1" applyAlignment="1">
      <alignment horizontal="left" vertical="center" wrapText="1"/>
    </xf>
    <xf numFmtId="0" fontId="3" fillId="5" borderId="30" xfId="0" applyFont="1" applyFill="1" applyBorder="1" applyAlignment="1">
      <alignment horizontal="left" vertical="center" wrapText="1"/>
    </xf>
    <xf numFmtId="0" fontId="3" fillId="7" borderId="32" xfId="0" applyFont="1" applyFill="1" applyBorder="1" applyAlignment="1">
      <alignment horizontal="left" vertical="center" wrapText="1"/>
    </xf>
    <xf numFmtId="0" fontId="3" fillId="7" borderId="31"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3" fillId="5" borderId="15" xfId="0" applyFont="1" applyFill="1" applyBorder="1" applyAlignment="1">
      <alignment horizontal="left" vertical="center" wrapText="1"/>
    </xf>
    <xf numFmtId="1" fontId="3" fillId="14" borderId="1" xfId="0" applyNumberFormat="1" applyFont="1" applyFill="1" applyBorder="1" applyAlignment="1">
      <alignment horizontal="left" vertical="center" wrapText="1"/>
    </xf>
    <xf numFmtId="1" fontId="3" fillId="14" borderId="1" xfId="0" applyNumberFormat="1" applyFont="1" applyFill="1" applyBorder="1" applyAlignment="1">
      <alignment horizontal="center" vertical="center" wrapText="1"/>
    </xf>
    <xf numFmtId="1" fontId="7" fillId="14" borderId="5" xfId="0" applyNumberFormat="1" applyFont="1" applyFill="1" applyBorder="1" applyAlignment="1">
      <alignment horizontal="center" vertical="center" wrapText="1"/>
    </xf>
    <xf numFmtId="1" fontId="7" fillId="14" borderId="11" xfId="0" applyNumberFormat="1" applyFont="1" applyFill="1" applyBorder="1" applyAlignment="1">
      <alignment horizontal="center" vertical="center" wrapText="1"/>
    </xf>
    <xf numFmtId="1" fontId="7" fillId="14" borderId="6" xfId="0" applyNumberFormat="1" applyFont="1" applyFill="1" applyBorder="1" applyAlignment="1">
      <alignment horizontal="center" vertical="center" wrapText="1"/>
    </xf>
    <xf numFmtId="1" fontId="3" fillId="14" borderId="15" xfId="0" applyNumberFormat="1" applyFont="1" applyFill="1" applyBorder="1" applyAlignment="1">
      <alignment horizontal="center" vertical="center" wrapText="1"/>
    </xf>
    <xf numFmtId="1" fontId="3" fillId="14" borderId="11" xfId="0" applyNumberFormat="1" applyFont="1" applyFill="1" applyBorder="1" applyAlignment="1">
      <alignment horizontal="center" vertical="center" wrapText="1"/>
    </xf>
    <xf numFmtId="1" fontId="3" fillId="14" borderId="4" xfId="0" applyNumberFormat="1" applyFont="1" applyFill="1" applyBorder="1" applyAlignment="1">
      <alignment horizontal="center" vertical="center" wrapText="1"/>
    </xf>
    <xf numFmtId="1" fontId="3" fillId="14" borderId="10"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 fontId="3" fillId="5" borderId="11" xfId="0" applyNumberFormat="1" applyFont="1" applyFill="1" applyBorder="1" applyAlignment="1">
      <alignment horizontal="center" vertical="center" wrapText="1"/>
    </xf>
    <xf numFmtId="1" fontId="3" fillId="5" borderId="6" xfId="0" applyNumberFormat="1"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0" xfId="0" applyFont="1" applyFill="1" applyAlignment="1">
      <alignment horizontal="center" vertical="center" wrapText="1"/>
    </xf>
    <xf numFmtId="0" fontId="3" fillId="8" borderId="3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0" xfId="0" applyFont="1" applyFill="1" applyBorder="1" applyAlignment="1">
      <alignment horizontal="center" vertical="center" wrapText="1"/>
    </xf>
    <xf numFmtId="1" fontId="9" fillId="14" borderId="27" xfId="0" applyNumberFormat="1" applyFont="1" applyFill="1" applyBorder="1" applyAlignment="1">
      <alignment horizontal="center" vertical="center" wrapText="1"/>
    </xf>
    <xf numFmtId="1" fontId="9" fillId="14" borderId="29" xfId="0" applyNumberFormat="1" applyFont="1" applyFill="1" applyBorder="1" applyAlignment="1">
      <alignment horizontal="center" vertical="center" wrapText="1"/>
    </xf>
    <xf numFmtId="1" fontId="19" fillId="14" borderId="29" xfId="0" applyNumberFormat="1" applyFont="1" applyFill="1" applyBorder="1" applyAlignment="1">
      <alignment horizontal="center" vertical="center" wrapText="1"/>
    </xf>
    <xf numFmtId="1" fontId="19" fillId="14" borderId="40" xfId="0" applyNumberFormat="1" applyFont="1" applyFill="1" applyBorder="1" applyAlignment="1">
      <alignment horizontal="center" vertical="center" wrapText="1"/>
    </xf>
    <xf numFmtId="0" fontId="3" fillId="14" borderId="43"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42" xfId="0" applyFont="1" applyFill="1" applyBorder="1" applyAlignment="1">
      <alignment horizontal="center" vertical="center"/>
    </xf>
    <xf numFmtId="0" fontId="12" fillId="14" borderId="27" xfId="0" applyFont="1" applyFill="1" applyBorder="1" applyAlignment="1">
      <alignment horizontal="center" vertical="center" wrapText="1"/>
    </xf>
    <xf numFmtId="0" fontId="12" fillId="14" borderId="29" xfId="0" applyFont="1" applyFill="1" applyBorder="1" applyAlignment="1">
      <alignment horizontal="center" vertical="center" wrapText="1"/>
    </xf>
    <xf numFmtId="0" fontId="12" fillId="14" borderId="28" xfId="0" applyFont="1" applyFill="1" applyBorder="1" applyAlignment="1">
      <alignment horizontal="center" vertical="center" wrapText="1"/>
    </xf>
    <xf numFmtId="0" fontId="12" fillId="14" borderId="30" xfId="0" applyFont="1" applyFill="1" applyBorder="1" applyAlignment="1">
      <alignment horizontal="center" vertical="center" wrapText="1"/>
    </xf>
    <xf numFmtId="0" fontId="12" fillId="14" borderId="0" xfId="0" applyFont="1" applyFill="1" applyAlignment="1">
      <alignment horizontal="center" vertical="center" wrapText="1"/>
    </xf>
    <xf numFmtId="0" fontId="12" fillId="14" borderId="44"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2" fillId="14" borderId="45" xfId="0" applyFont="1" applyFill="1" applyBorder="1" applyAlignment="1">
      <alignment horizontal="center" vertical="center" wrapText="1"/>
    </xf>
    <xf numFmtId="1" fontId="3" fillId="14" borderId="31" xfId="0" applyNumberFormat="1" applyFont="1" applyFill="1" applyBorder="1" applyAlignment="1">
      <alignment horizontal="left" wrapText="1"/>
    </xf>
    <xf numFmtId="1" fontId="3" fillId="14" borderId="10" xfId="0" applyNumberFormat="1" applyFont="1" applyFill="1" applyBorder="1" applyAlignment="1">
      <alignment horizontal="left" wrapText="1"/>
    </xf>
    <xf numFmtId="1" fontId="3" fillId="14" borderId="19" xfId="0" applyNumberFormat="1" applyFont="1" applyFill="1" applyBorder="1" applyAlignment="1">
      <alignment horizontal="left" vertical="center" wrapText="1"/>
    </xf>
    <xf numFmtId="1" fontId="3" fillId="14" borderId="5" xfId="0" applyNumberFormat="1" applyFont="1" applyFill="1" applyBorder="1" applyAlignment="1">
      <alignment horizontal="left" vertical="center" wrapText="1"/>
    </xf>
    <xf numFmtId="1" fontId="3" fillId="0" borderId="15" xfId="0" applyNumberFormat="1" applyFont="1" applyBorder="1" applyAlignment="1">
      <alignment horizontal="justify" vertical="top" wrapText="1"/>
    </xf>
    <xf numFmtId="1" fontId="3" fillId="0" borderId="11" xfId="0" applyNumberFormat="1" applyFont="1" applyBorder="1" applyAlignment="1">
      <alignment horizontal="justify" vertical="top" wrapText="1"/>
    </xf>
    <xf numFmtId="1" fontId="3" fillId="0" borderId="6" xfId="0" applyNumberFormat="1" applyFont="1" applyBorder="1" applyAlignment="1">
      <alignment horizontal="justify" vertical="top" wrapText="1"/>
    </xf>
    <xf numFmtId="1" fontId="3" fillId="14" borderId="6" xfId="0" applyNumberFormat="1" applyFont="1" applyFill="1" applyBorder="1" applyAlignment="1">
      <alignment horizontal="center" vertical="center" wrapText="1"/>
    </xf>
    <xf numFmtId="0" fontId="9" fillId="7" borderId="33" xfId="0" applyFont="1" applyFill="1" applyBorder="1" applyAlignment="1">
      <alignment horizontal="left" vertical="center" wrapText="1"/>
    </xf>
    <xf numFmtId="0" fontId="9" fillId="7" borderId="34" xfId="0" applyFont="1" applyFill="1" applyBorder="1" applyAlignment="1">
      <alignment horizontal="left" vertical="center" wrapText="1"/>
    </xf>
    <xf numFmtId="0" fontId="9" fillId="7" borderId="35" xfId="0" applyFont="1" applyFill="1" applyBorder="1" applyAlignment="1">
      <alignment horizontal="left" vertical="center" wrapText="1"/>
    </xf>
    <xf numFmtId="0" fontId="3" fillId="5" borderId="2"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3" xfId="0" applyFont="1" applyFill="1" applyBorder="1" applyAlignment="1">
      <alignment horizontal="center" vertical="center"/>
    </xf>
    <xf numFmtId="0" fontId="3" fillId="7" borderId="30" xfId="0" applyFont="1" applyFill="1" applyBorder="1" applyAlignment="1">
      <alignment horizontal="left" vertical="center" wrapText="1"/>
    </xf>
    <xf numFmtId="0" fontId="8" fillId="5" borderId="1" xfId="0" applyFont="1" applyFill="1" applyBorder="1" applyAlignment="1">
      <alignment horizontal="left" vertical="center" wrapText="1"/>
    </xf>
    <xf numFmtId="0" fontId="3" fillId="7" borderId="13" xfId="0" applyFont="1" applyFill="1" applyBorder="1" applyAlignment="1">
      <alignment horizontal="left" vertical="center"/>
    </xf>
    <xf numFmtId="0" fontId="3" fillId="7" borderId="37" xfId="0" applyFont="1" applyFill="1" applyBorder="1" applyAlignment="1">
      <alignment horizontal="left" vertical="center"/>
    </xf>
    <xf numFmtId="0" fontId="3" fillId="7" borderId="10" xfId="0" applyFont="1" applyFill="1" applyBorder="1" applyAlignment="1">
      <alignment horizontal="left" vertical="center"/>
    </xf>
    <xf numFmtId="9" fontId="8" fillId="5" borderId="33" xfId="1" applyFont="1" applyFill="1" applyBorder="1" applyAlignment="1" applyProtection="1">
      <alignment horizontal="left" vertical="top" wrapText="1"/>
    </xf>
    <xf numFmtId="9" fontId="8" fillId="5" borderId="34" xfId="1" applyFont="1" applyFill="1" applyBorder="1" applyAlignment="1" applyProtection="1">
      <alignment horizontal="left" vertical="top" wrapText="1"/>
    </xf>
    <xf numFmtId="1" fontId="3" fillId="0" borderId="31" xfId="0" applyNumberFormat="1" applyFont="1" applyBorder="1" applyAlignment="1" applyProtection="1">
      <alignment horizontal="justify" vertical="top" wrapText="1"/>
      <protection locked="0"/>
    </xf>
    <xf numFmtId="1" fontId="3" fillId="0" borderId="4" xfId="0" applyNumberFormat="1" applyFont="1" applyBorder="1" applyAlignment="1" applyProtection="1">
      <alignment horizontal="justify" vertical="top" wrapText="1"/>
      <protection locked="0"/>
    </xf>
    <xf numFmtId="1" fontId="3" fillId="0" borderId="10" xfId="0" applyNumberFormat="1" applyFont="1" applyBorder="1" applyAlignment="1" applyProtection="1">
      <alignment horizontal="justify" vertical="top" wrapText="1"/>
      <protection locked="0"/>
    </xf>
    <xf numFmtId="0" fontId="3" fillId="5" borderId="2"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7" borderId="1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3" fillId="5" borderId="31" xfId="0" applyFont="1" applyFill="1" applyBorder="1" applyAlignment="1">
      <alignment horizontal="left" vertical="center" wrapText="1"/>
    </xf>
    <xf numFmtId="1" fontId="3" fillId="0" borderId="33" xfId="0" applyNumberFormat="1" applyFont="1" applyBorder="1" applyAlignment="1">
      <alignment horizontal="left" vertical="top" wrapText="1"/>
    </xf>
    <xf numFmtId="1" fontId="3" fillId="0" borderId="34" xfId="0" applyNumberFormat="1" applyFont="1" applyBorder="1" applyAlignment="1">
      <alignment horizontal="left" vertical="top" wrapText="1"/>
    </xf>
    <xf numFmtId="1" fontId="3" fillId="0" borderId="35" xfId="0" applyNumberFormat="1" applyFont="1" applyBorder="1" applyAlignment="1">
      <alignment horizontal="left" vertical="top" wrapText="1"/>
    </xf>
    <xf numFmtId="0" fontId="12" fillId="7" borderId="1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28" fillId="5" borderId="17"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7" xfId="0" applyFont="1" applyFill="1" applyBorder="1" applyAlignment="1">
      <alignment horizontal="center" vertical="center"/>
    </xf>
    <xf numFmtId="0" fontId="12" fillId="7"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7" xfId="0" applyFont="1" applyFill="1" applyBorder="1" applyAlignment="1">
      <alignment horizontal="center" vertical="center"/>
    </xf>
    <xf numFmtId="0" fontId="11" fillId="0" borderId="1" xfId="0" applyFont="1" applyBorder="1" applyAlignment="1">
      <alignment horizontal="center" wrapText="1"/>
    </xf>
    <xf numFmtId="0" fontId="11" fillId="0" borderId="1" xfId="0" applyFont="1" applyBorder="1" applyAlignment="1">
      <alignment horizontal="center"/>
    </xf>
    <xf numFmtId="0" fontId="25" fillId="0" borderId="1" xfId="0" applyFont="1" applyBorder="1" applyAlignment="1">
      <alignment horizontal="left"/>
    </xf>
    <xf numFmtId="0" fontId="3" fillId="0" borderId="1" xfId="0" applyFont="1" applyBorder="1" applyAlignment="1">
      <alignment horizontal="left" vertical="center" wrapText="1"/>
    </xf>
    <xf numFmtId="0" fontId="3" fillId="5"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3" fillId="8" borderId="5"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25" fillId="2" borderId="1" xfId="0" applyFont="1" applyFill="1" applyBorder="1" applyAlignment="1">
      <alignment horizontal="left"/>
    </xf>
    <xf numFmtId="1" fontId="13" fillId="23" borderId="1" xfId="1" applyNumberFormat="1" applyFont="1" applyFill="1" applyBorder="1" applyAlignment="1">
      <alignment horizontal="center" vertical="center"/>
    </xf>
    <xf numFmtId="9" fontId="9" fillId="10" borderId="2" xfId="1" applyFont="1" applyFill="1" applyBorder="1" applyAlignment="1">
      <alignment horizontal="center" vertical="center"/>
    </xf>
    <xf numFmtId="9" fontId="9" fillId="10" borderId="7" xfId="1" applyFont="1" applyFill="1" applyBorder="1" applyAlignment="1">
      <alignment horizontal="center" vertical="center"/>
    </xf>
    <xf numFmtId="9" fontId="9" fillId="10" borderId="3" xfId="1" applyFont="1" applyFill="1" applyBorder="1" applyAlignment="1">
      <alignment horizontal="center" vertical="center"/>
    </xf>
    <xf numFmtId="0" fontId="13" fillId="8" borderId="1" xfId="0" applyFont="1" applyFill="1" applyBorder="1" applyAlignment="1">
      <alignment horizontal="center" vertical="center"/>
    </xf>
    <xf numFmtId="10" fontId="13" fillId="0" borderId="1" xfId="1" applyNumberFormat="1" applyFont="1" applyBorder="1" applyAlignment="1">
      <alignment horizontal="center" vertical="center"/>
    </xf>
    <xf numFmtId="1" fontId="13" fillId="22" borderId="1" xfId="1" applyNumberFormat="1" applyFont="1" applyFill="1" applyBorder="1" applyAlignment="1">
      <alignment horizontal="center" vertical="center"/>
    </xf>
    <xf numFmtId="0" fontId="36" fillId="2" borderId="4" xfId="0" applyFont="1" applyFill="1" applyBorder="1" applyAlignment="1">
      <alignment horizontal="center" wrapText="1"/>
    </xf>
    <xf numFmtId="0" fontId="36" fillId="2" borderId="4" xfId="0" applyFont="1" applyFill="1" applyBorder="1" applyAlignment="1">
      <alignment horizontal="center"/>
    </xf>
    <xf numFmtId="0" fontId="46" fillId="6" borderId="0" xfId="0" applyFont="1" applyFill="1" applyAlignment="1">
      <alignment horizontal="center" vertical="center"/>
    </xf>
    <xf numFmtId="0" fontId="26" fillId="6" borderId="0" xfId="0" applyFont="1" applyFill="1" applyAlignment="1">
      <alignment horizontal="center" vertical="center"/>
    </xf>
    <xf numFmtId="0" fontId="26" fillId="6" borderId="4" xfId="0" applyFont="1" applyFill="1" applyBorder="1" applyAlignment="1">
      <alignment horizontal="center" vertical="center"/>
    </xf>
  </cellXfs>
  <cellStyles count="3">
    <cellStyle name="Normal" xfId="0" builtinId="0"/>
    <cellStyle name="Normal 6" xfId="2" xr:uid="{00000000-0005-0000-0000-000001000000}"/>
    <cellStyle name="Porcentaje" xfId="1" builtinId="5"/>
  </cellStyles>
  <dxfs count="383">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theme="1"/>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ill>
        <patternFill>
          <bgColor theme="1"/>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FF0000"/>
      </font>
      <fill>
        <patternFill>
          <bgColor theme="1"/>
        </patternFill>
      </fill>
    </dxf>
    <dxf>
      <font>
        <color rgb="FF9C5700"/>
      </font>
      <fill>
        <patternFill>
          <bgColor rgb="FFFFEB9C"/>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006100"/>
      </font>
      <fill>
        <patternFill>
          <bgColor rgb="FFC6EFCE"/>
        </patternFill>
      </fill>
    </dxf>
    <dxf>
      <font>
        <color rgb="FFFF0000"/>
      </font>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FF0000"/>
      </font>
      <fill>
        <patternFill>
          <bgColor theme="1"/>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theme="8" tint="0.59996337778862885"/>
        </patternFill>
      </fill>
    </dxf>
    <dxf>
      <font>
        <color rgb="FF9C0006"/>
      </font>
      <fill>
        <patternFill>
          <bgColor rgb="FFFFC7CE"/>
        </patternFill>
      </fill>
    </dxf>
    <dxf>
      <font>
        <color rgb="FF006100"/>
      </font>
      <fill>
        <patternFill>
          <bgColor rgb="FFC6EFCE"/>
        </patternFill>
      </fill>
    </dxf>
    <dxf>
      <font>
        <color auto="1"/>
      </font>
      <fill>
        <patternFill>
          <bgColor rgb="FFFFFF00"/>
        </patternFill>
      </fill>
    </dxf>
    <dxf>
      <fill>
        <patternFill patternType="solid">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9" tint="0.59996337778862885"/>
        </patternFill>
      </fill>
    </dxf>
  </dxfs>
  <tableStyles count="0" defaultTableStyle="TableStyleMedium2" defaultPivotStyle="PivotStyleLight16"/>
  <colors>
    <mruColors>
      <color rgb="FFDFFDCD"/>
      <color rgb="FFEEB7B2"/>
      <color rgb="FFF8B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DISTRIBUCIN PORCENTIUAL CUMPLIMIENTO POR CRITERIO PRIMERA INFANCIA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CRITERIOS'!$D$16</c:f>
              <c:strCache>
                <c:ptCount val="1"/>
                <c:pt idx="0">
                  <c:v>SI CUMPLE  </c:v>
                </c:pt>
              </c:strCache>
            </c:strRef>
          </c:tx>
          <c:spPr>
            <a:solidFill>
              <a:srgbClr val="92D050"/>
            </a:solidFill>
            <a:ln>
              <a:solidFill>
                <a:srgbClr val="92D05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CRITERIOS'!$D$17:$D$69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0-CFC1-45F5-9F1C-5BC47BE94B9F}"/>
            </c:ext>
          </c:extLst>
        </c:ser>
        <c:ser>
          <c:idx val="1"/>
          <c:order val="1"/>
          <c:tx>
            <c:strRef>
              <c:f>'CONSOLIDADO POR CRITERIOS'!$E$16</c:f>
              <c:strCache>
                <c:ptCount val="1"/>
                <c:pt idx="0">
                  <c:v>C. PARCIAL</c:v>
                </c:pt>
              </c:strCache>
            </c:strRef>
          </c:tx>
          <c:spPr>
            <a:solidFill>
              <a:srgbClr val="FFFF00"/>
            </a:solidFill>
            <a:ln>
              <a:solidFill>
                <a:srgbClr val="FFFF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CRITERIOS'!$E$17:$E$69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1-CFC1-45F5-9F1C-5BC47BE94B9F}"/>
            </c:ext>
          </c:extLst>
        </c:ser>
        <c:ser>
          <c:idx val="2"/>
          <c:order val="2"/>
          <c:tx>
            <c:strRef>
              <c:f>'CONSOLIDADO POR CRITERIOS'!$F$16</c:f>
              <c:strCache>
                <c:ptCount val="1"/>
                <c:pt idx="0">
                  <c:v>NO CUMPLE </c:v>
                </c:pt>
              </c:strCache>
            </c:strRef>
          </c:tx>
          <c:spPr>
            <a:solidFill>
              <a:srgbClr val="FF0000"/>
            </a:solidFill>
            <a:ln>
              <a:solidFill>
                <a:srgbClr val="FF00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CRITERIOS'!$F$17:$F$69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2-CFC1-45F5-9F1C-5BC47BE94B9F}"/>
            </c:ext>
          </c:extLst>
        </c:ser>
        <c:ser>
          <c:idx val="3"/>
          <c:order val="3"/>
          <c:tx>
            <c:strRef>
              <c:f>'CONSOLIDADO POR CRITERIOS'!$G$16</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CRITERIOS'!$G$17:$G$69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CUMPIMIENTO POR CRITERIO INFANCIA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CRITERIOS'!$D$84</c:f>
              <c:strCache>
                <c:ptCount val="1"/>
                <c:pt idx="0">
                  <c:v>SI CUMPLE  </c:v>
                </c:pt>
              </c:strCache>
            </c:strRef>
          </c:tx>
          <c:spPr>
            <a:solidFill>
              <a:srgbClr val="92D050"/>
            </a:solidFill>
            <a:ln>
              <a:solidFill>
                <a:srgbClr val="92D05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CRITERIOS'!$D$85:$D$127</c:f>
              <c:numCache>
                <c:formatCode>0</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0-CFC1-45F5-9F1C-5BC47BE94B9F}"/>
            </c:ext>
          </c:extLst>
        </c:ser>
        <c:ser>
          <c:idx val="1"/>
          <c:order val="1"/>
          <c:tx>
            <c:strRef>
              <c:f>'CONSOLIDADO POR CRITERIOS'!$E$84</c:f>
              <c:strCache>
                <c:ptCount val="1"/>
                <c:pt idx="0">
                  <c:v>C. PARCIAL</c:v>
                </c:pt>
              </c:strCache>
            </c:strRef>
          </c:tx>
          <c:spPr>
            <a:solidFill>
              <a:srgbClr val="FFFF00"/>
            </a:solidFill>
            <a:ln>
              <a:solidFill>
                <a:srgbClr val="FFFF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CRITERIOS'!$E$85:$E$127</c:f>
              <c:numCache>
                <c:formatCode>0</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1-CFC1-45F5-9F1C-5BC47BE94B9F}"/>
            </c:ext>
          </c:extLst>
        </c:ser>
        <c:ser>
          <c:idx val="2"/>
          <c:order val="2"/>
          <c:tx>
            <c:strRef>
              <c:f>'CONSOLIDADO POR CRITERIOS'!$F$84</c:f>
              <c:strCache>
                <c:ptCount val="1"/>
                <c:pt idx="0">
                  <c:v>NO CUMPLE </c:v>
                </c:pt>
              </c:strCache>
            </c:strRef>
          </c:tx>
          <c:spPr>
            <a:solidFill>
              <a:srgbClr val="FF0000"/>
            </a:solidFill>
            <a:ln>
              <a:solidFill>
                <a:srgbClr val="FF00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CRITERIOS'!$F$85:$F$127</c:f>
              <c:numCache>
                <c:formatCode>0</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2-CFC1-45F5-9F1C-5BC47BE94B9F}"/>
            </c:ext>
          </c:extLst>
        </c:ser>
        <c:ser>
          <c:idx val="3"/>
          <c:order val="3"/>
          <c:tx>
            <c:strRef>
              <c:f>'CONSOLIDADO POR CRITERIOS'!$G$84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CRITERIOS'!$G$85:$G$127</c:f>
              <c:numCache>
                <c:formatCode>0</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DISTRIBUCION</a:t>
            </a:r>
            <a:r>
              <a:rPr lang="es-CO" baseline="0"/>
              <a:t> PORCENTUAL CUMPLIMIENTO POR CRITERIO JUVENTUD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CRITERIOS'!$D$207</c:f>
              <c:strCache>
                <c:ptCount val="1"/>
                <c:pt idx="0">
                  <c:v>SI CUMPLE  </c:v>
                </c:pt>
              </c:strCache>
            </c:strRef>
          </c:tx>
          <c:spPr>
            <a:solidFill>
              <a:srgbClr val="92D050"/>
            </a:solidFill>
            <a:ln>
              <a:solidFill>
                <a:srgbClr val="92D05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CRITERIOS'!$D$208:$D$257</c:f>
              <c:numCache>
                <c:formatCode>0</c:formatCode>
                <c:ptCount val="5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0</c:v>
                </c:pt>
                <c:pt idx="24">
                  <c:v>1</c:v>
                </c:pt>
                <c:pt idx="25">
                  <c:v>0</c:v>
                </c:pt>
                <c:pt idx="26">
                  <c:v>0</c:v>
                </c:pt>
                <c:pt idx="27">
                  <c:v>1</c:v>
                </c:pt>
                <c:pt idx="28">
                  <c:v>1</c:v>
                </c:pt>
                <c:pt idx="29">
                  <c:v>1</c:v>
                </c:pt>
                <c:pt idx="30">
                  <c:v>0</c:v>
                </c:pt>
                <c:pt idx="31">
                  <c:v>0</c:v>
                </c:pt>
                <c:pt idx="32">
                  <c:v>1</c:v>
                </c:pt>
                <c:pt idx="33">
                  <c:v>1</c:v>
                </c:pt>
                <c:pt idx="34">
                  <c:v>0</c:v>
                </c:pt>
                <c:pt idx="35">
                  <c:v>0</c:v>
                </c:pt>
                <c:pt idx="36">
                  <c:v>1</c:v>
                </c:pt>
                <c:pt idx="37">
                  <c:v>1</c:v>
                </c:pt>
                <c:pt idx="38">
                  <c:v>0</c:v>
                </c:pt>
                <c:pt idx="39">
                  <c:v>1</c:v>
                </c:pt>
                <c:pt idx="40">
                  <c:v>1</c:v>
                </c:pt>
                <c:pt idx="41">
                  <c:v>1</c:v>
                </c:pt>
                <c:pt idx="42">
                  <c:v>1</c:v>
                </c:pt>
                <c:pt idx="43">
                  <c:v>1</c:v>
                </c:pt>
                <c:pt idx="44">
                  <c:v>0</c:v>
                </c:pt>
                <c:pt idx="45">
                  <c:v>0</c:v>
                </c:pt>
                <c:pt idx="46">
                  <c:v>0</c:v>
                </c:pt>
                <c:pt idx="47">
                  <c:v>0</c:v>
                </c:pt>
                <c:pt idx="48">
                  <c:v>1</c:v>
                </c:pt>
                <c:pt idx="49">
                  <c:v>1</c:v>
                </c:pt>
              </c:numCache>
            </c:numRef>
          </c:val>
          <c:extLst>
            <c:ext xmlns:c16="http://schemas.microsoft.com/office/drawing/2014/chart" uri="{C3380CC4-5D6E-409C-BE32-E72D297353CC}">
              <c16:uniqueId val="{00000000-CFC1-45F5-9F1C-5BC47BE94B9F}"/>
            </c:ext>
          </c:extLst>
        </c:ser>
        <c:ser>
          <c:idx val="1"/>
          <c:order val="1"/>
          <c:tx>
            <c:strRef>
              <c:f>'CONSOLIDADO POR CRITERIOS'!$E$207</c:f>
              <c:strCache>
                <c:ptCount val="1"/>
                <c:pt idx="0">
                  <c:v>C. PARCIAL</c:v>
                </c:pt>
              </c:strCache>
            </c:strRef>
          </c:tx>
          <c:spPr>
            <a:solidFill>
              <a:srgbClr val="FFFF00"/>
            </a:solidFill>
            <a:ln>
              <a:solidFill>
                <a:srgbClr val="FFFF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CRITERIOS'!$E$208:$E$257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CRITERIOS'!$F$207</c:f>
              <c:strCache>
                <c:ptCount val="1"/>
                <c:pt idx="0">
                  <c:v>NO CUMPLE </c:v>
                </c:pt>
              </c:strCache>
            </c:strRef>
          </c:tx>
          <c:spPr>
            <a:solidFill>
              <a:srgbClr val="FF0000"/>
            </a:solidFill>
            <a:ln>
              <a:solidFill>
                <a:srgbClr val="FF00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CRITERIOS'!$F$208:$F$257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c:v>
                </c:pt>
                <c:pt idx="35">
                  <c:v>1</c:v>
                </c:pt>
                <c:pt idx="36">
                  <c:v>0</c:v>
                </c:pt>
                <c:pt idx="37">
                  <c:v>0</c:v>
                </c:pt>
                <c:pt idx="38">
                  <c:v>0</c:v>
                </c:pt>
                <c:pt idx="39">
                  <c:v>0</c:v>
                </c:pt>
                <c:pt idx="40">
                  <c:v>0</c:v>
                </c:pt>
                <c:pt idx="41">
                  <c:v>0</c:v>
                </c:pt>
                <c:pt idx="42">
                  <c:v>0</c:v>
                </c:pt>
                <c:pt idx="43">
                  <c:v>0</c:v>
                </c:pt>
                <c:pt idx="44">
                  <c:v>0</c:v>
                </c:pt>
                <c:pt idx="45">
                  <c:v>0</c:v>
                </c:pt>
                <c:pt idx="46">
                  <c:v>1</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CRITERIOS'!$G$207</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CRITERIOS'!$G$208:$G$257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1</c:v>
                </c:pt>
                <c:pt idx="26">
                  <c:v>1</c:v>
                </c:pt>
                <c:pt idx="27">
                  <c:v>0</c:v>
                </c:pt>
                <c:pt idx="28">
                  <c:v>0</c:v>
                </c:pt>
                <c:pt idx="29">
                  <c:v>0</c:v>
                </c:pt>
                <c:pt idx="30">
                  <c:v>1</c:v>
                </c:pt>
                <c:pt idx="31">
                  <c:v>1</c:v>
                </c:pt>
                <c:pt idx="32">
                  <c:v>0</c:v>
                </c:pt>
                <c:pt idx="33">
                  <c:v>0</c:v>
                </c:pt>
                <c:pt idx="34">
                  <c:v>0</c:v>
                </c:pt>
                <c:pt idx="35">
                  <c:v>0</c:v>
                </c:pt>
                <c:pt idx="36">
                  <c:v>0</c:v>
                </c:pt>
                <c:pt idx="37">
                  <c:v>0</c:v>
                </c:pt>
                <c:pt idx="38">
                  <c:v>1</c:v>
                </c:pt>
                <c:pt idx="39">
                  <c:v>0</c:v>
                </c:pt>
                <c:pt idx="40">
                  <c:v>0</c:v>
                </c:pt>
                <c:pt idx="41">
                  <c:v>0</c:v>
                </c:pt>
                <c:pt idx="42">
                  <c:v>0</c:v>
                </c:pt>
                <c:pt idx="43">
                  <c:v>0</c:v>
                </c:pt>
                <c:pt idx="44">
                  <c:v>1</c:v>
                </c:pt>
                <c:pt idx="45">
                  <c:v>1</c:v>
                </c:pt>
                <c:pt idx="46">
                  <c:v>0</c:v>
                </c:pt>
                <c:pt idx="47">
                  <c:v>1</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ADOLESCENCIA</a:t>
            </a:r>
          </a:p>
        </c:rich>
      </c:tx>
      <c:layout>
        <c:manualLayout>
          <c:xMode val="edge"/>
          <c:yMode val="edge"/>
          <c:x val="0.3606543098053566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CRITERIOS'!$D$142</c:f>
              <c:strCache>
                <c:ptCount val="1"/>
                <c:pt idx="0">
                  <c:v>SI CUMPLE  </c:v>
                </c:pt>
              </c:strCache>
            </c:strRef>
          </c:tx>
          <c:spPr>
            <a:solidFill>
              <a:srgbClr val="92D050"/>
            </a:solidFill>
            <a:ln>
              <a:solidFill>
                <a:srgbClr val="92D05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CRITERIOS'!$D$143:$D$192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CFC1-45F5-9F1C-5BC47BE94B9F}"/>
            </c:ext>
          </c:extLst>
        </c:ser>
        <c:ser>
          <c:idx val="1"/>
          <c:order val="1"/>
          <c:tx>
            <c:strRef>
              <c:f>'CONSOLIDADO POR CRITERIOS'!$E$142</c:f>
              <c:strCache>
                <c:ptCount val="1"/>
                <c:pt idx="0">
                  <c:v>C. PARCIAL</c:v>
                </c:pt>
              </c:strCache>
            </c:strRef>
          </c:tx>
          <c:spPr>
            <a:solidFill>
              <a:srgbClr val="FFFF00"/>
            </a:solidFill>
            <a:ln>
              <a:solidFill>
                <a:srgbClr val="FFFF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CRITERIOS'!$E$143:$E$192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CRITERIOS'!$F$142</c:f>
              <c:strCache>
                <c:ptCount val="1"/>
                <c:pt idx="0">
                  <c:v>NO CUMPLE </c:v>
                </c:pt>
              </c:strCache>
            </c:strRef>
          </c:tx>
          <c:spPr>
            <a:solidFill>
              <a:srgbClr val="FF0000"/>
            </a:solidFill>
            <a:ln>
              <a:solidFill>
                <a:srgbClr val="FF00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CRITERIOS'!$F$143:$F$192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CRITERIOS'!$G$142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CRITERIOS'!$G$143:$G$192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ADULTEZ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CRITERIOS'!$D$272</c:f>
              <c:strCache>
                <c:ptCount val="1"/>
                <c:pt idx="0">
                  <c:v>SI CUMPLE  </c:v>
                </c:pt>
              </c:strCache>
            </c:strRef>
          </c:tx>
          <c:spPr>
            <a:solidFill>
              <a:srgbClr val="92D050"/>
            </a:solidFill>
            <a:ln>
              <a:solidFill>
                <a:srgbClr val="92D05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CRITERIOS'!$D$273:$D$329</c:f>
              <c:numCache>
                <c:formatCode>General</c:formatCode>
                <c:ptCount val="57"/>
                <c:pt idx="0">
                  <c:v>1</c:v>
                </c:pt>
                <c:pt idx="1">
                  <c:v>1</c:v>
                </c:pt>
                <c:pt idx="2">
                  <c:v>1</c:v>
                </c:pt>
                <c:pt idx="3">
                  <c:v>1</c:v>
                </c:pt>
                <c:pt idx="4">
                  <c:v>1</c:v>
                </c:pt>
                <c:pt idx="5">
                  <c:v>1</c:v>
                </c:pt>
                <c:pt idx="6">
                  <c:v>1</c:v>
                </c:pt>
                <c:pt idx="7">
                  <c:v>1</c:v>
                </c:pt>
                <c:pt idx="8">
                  <c:v>1</c:v>
                </c:pt>
                <c:pt idx="9">
                  <c:v>0</c:v>
                </c:pt>
                <c:pt idx="10">
                  <c:v>0</c:v>
                </c:pt>
                <c:pt idx="11">
                  <c:v>1</c:v>
                </c:pt>
                <c:pt idx="12">
                  <c:v>1</c:v>
                </c:pt>
                <c:pt idx="13">
                  <c:v>1</c:v>
                </c:pt>
                <c:pt idx="14">
                  <c:v>1</c:v>
                </c:pt>
                <c:pt idx="15">
                  <c:v>1</c:v>
                </c:pt>
                <c:pt idx="16">
                  <c:v>1</c:v>
                </c:pt>
                <c:pt idx="17">
                  <c:v>1</c:v>
                </c:pt>
                <c:pt idx="18">
                  <c:v>1</c:v>
                </c:pt>
                <c:pt idx="19">
                  <c:v>1</c:v>
                </c:pt>
                <c:pt idx="20">
                  <c:v>1</c:v>
                </c:pt>
                <c:pt idx="21">
                  <c:v>1</c:v>
                </c:pt>
                <c:pt idx="22">
                  <c:v>1</c:v>
                </c:pt>
                <c:pt idx="23">
                  <c:v>0</c:v>
                </c:pt>
                <c:pt idx="24">
                  <c:v>1</c:v>
                </c:pt>
                <c:pt idx="25">
                  <c:v>0</c:v>
                </c:pt>
                <c:pt idx="26">
                  <c:v>0</c:v>
                </c:pt>
                <c:pt idx="27">
                  <c:v>1</c:v>
                </c:pt>
                <c:pt idx="28">
                  <c:v>0</c:v>
                </c:pt>
                <c:pt idx="29">
                  <c:v>0</c:v>
                </c:pt>
                <c:pt idx="30">
                  <c:v>0</c:v>
                </c:pt>
                <c:pt idx="31">
                  <c:v>0</c:v>
                </c:pt>
                <c:pt idx="32">
                  <c:v>1</c:v>
                </c:pt>
                <c:pt idx="33">
                  <c:v>1</c:v>
                </c:pt>
                <c:pt idx="34">
                  <c:v>0</c:v>
                </c:pt>
                <c:pt idx="35">
                  <c:v>0</c:v>
                </c:pt>
                <c:pt idx="36">
                  <c:v>1</c:v>
                </c:pt>
                <c:pt idx="37">
                  <c:v>1</c:v>
                </c:pt>
                <c:pt idx="38">
                  <c:v>0</c:v>
                </c:pt>
                <c:pt idx="39">
                  <c:v>1</c:v>
                </c:pt>
                <c:pt idx="40">
                  <c:v>1</c:v>
                </c:pt>
                <c:pt idx="41">
                  <c:v>1</c:v>
                </c:pt>
                <c:pt idx="42">
                  <c:v>1</c:v>
                </c:pt>
                <c:pt idx="43">
                  <c:v>1</c:v>
                </c:pt>
                <c:pt idx="44">
                  <c:v>1</c:v>
                </c:pt>
                <c:pt idx="45">
                  <c:v>1</c:v>
                </c:pt>
                <c:pt idx="46">
                  <c:v>0</c:v>
                </c:pt>
                <c:pt idx="47">
                  <c:v>0</c:v>
                </c:pt>
                <c:pt idx="48">
                  <c:v>0</c:v>
                </c:pt>
                <c:pt idx="49">
                  <c:v>0</c:v>
                </c:pt>
                <c:pt idx="50">
                  <c:v>0</c:v>
                </c:pt>
                <c:pt idx="51">
                  <c:v>1</c:v>
                </c:pt>
                <c:pt idx="52">
                  <c:v>0</c:v>
                </c:pt>
                <c:pt idx="53">
                  <c:v>0</c:v>
                </c:pt>
                <c:pt idx="54">
                  <c:v>0</c:v>
                </c:pt>
                <c:pt idx="55">
                  <c:v>1</c:v>
                </c:pt>
                <c:pt idx="56">
                  <c:v>1</c:v>
                </c:pt>
              </c:numCache>
            </c:numRef>
          </c:val>
          <c:extLst>
            <c:ext xmlns:c16="http://schemas.microsoft.com/office/drawing/2014/chart" uri="{C3380CC4-5D6E-409C-BE32-E72D297353CC}">
              <c16:uniqueId val="{00000000-CFC1-45F5-9F1C-5BC47BE94B9F}"/>
            </c:ext>
          </c:extLst>
        </c:ser>
        <c:ser>
          <c:idx val="1"/>
          <c:order val="1"/>
          <c:tx>
            <c:strRef>
              <c:f>'CONSOLIDADO POR CRITERIOS'!$E$272</c:f>
              <c:strCache>
                <c:ptCount val="1"/>
                <c:pt idx="0">
                  <c:v>C. PARCIAL</c:v>
                </c:pt>
              </c:strCache>
            </c:strRef>
          </c:tx>
          <c:spPr>
            <a:solidFill>
              <a:srgbClr val="FFFF00"/>
            </a:solidFill>
            <a:ln>
              <a:solidFill>
                <a:srgbClr val="FFFF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CRITERIOS'!$E$273:$E$329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extLst>
            <c:ext xmlns:c16="http://schemas.microsoft.com/office/drawing/2014/chart" uri="{C3380CC4-5D6E-409C-BE32-E72D297353CC}">
              <c16:uniqueId val="{00000001-CFC1-45F5-9F1C-5BC47BE94B9F}"/>
            </c:ext>
          </c:extLst>
        </c:ser>
        <c:ser>
          <c:idx val="2"/>
          <c:order val="2"/>
          <c:tx>
            <c:strRef>
              <c:f>'CONSOLIDADO POR CRITERIOS'!$F$272</c:f>
              <c:strCache>
                <c:ptCount val="1"/>
                <c:pt idx="0">
                  <c:v>NO CUMPLE </c:v>
                </c:pt>
              </c:strCache>
            </c:strRef>
          </c:tx>
          <c:spPr>
            <a:solidFill>
              <a:srgbClr val="FF0000"/>
            </a:solidFill>
            <a:ln>
              <a:solidFill>
                <a:srgbClr val="FF00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CRITERIOS'!$F$273:$F$329</c:f>
              <c:numCache>
                <c:formatCode>General</c:formatCode>
                <c:ptCount val="57"/>
                <c:pt idx="0">
                  <c:v>0</c:v>
                </c:pt>
                <c:pt idx="1">
                  <c:v>0</c:v>
                </c:pt>
                <c:pt idx="2">
                  <c:v>0</c:v>
                </c:pt>
                <c:pt idx="3">
                  <c:v>0</c:v>
                </c:pt>
                <c:pt idx="4">
                  <c:v>0</c:v>
                </c:pt>
                <c:pt idx="5">
                  <c:v>0</c:v>
                </c:pt>
                <c:pt idx="6">
                  <c:v>0</c:v>
                </c:pt>
                <c:pt idx="7">
                  <c:v>0</c:v>
                </c:pt>
                <c:pt idx="8">
                  <c:v>0</c:v>
                </c:pt>
                <c:pt idx="9">
                  <c:v>1</c:v>
                </c:pt>
                <c:pt idx="10">
                  <c:v>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1</c:v>
                </c:pt>
                <c:pt idx="29">
                  <c:v>1</c:v>
                </c:pt>
                <c:pt idx="30">
                  <c:v>0</c:v>
                </c:pt>
                <c:pt idx="31">
                  <c:v>0</c:v>
                </c:pt>
                <c:pt idx="32">
                  <c:v>0</c:v>
                </c:pt>
                <c:pt idx="33">
                  <c:v>0</c:v>
                </c:pt>
                <c:pt idx="34">
                  <c:v>1</c:v>
                </c:pt>
                <c:pt idx="35">
                  <c:v>1</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0</c:v>
                </c:pt>
                <c:pt idx="55">
                  <c:v>0</c:v>
                </c:pt>
                <c:pt idx="56">
                  <c:v>0</c:v>
                </c:pt>
              </c:numCache>
            </c:numRef>
          </c:val>
          <c:extLst>
            <c:ext xmlns:c16="http://schemas.microsoft.com/office/drawing/2014/chart" uri="{C3380CC4-5D6E-409C-BE32-E72D297353CC}">
              <c16:uniqueId val="{00000002-CFC1-45F5-9F1C-5BC47BE94B9F}"/>
            </c:ext>
          </c:extLst>
        </c:ser>
        <c:ser>
          <c:idx val="3"/>
          <c:order val="3"/>
          <c:tx>
            <c:strRef>
              <c:f>'CONSOLIDADO POR CRITERIOS'!$G$272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CRITERIOS'!$G$273:$G$329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1</c:v>
                </c:pt>
                <c:pt idx="26">
                  <c:v>1</c:v>
                </c:pt>
                <c:pt idx="27">
                  <c:v>0</c:v>
                </c:pt>
                <c:pt idx="28">
                  <c:v>0</c:v>
                </c:pt>
                <c:pt idx="29">
                  <c:v>0</c:v>
                </c:pt>
                <c:pt idx="30">
                  <c:v>1</c:v>
                </c:pt>
                <c:pt idx="31">
                  <c:v>1</c:v>
                </c:pt>
                <c:pt idx="32">
                  <c:v>0</c:v>
                </c:pt>
                <c:pt idx="33">
                  <c:v>0</c:v>
                </c:pt>
                <c:pt idx="34">
                  <c:v>0</c:v>
                </c:pt>
                <c:pt idx="35">
                  <c:v>0</c:v>
                </c:pt>
                <c:pt idx="36">
                  <c:v>0</c:v>
                </c:pt>
                <c:pt idx="37">
                  <c:v>0</c:v>
                </c:pt>
                <c:pt idx="38">
                  <c:v>1</c:v>
                </c:pt>
                <c:pt idx="39">
                  <c:v>0</c:v>
                </c:pt>
                <c:pt idx="40">
                  <c:v>0</c:v>
                </c:pt>
                <c:pt idx="41">
                  <c:v>0</c:v>
                </c:pt>
                <c:pt idx="42">
                  <c:v>0</c:v>
                </c:pt>
                <c:pt idx="43">
                  <c:v>0</c:v>
                </c:pt>
                <c:pt idx="44">
                  <c:v>0</c:v>
                </c:pt>
                <c:pt idx="45">
                  <c:v>0</c:v>
                </c:pt>
                <c:pt idx="46">
                  <c:v>1</c:v>
                </c:pt>
                <c:pt idx="47">
                  <c:v>1</c:v>
                </c:pt>
                <c:pt idx="48">
                  <c:v>1</c:v>
                </c:pt>
                <c:pt idx="49">
                  <c:v>1</c:v>
                </c:pt>
                <c:pt idx="50">
                  <c:v>1</c:v>
                </c:pt>
                <c:pt idx="51">
                  <c:v>0</c:v>
                </c:pt>
                <c:pt idx="52">
                  <c:v>1</c:v>
                </c:pt>
                <c:pt idx="53">
                  <c:v>0</c:v>
                </c:pt>
                <c:pt idx="54">
                  <c:v>1</c:v>
                </c:pt>
                <c:pt idx="55">
                  <c:v>0</c:v>
                </c:pt>
                <c:pt idx="56">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POR CRITERIO VEJEZ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CRITERIOS'!$D$344</c:f>
              <c:strCache>
                <c:ptCount val="1"/>
                <c:pt idx="0">
                  <c:v>SI CUMPLE  </c:v>
                </c:pt>
              </c:strCache>
            </c:strRef>
          </c:tx>
          <c:spPr>
            <a:solidFill>
              <a:srgbClr val="92D050"/>
            </a:solidFill>
            <a:ln>
              <a:solidFill>
                <a:srgbClr val="92D05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CRITERIOS'!$D$345:$D$407</c:f>
              <c:numCache>
                <c:formatCode>0</c:formatCode>
                <c:ptCount val="63"/>
                <c:pt idx="0">
                  <c:v>1</c:v>
                </c:pt>
                <c:pt idx="1">
                  <c:v>1</c:v>
                </c:pt>
                <c:pt idx="2">
                  <c:v>1</c:v>
                </c:pt>
                <c:pt idx="3">
                  <c:v>1</c:v>
                </c:pt>
                <c:pt idx="4">
                  <c:v>1</c:v>
                </c:pt>
                <c:pt idx="5">
                  <c:v>1</c:v>
                </c:pt>
                <c:pt idx="6">
                  <c:v>1</c:v>
                </c:pt>
                <c:pt idx="7">
                  <c:v>1</c:v>
                </c:pt>
                <c:pt idx="8">
                  <c:v>1</c:v>
                </c:pt>
                <c:pt idx="9">
                  <c:v>0</c:v>
                </c:pt>
                <c:pt idx="10">
                  <c:v>0</c:v>
                </c:pt>
                <c:pt idx="11">
                  <c:v>0</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0</c:v>
                </c:pt>
                <c:pt idx="30">
                  <c:v>1</c:v>
                </c:pt>
                <c:pt idx="31">
                  <c:v>0</c:v>
                </c:pt>
                <c:pt idx="32">
                  <c:v>0</c:v>
                </c:pt>
                <c:pt idx="33">
                  <c:v>0</c:v>
                </c:pt>
                <c:pt idx="34">
                  <c:v>1</c:v>
                </c:pt>
                <c:pt idx="35">
                  <c:v>1</c:v>
                </c:pt>
                <c:pt idx="36">
                  <c:v>0</c:v>
                </c:pt>
                <c:pt idx="37">
                  <c:v>0</c:v>
                </c:pt>
                <c:pt idx="38">
                  <c:v>1</c:v>
                </c:pt>
                <c:pt idx="39">
                  <c:v>1</c:v>
                </c:pt>
                <c:pt idx="40">
                  <c:v>1</c:v>
                </c:pt>
                <c:pt idx="41">
                  <c:v>1</c:v>
                </c:pt>
                <c:pt idx="42">
                  <c:v>1</c:v>
                </c:pt>
                <c:pt idx="43">
                  <c:v>1</c:v>
                </c:pt>
                <c:pt idx="44">
                  <c:v>0</c:v>
                </c:pt>
                <c:pt idx="45">
                  <c:v>1</c:v>
                </c:pt>
                <c:pt idx="46">
                  <c:v>1</c:v>
                </c:pt>
                <c:pt idx="47">
                  <c:v>1</c:v>
                </c:pt>
                <c:pt idx="48">
                  <c:v>1</c:v>
                </c:pt>
                <c:pt idx="49">
                  <c:v>0</c:v>
                </c:pt>
                <c:pt idx="50">
                  <c:v>0</c:v>
                </c:pt>
                <c:pt idx="51">
                  <c:v>1</c:v>
                </c:pt>
                <c:pt idx="52">
                  <c:v>1</c:v>
                </c:pt>
                <c:pt idx="53">
                  <c:v>0</c:v>
                </c:pt>
                <c:pt idx="54">
                  <c:v>0</c:v>
                </c:pt>
                <c:pt idx="55">
                  <c:v>1</c:v>
                </c:pt>
                <c:pt idx="56">
                  <c:v>0</c:v>
                </c:pt>
                <c:pt idx="57">
                  <c:v>0</c:v>
                </c:pt>
                <c:pt idx="58">
                  <c:v>0</c:v>
                </c:pt>
                <c:pt idx="59">
                  <c:v>0</c:v>
                </c:pt>
                <c:pt idx="60">
                  <c:v>0</c:v>
                </c:pt>
                <c:pt idx="61">
                  <c:v>1</c:v>
                </c:pt>
                <c:pt idx="62">
                  <c:v>1</c:v>
                </c:pt>
              </c:numCache>
            </c:numRef>
          </c:val>
          <c:extLst>
            <c:ext xmlns:c16="http://schemas.microsoft.com/office/drawing/2014/chart" uri="{C3380CC4-5D6E-409C-BE32-E72D297353CC}">
              <c16:uniqueId val="{00000000-CFC1-45F5-9F1C-5BC47BE94B9F}"/>
            </c:ext>
          </c:extLst>
        </c:ser>
        <c:ser>
          <c:idx val="1"/>
          <c:order val="1"/>
          <c:tx>
            <c:strRef>
              <c:f>'CONSOLIDADO POR CRITERIOS'!$E$344</c:f>
              <c:strCache>
                <c:ptCount val="1"/>
                <c:pt idx="0">
                  <c:v>C. PARCIAL</c:v>
                </c:pt>
              </c:strCache>
            </c:strRef>
          </c:tx>
          <c:spPr>
            <a:solidFill>
              <a:srgbClr val="FFFF00"/>
            </a:solidFill>
            <a:ln>
              <a:solidFill>
                <a:srgbClr val="FFFF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CRITERIOS'!$E$345:$E$407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1</c:v>
                </c:pt>
                <c:pt idx="58">
                  <c:v>0</c:v>
                </c:pt>
                <c:pt idx="59">
                  <c:v>0</c:v>
                </c:pt>
                <c:pt idx="60">
                  <c:v>0</c:v>
                </c:pt>
                <c:pt idx="61">
                  <c:v>0</c:v>
                </c:pt>
                <c:pt idx="62">
                  <c:v>0</c:v>
                </c:pt>
              </c:numCache>
            </c:numRef>
          </c:val>
          <c:extLst>
            <c:ext xmlns:c16="http://schemas.microsoft.com/office/drawing/2014/chart" uri="{C3380CC4-5D6E-409C-BE32-E72D297353CC}">
              <c16:uniqueId val="{00000001-CFC1-45F5-9F1C-5BC47BE94B9F}"/>
            </c:ext>
          </c:extLst>
        </c:ser>
        <c:ser>
          <c:idx val="2"/>
          <c:order val="2"/>
          <c:tx>
            <c:strRef>
              <c:f>'CONSOLIDADO POR CRITERIOS'!$F$344</c:f>
              <c:strCache>
                <c:ptCount val="1"/>
                <c:pt idx="0">
                  <c:v>NO CUMPLE </c:v>
                </c:pt>
              </c:strCache>
            </c:strRef>
          </c:tx>
          <c:spPr>
            <a:solidFill>
              <a:srgbClr val="FF0000"/>
            </a:solidFill>
            <a:ln>
              <a:solidFill>
                <a:srgbClr val="FF00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CRITERIOS'!$F$345:$F$407</c:f>
              <c:numCache>
                <c:formatCode>0</c:formatCode>
                <c:ptCount val="63"/>
                <c:pt idx="0">
                  <c:v>0</c:v>
                </c:pt>
                <c:pt idx="1">
                  <c:v>0</c:v>
                </c:pt>
                <c:pt idx="2">
                  <c:v>0</c:v>
                </c:pt>
                <c:pt idx="3">
                  <c:v>0</c:v>
                </c:pt>
                <c:pt idx="4">
                  <c:v>0</c:v>
                </c:pt>
                <c:pt idx="5">
                  <c:v>0</c:v>
                </c:pt>
                <c:pt idx="6">
                  <c:v>0</c:v>
                </c:pt>
                <c:pt idx="7">
                  <c:v>0</c:v>
                </c:pt>
                <c:pt idx="8">
                  <c:v>0</c:v>
                </c:pt>
                <c:pt idx="9">
                  <c:v>1</c:v>
                </c:pt>
                <c:pt idx="10">
                  <c:v>1</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c:v>
                </c:pt>
                <c:pt idx="34">
                  <c:v>0</c:v>
                </c:pt>
                <c:pt idx="35">
                  <c:v>0</c:v>
                </c:pt>
                <c:pt idx="36">
                  <c:v>0</c:v>
                </c:pt>
                <c:pt idx="37">
                  <c:v>0</c:v>
                </c:pt>
                <c:pt idx="38">
                  <c:v>0</c:v>
                </c:pt>
                <c:pt idx="39">
                  <c:v>0</c:v>
                </c:pt>
                <c:pt idx="40">
                  <c:v>0</c:v>
                </c:pt>
                <c:pt idx="41">
                  <c:v>0</c:v>
                </c:pt>
                <c:pt idx="42">
                  <c:v>0</c:v>
                </c:pt>
                <c:pt idx="43">
                  <c:v>0</c:v>
                </c:pt>
                <c:pt idx="44">
                  <c:v>1</c:v>
                </c:pt>
                <c:pt idx="45">
                  <c:v>0</c:v>
                </c:pt>
                <c:pt idx="46">
                  <c:v>0</c:v>
                </c:pt>
                <c:pt idx="47">
                  <c:v>0</c:v>
                </c:pt>
                <c:pt idx="48">
                  <c:v>0</c:v>
                </c:pt>
                <c:pt idx="49">
                  <c:v>0</c:v>
                </c:pt>
                <c:pt idx="50">
                  <c:v>0</c:v>
                </c:pt>
                <c:pt idx="51">
                  <c:v>0</c:v>
                </c:pt>
                <c:pt idx="52">
                  <c:v>0</c:v>
                </c:pt>
                <c:pt idx="53">
                  <c:v>0</c:v>
                </c:pt>
                <c:pt idx="54">
                  <c:v>0</c:v>
                </c:pt>
                <c:pt idx="55">
                  <c:v>0</c:v>
                </c:pt>
                <c:pt idx="56">
                  <c:v>0</c:v>
                </c:pt>
                <c:pt idx="57">
                  <c:v>0</c:v>
                </c:pt>
                <c:pt idx="58">
                  <c:v>1</c:v>
                </c:pt>
                <c:pt idx="59">
                  <c:v>1</c:v>
                </c:pt>
                <c:pt idx="60">
                  <c:v>0</c:v>
                </c:pt>
                <c:pt idx="61">
                  <c:v>0</c:v>
                </c:pt>
                <c:pt idx="62">
                  <c:v>0</c:v>
                </c:pt>
              </c:numCache>
            </c:numRef>
          </c:val>
          <c:extLst>
            <c:ext xmlns:c16="http://schemas.microsoft.com/office/drawing/2014/chart" uri="{C3380CC4-5D6E-409C-BE32-E72D297353CC}">
              <c16:uniqueId val="{00000002-CFC1-45F5-9F1C-5BC47BE94B9F}"/>
            </c:ext>
          </c:extLst>
        </c:ser>
        <c:ser>
          <c:idx val="3"/>
          <c:order val="3"/>
          <c:tx>
            <c:strRef>
              <c:f>'CONSOLIDADO POR CRITERIOS'!$G$344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CRITERIOS'!$G$345:$G$407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0</c:v>
                </c:pt>
                <c:pt idx="31">
                  <c:v>1</c:v>
                </c:pt>
                <c:pt idx="32">
                  <c:v>1</c:v>
                </c:pt>
                <c:pt idx="33">
                  <c:v>0</c:v>
                </c:pt>
                <c:pt idx="34">
                  <c:v>0</c:v>
                </c:pt>
                <c:pt idx="35">
                  <c:v>0</c:v>
                </c:pt>
                <c:pt idx="36">
                  <c:v>1</c:v>
                </c:pt>
                <c:pt idx="37">
                  <c:v>1</c:v>
                </c:pt>
                <c:pt idx="38">
                  <c:v>0</c:v>
                </c:pt>
                <c:pt idx="39">
                  <c:v>0</c:v>
                </c:pt>
                <c:pt idx="40">
                  <c:v>0</c:v>
                </c:pt>
                <c:pt idx="41">
                  <c:v>0</c:v>
                </c:pt>
                <c:pt idx="42">
                  <c:v>0</c:v>
                </c:pt>
                <c:pt idx="43">
                  <c:v>0</c:v>
                </c:pt>
                <c:pt idx="44">
                  <c:v>0</c:v>
                </c:pt>
                <c:pt idx="45">
                  <c:v>0</c:v>
                </c:pt>
                <c:pt idx="46">
                  <c:v>0</c:v>
                </c:pt>
                <c:pt idx="47">
                  <c:v>0</c:v>
                </c:pt>
                <c:pt idx="48">
                  <c:v>0</c:v>
                </c:pt>
                <c:pt idx="49">
                  <c:v>1</c:v>
                </c:pt>
                <c:pt idx="50">
                  <c:v>1</c:v>
                </c:pt>
                <c:pt idx="51">
                  <c:v>0</c:v>
                </c:pt>
                <c:pt idx="52">
                  <c:v>0</c:v>
                </c:pt>
                <c:pt idx="53">
                  <c:v>1</c:v>
                </c:pt>
                <c:pt idx="54">
                  <c:v>1</c:v>
                </c:pt>
                <c:pt idx="55">
                  <c:v>0</c:v>
                </c:pt>
                <c:pt idx="56">
                  <c:v>1</c:v>
                </c:pt>
                <c:pt idx="57">
                  <c:v>0</c:v>
                </c:pt>
                <c:pt idx="58">
                  <c:v>0</c:v>
                </c:pt>
                <c:pt idx="59">
                  <c:v>0</c:v>
                </c:pt>
                <c:pt idx="60">
                  <c:v>1</c:v>
                </c:pt>
                <c:pt idx="61">
                  <c:v>0</c:v>
                </c:pt>
                <c:pt idx="6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VALORACIÓN Y ACTIVIDAD DE LA CVI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2838899784232889"/>
          <c:y val="3.7362912469892894E-2"/>
          <c:w val="0.64097669007746394"/>
          <c:h val="0.9114498060602565"/>
        </c:manualLayout>
      </c:layout>
      <c:barChart>
        <c:barDir val="bar"/>
        <c:grouping val="clustered"/>
        <c:varyColors val="0"/>
        <c:ser>
          <c:idx val="0"/>
          <c:order val="0"/>
          <c:tx>
            <c:strRef>
              <c:f>'ADHERENCIA '!$B$20</c:f>
              <c:strCache>
                <c:ptCount val="1"/>
                <c:pt idx="0">
                  <c:v>PRIMERA INFANCIA</c:v>
                </c:pt>
              </c:strCache>
            </c:strRef>
          </c:tx>
          <c:spPr>
            <a:solidFill>
              <a:schemeClr val="accent6">
                <a:lumMod val="40000"/>
                <a:lumOff val="60000"/>
              </a:schemeClr>
            </a:solidFill>
            <a:ln>
              <a:solidFill>
                <a:schemeClr val="accent6">
                  <a:lumMod val="40000"/>
                  <a:lumOff val="6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'!$B$21:$B$40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7">
                  <c:v>0</c:v>
                </c:pt>
                <c:pt idx="18">
                  <c:v>0</c:v>
                </c:pt>
                <c:pt idx="19">
                  <c:v>0</c:v>
                </c:pt>
              </c:numCache>
            </c:numRef>
          </c:val>
          <c:extLst>
            <c:ext xmlns:c16="http://schemas.microsoft.com/office/drawing/2014/chart" uri="{C3380CC4-5D6E-409C-BE32-E72D297353CC}">
              <c16:uniqueId val="{00000000-9160-4A54-A943-56439041C59B}"/>
            </c:ext>
          </c:extLst>
        </c:ser>
        <c:ser>
          <c:idx val="1"/>
          <c:order val="1"/>
          <c:tx>
            <c:strRef>
              <c:f>'ADHERENCIA '!$C$20</c:f>
              <c:strCache>
                <c:ptCount val="1"/>
                <c:pt idx="0">
                  <c:v>INFANCIA</c:v>
                </c:pt>
              </c:strCache>
            </c:strRef>
          </c:tx>
          <c:spPr>
            <a:solidFill>
              <a:schemeClr val="accent6">
                <a:lumMod val="60000"/>
                <a:lumOff val="40000"/>
              </a:schemeClr>
            </a:solidFill>
            <a:ln>
              <a:solidFill>
                <a:schemeClr val="accent6">
                  <a:lumMod val="60000"/>
                  <a:lumOff val="4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'!$C$21:$C$40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5">
                  <c:v>0</c:v>
                </c:pt>
                <c:pt idx="17">
                  <c:v>0</c:v>
                </c:pt>
                <c:pt idx="18">
                  <c:v>0</c:v>
                </c:pt>
                <c:pt idx="19">
                  <c:v>0</c:v>
                </c:pt>
              </c:numCache>
            </c:numRef>
          </c:val>
          <c:extLst>
            <c:ext xmlns:c16="http://schemas.microsoft.com/office/drawing/2014/chart" uri="{C3380CC4-5D6E-409C-BE32-E72D297353CC}">
              <c16:uniqueId val="{00000001-9160-4A54-A943-56439041C59B}"/>
            </c:ext>
          </c:extLst>
        </c:ser>
        <c:ser>
          <c:idx val="2"/>
          <c:order val="2"/>
          <c:tx>
            <c:strRef>
              <c:f>'ADHERENCIA '!$D$20</c:f>
              <c:strCache>
                <c:ptCount val="1"/>
                <c:pt idx="0">
                  <c:v>ADOLESCENCIA</c:v>
                </c:pt>
              </c:strCache>
            </c:strRef>
          </c:tx>
          <c:spPr>
            <a:solidFill>
              <a:schemeClr val="accent6">
                <a:lumMod val="75000"/>
              </a:schemeClr>
            </a:solidFill>
            <a:ln>
              <a:solidFill>
                <a:schemeClr val="accent6">
                  <a:lumMod val="75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'!$D$21:$D$40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5">
                  <c:v>0</c:v>
                </c:pt>
                <c:pt idx="17">
                  <c:v>0</c:v>
                </c:pt>
                <c:pt idx="18">
                  <c:v>0</c:v>
                </c:pt>
                <c:pt idx="19">
                  <c:v>0</c:v>
                </c:pt>
              </c:numCache>
            </c:numRef>
          </c:val>
          <c:extLst>
            <c:ext xmlns:c16="http://schemas.microsoft.com/office/drawing/2014/chart" uri="{C3380CC4-5D6E-409C-BE32-E72D297353CC}">
              <c16:uniqueId val="{00000002-9160-4A54-A943-56439041C59B}"/>
            </c:ext>
          </c:extLst>
        </c:ser>
        <c:ser>
          <c:idx val="3"/>
          <c:order val="3"/>
          <c:tx>
            <c:strRef>
              <c:f>'ADHERENCIA '!$E$20</c:f>
              <c:strCache>
                <c:ptCount val="1"/>
                <c:pt idx="0">
                  <c:v>JUVENTUD</c:v>
                </c:pt>
              </c:strCache>
            </c:strRef>
          </c:tx>
          <c:spPr>
            <a:solidFill>
              <a:srgbClr val="FFFF00"/>
            </a:solidFill>
            <a:ln>
              <a:solidFill>
                <a:srgbClr val="FFFF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'!$E$21:$E$40</c:f>
              <c:numCache>
                <c:formatCode>0.0%</c:formatCode>
                <c:ptCount val="20"/>
                <c:pt idx="0">
                  <c:v>1</c:v>
                </c:pt>
                <c:pt idx="1">
                  <c:v>1</c:v>
                </c:pt>
                <c:pt idx="2">
                  <c:v>1</c:v>
                </c:pt>
                <c:pt idx="3">
                  <c:v>1</c:v>
                </c:pt>
                <c:pt idx="4">
                  <c:v>1</c:v>
                </c:pt>
                <c:pt idx="5">
                  <c:v>1</c:v>
                </c:pt>
                <c:pt idx="6">
                  <c:v>0.99999999999999989</c:v>
                </c:pt>
                <c:pt idx="7">
                  <c:v>1</c:v>
                </c:pt>
                <c:pt idx="8">
                  <c:v>1</c:v>
                </c:pt>
                <c:pt idx="9">
                  <c:v>1</c:v>
                </c:pt>
                <c:pt idx="10">
                  <c:v>0.5</c:v>
                </c:pt>
                <c:pt idx="11">
                  <c:v>0.5</c:v>
                </c:pt>
                <c:pt idx="12">
                  <c:v>0</c:v>
                </c:pt>
                <c:pt idx="13">
                  <c:v>1</c:v>
                </c:pt>
                <c:pt idx="15">
                  <c:v>1</c:v>
                </c:pt>
                <c:pt idx="16">
                  <c:v>1</c:v>
                </c:pt>
                <c:pt idx="17">
                  <c:v>1</c:v>
                </c:pt>
                <c:pt idx="18">
                  <c:v>0</c:v>
                </c:pt>
                <c:pt idx="19">
                  <c:v>1</c:v>
                </c:pt>
              </c:numCache>
            </c:numRef>
          </c:val>
          <c:extLst>
            <c:ext xmlns:c16="http://schemas.microsoft.com/office/drawing/2014/chart" uri="{C3380CC4-5D6E-409C-BE32-E72D297353CC}">
              <c16:uniqueId val="{00000003-9160-4A54-A943-56439041C59B}"/>
            </c:ext>
          </c:extLst>
        </c:ser>
        <c:ser>
          <c:idx val="4"/>
          <c:order val="4"/>
          <c:tx>
            <c:strRef>
              <c:f>'ADHERENCIA '!$F$20</c:f>
              <c:strCache>
                <c:ptCount val="1"/>
                <c:pt idx="0">
                  <c:v>ADULTEZ</c:v>
                </c:pt>
              </c:strCache>
            </c:strRef>
          </c:tx>
          <c:spPr>
            <a:solidFill>
              <a:schemeClr val="accent4">
                <a:lumMod val="60000"/>
                <a:lumOff val="40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'!$F$21:$F$40</c:f>
              <c:numCache>
                <c:formatCode>0.0%</c:formatCode>
                <c:ptCount val="20"/>
                <c:pt idx="0">
                  <c:v>1</c:v>
                </c:pt>
                <c:pt idx="1">
                  <c:v>1</c:v>
                </c:pt>
                <c:pt idx="3">
                  <c:v>0.8</c:v>
                </c:pt>
                <c:pt idx="4">
                  <c:v>1</c:v>
                </c:pt>
                <c:pt idx="5">
                  <c:v>1</c:v>
                </c:pt>
                <c:pt idx="6">
                  <c:v>0.99999999999999989</c:v>
                </c:pt>
                <c:pt idx="7">
                  <c:v>1</c:v>
                </c:pt>
                <c:pt idx="8">
                  <c:v>1</c:v>
                </c:pt>
                <c:pt idx="9">
                  <c:v>0.5</c:v>
                </c:pt>
                <c:pt idx="10">
                  <c:v>0.5</c:v>
                </c:pt>
                <c:pt idx="11">
                  <c:v>0.5</c:v>
                </c:pt>
                <c:pt idx="12">
                  <c:v>0</c:v>
                </c:pt>
                <c:pt idx="13">
                  <c:v>1</c:v>
                </c:pt>
                <c:pt idx="15">
                  <c:v>1</c:v>
                </c:pt>
                <c:pt idx="16">
                  <c:v>1</c:v>
                </c:pt>
                <c:pt idx="17">
                  <c:v>0.99999999999999989</c:v>
                </c:pt>
                <c:pt idx="18">
                  <c:v>0</c:v>
                </c:pt>
                <c:pt idx="19">
                  <c:v>0.60000000000000009</c:v>
                </c:pt>
              </c:numCache>
            </c:numRef>
          </c:val>
          <c:extLst>
            <c:ext xmlns:c16="http://schemas.microsoft.com/office/drawing/2014/chart" uri="{C3380CC4-5D6E-409C-BE32-E72D297353CC}">
              <c16:uniqueId val="{00000004-9160-4A54-A943-56439041C59B}"/>
            </c:ext>
          </c:extLst>
        </c:ser>
        <c:ser>
          <c:idx val="5"/>
          <c:order val="5"/>
          <c:tx>
            <c:strRef>
              <c:f>'ADHERENCIA '!$G$20</c:f>
              <c:strCache>
                <c:ptCount val="1"/>
                <c:pt idx="0">
                  <c:v>VEJEZ</c:v>
                </c:pt>
              </c:strCache>
            </c:strRef>
          </c:tx>
          <c:spPr>
            <a:solidFill>
              <a:schemeClr val="accent4">
                <a:lumMod val="75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'!$G$21:$G$40</c:f>
              <c:numCache>
                <c:formatCode>0.0%</c:formatCode>
                <c:ptCount val="20"/>
                <c:pt idx="0">
                  <c:v>1</c:v>
                </c:pt>
                <c:pt idx="1">
                  <c:v>1</c:v>
                </c:pt>
                <c:pt idx="2">
                  <c:v>0.4</c:v>
                </c:pt>
                <c:pt idx="3">
                  <c:v>1</c:v>
                </c:pt>
                <c:pt idx="4">
                  <c:v>1</c:v>
                </c:pt>
                <c:pt idx="5">
                  <c:v>1</c:v>
                </c:pt>
                <c:pt idx="6">
                  <c:v>0.99999999999999989</c:v>
                </c:pt>
                <c:pt idx="7">
                  <c:v>1</c:v>
                </c:pt>
                <c:pt idx="8">
                  <c:v>1</c:v>
                </c:pt>
                <c:pt idx="9">
                  <c:v>0.75</c:v>
                </c:pt>
                <c:pt idx="10">
                  <c:v>1</c:v>
                </c:pt>
                <c:pt idx="11">
                  <c:v>1</c:v>
                </c:pt>
                <c:pt idx="12">
                  <c:v>0</c:v>
                </c:pt>
                <c:pt idx="13">
                  <c:v>1</c:v>
                </c:pt>
                <c:pt idx="15">
                  <c:v>1</c:v>
                </c:pt>
                <c:pt idx="16">
                  <c:v>1</c:v>
                </c:pt>
                <c:pt idx="17">
                  <c:v>0.78749999999999998</c:v>
                </c:pt>
                <c:pt idx="18">
                  <c:v>0</c:v>
                </c:pt>
                <c:pt idx="19">
                  <c:v>0.60000000000000009</c:v>
                </c:pt>
              </c:numCache>
            </c:numRef>
          </c:val>
          <c:extLst>
            <c:ext xmlns:c16="http://schemas.microsoft.com/office/drawing/2014/chart" uri="{C3380CC4-5D6E-409C-BE32-E72D297353CC}">
              <c16:uniqueId val="{00000005-9160-4A54-A943-56439041C59B}"/>
            </c:ext>
          </c:extLst>
        </c:ser>
        <c:dLbls>
          <c:showLegendKey val="0"/>
          <c:showVal val="0"/>
          <c:showCatName val="0"/>
          <c:showSerName val="0"/>
          <c:showPercent val="0"/>
          <c:showBubbleSize val="0"/>
        </c:dLbls>
        <c:gapWidth val="182"/>
        <c:axId val="1347757120"/>
        <c:axId val="1347765440"/>
      </c:barChart>
      <c:catAx>
        <c:axId val="13477571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65440"/>
        <c:crosses val="autoZero"/>
        <c:auto val="1"/>
        <c:lblAlgn val="ctr"/>
        <c:lblOffset val="100"/>
        <c:noMultiLvlLbl val="0"/>
      </c:catAx>
      <c:valAx>
        <c:axId val="13477654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57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MOMENTO DE CURSO DE VIDA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'ADHERENCIA '!$A$44</c:f>
              <c:strCache>
                <c:ptCount val="1"/>
                <c:pt idx="0">
                  <c:v>ADHERENCIA PROMEDIO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'!$B$44:$H$44</c:f>
              <c:numCache>
                <c:formatCode>0.0%</c:formatCode>
                <c:ptCount val="7"/>
                <c:pt idx="0">
                  <c:v>0</c:v>
                </c:pt>
                <c:pt idx="1">
                  <c:v>0</c:v>
                </c:pt>
                <c:pt idx="2">
                  <c:v>0</c:v>
                </c:pt>
                <c:pt idx="3">
                  <c:v>0.8450000000000002</c:v>
                </c:pt>
                <c:pt idx="4">
                  <c:v>0.78800000000000014</c:v>
                </c:pt>
                <c:pt idx="5">
                  <c:v>0.8137500000000002</c:v>
                </c:pt>
                <c:pt idx="6">
                  <c:v>0.81558333333333355</c:v>
                </c:pt>
              </c:numCache>
            </c:numRef>
          </c:val>
          <c:extLst>
            <c:ext xmlns:c16="http://schemas.microsoft.com/office/drawing/2014/chart" uri="{C3380CC4-5D6E-409C-BE32-E72D297353CC}">
              <c16:uniqueId val="{00000000-8542-41FD-BA69-1D731FB10077}"/>
            </c:ext>
          </c:extLst>
        </c:ser>
        <c:dLbls>
          <c:showLegendKey val="0"/>
          <c:showVal val="0"/>
          <c:showCatName val="0"/>
          <c:showSerName val="0"/>
          <c:showPercent val="0"/>
          <c:showBubbleSize val="0"/>
        </c:dLbls>
        <c:gapWidth val="219"/>
        <c:axId val="1358581408"/>
        <c:axId val="1358578912"/>
      </c:barChart>
      <c:lineChart>
        <c:grouping val="standard"/>
        <c:varyColors val="0"/>
        <c:ser>
          <c:idx val="1"/>
          <c:order val="1"/>
          <c:tx>
            <c:strRef>
              <c:f>'ADHERENCIA '!$A$45</c:f>
              <c:strCache>
                <c:ptCount val="1"/>
                <c:pt idx="0">
                  <c:v>ADHERENCIA PONDERADA</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'!$B$45:$H$45</c:f>
              <c:numCache>
                <c:formatCode>0.0%</c:formatCode>
                <c:ptCount val="7"/>
                <c:pt idx="0">
                  <c:v>0</c:v>
                </c:pt>
                <c:pt idx="1">
                  <c:v>0</c:v>
                </c:pt>
                <c:pt idx="2">
                  <c:v>0</c:v>
                </c:pt>
                <c:pt idx="3">
                  <c:v>0.28166666666666673</c:v>
                </c:pt>
                <c:pt idx="4">
                  <c:v>0.26266666666666671</c:v>
                </c:pt>
                <c:pt idx="5">
                  <c:v>0.27125000000000005</c:v>
                </c:pt>
                <c:pt idx="6">
                  <c:v>0.81558333333333355</c:v>
                </c:pt>
              </c:numCache>
            </c:numRef>
          </c:val>
          <c:smooth val="0"/>
          <c:extLst>
            <c:ext xmlns:c16="http://schemas.microsoft.com/office/drawing/2014/chart" uri="{C3380CC4-5D6E-409C-BE32-E72D297353CC}">
              <c16:uniqueId val="{00000002-8542-41FD-BA69-1D731FB10077}"/>
            </c:ext>
          </c:extLst>
        </c:ser>
        <c:dLbls>
          <c:showLegendKey val="0"/>
          <c:showVal val="0"/>
          <c:showCatName val="0"/>
          <c:showSerName val="0"/>
          <c:showPercent val="0"/>
          <c:showBubbleSize val="0"/>
        </c:dLbls>
        <c:marker val="1"/>
        <c:smooth val="0"/>
        <c:axId val="1358581408"/>
        <c:axId val="1358578912"/>
      </c:lineChart>
      <c:catAx>
        <c:axId val="13585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78912"/>
        <c:crosses val="autoZero"/>
        <c:auto val="1"/>
        <c:lblAlgn val="ctr"/>
        <c:lblOffset val="100"/>
        <c:noMultiLvlLbl val="0"/>
      </c:catAx>
      <c:valAx>
        <c:axId val="1358578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81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3.xml"/><Relationship Id="rId7"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658090</xdr:colOff>
      <xdr:row>0</xdr:row>
      <xdr:rowOff>64875</xdr:rowOff>
    </xdr:from>
    <xdr:to>
      <xdr:col>0</xdr:col>
      <xdr:colOff>1694422</xdr:colOff>
      <xdr:row>2</xdr:row>
      <xdr:rowOff>54033</xdr:rowOff>
    </xdr:to>
    <xdr:pic>
      <xdr:nvPicPr>
        <xdr:cNvPr id="2" name="Imagen 1">
          <a:extLst>
            <a:ext uri="{FF2B5EF4-FFF2-40B4-BE49-F238E27FC236}">
              <a16:creationId xmlns:a16="http://schemas.microsoft.com/office/drawing/2014/main" id="{D40485A5-119C-A84D-9584-B626DB7880B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090" y="64875"/>
          <a:ext cx="1049667" cy="847216"/>
        </a:xfrm>
        <a:prstGeom prst="rect">
          <a:avLst/>
        </a:prstGeom>
        <a:noFill/>
        <a:ln>
          <a:noFill/>
        </a:ln>
      </xdr:spPr>
    </xdr:pic>
    <xdr:clientData/>
  </xdr:twoCellAnchor>
  <xdr:twoCellAnchor editAs="oneCell">
    <xdr:from>
      <xdr:col>12</xdr:col>
      <xdr:colOff>923637</xdr:colOff>
      <xdr:row>0</xdr:row>
      <xdr:rowOff>46183</xdr:rowOff>
    </xdr:from>
    <xdr:to>
      <xdr:col>12</xdr:col>
      <xdr:colOff>2002809</xdr:colOff>
      <xdr:row>2</xdr:row>
      <xdr:rowOff>69274</xdr:rowOff>
    </xdr:to>
    <xdr:pic>
      <xdr:nvPicPr>
        <xdr:cNvPr id="3" name="Imagen 2" descr="Icono&#10;&#10;Descripción generada automáticamente">
          <a:extLst>
            <a:ext uri="{FF2B5EF4-FFF2-40B4-BE49-F238E27FC236}">
              <a16:creationId xmlns:a16="http://schemas.microsoft.com/office/drawing/2014/main" id="{3E9FF6B2-AE4E-494F-90BB-FBFAA7E645E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60273" y="46183"/>
          <a:ext cx="1075362" cy="865909"/>
        </a:xfrm>
        <a:prstGeom prst="rect">
          <a:avLst/>
        </a:prstGeom>
        <a:noFill/>
        <a:ln>
          <a:noFill/>
        </a:ln>
      </xdr:spPr>
    </xdr:pic>
    <xdr:clientData/>
  </xdr:twoCellAnchor>
  <xdr:twoCellAnchor editAs="oneCell">
    <xdr:from>
      <xdr:col>0</xdr:col>
      <xdr:colOff>0</xdr:colOff>
      <xdr:row>0</xdr:row>
      <xdr:rowOff>0</xdr:rowOff>
    </xdr:from>
    <xdr:to>
      <xdr:col>0</xdr:col>
      <xdr:colOff>1045857</xdr:colOff>
      <xdr:row>1</xdr:row>
      <xdr:rowOff>199342</xdr:rowOff>
    </xdr:to>
    <xdr:pic>
      <xdr:nvPicPr>
        <xdr:cNvPr id="4" name="Imagen 3">
          <a:extLst>
            <a:ext uri="{FF2B5EF4-FFF2-40B4-BE49-F238E27FC236}">
              <a16:creationId xmlns:a16="http://schemas.microsoft.com/office/drawing/2014/main" id="{3248918C-F16E-4D1E-9B76-3A2787548B7B}"/>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1045857" cy="8089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119063</xdr:colOff>
      <xdr:row>4</xdr:row>
      <xdr:rowOff>49212</xdr:rowOff>
    </xdr:from>
    <xdr:to>
      <xdr:col>35</xdr:col>
      <xdr:colOff>730250</xdr:colOff>
      <xdr:row>48</xdr:row>
      <xdr:rowOff>232833</xdr:rowOff>
    </xdr:to>
    <xdr:graphicFrame macro="">
      <xdr:nvGraphicFramePr>
        <xdr:cNvPr id="2" name="Gráfico 1">
          <a:extLst>
            <a:ext uri="{FF2B5EF4-FFF2-40B4-BE49-F238E27FC236}">
              <a16:creationId xmlns:a16="http://schemas.microsoft.com/office/drawing/2014/main" id="{0750F2D3-D107-44C0-8028-AD901389C9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12700</xdr:colOff>
      <xdr:row>72</xdr:row>
      <xdr:rowOff>63500</xdr:rowOff>
    </xdr:from>
    <xdr:to>
      <xdr:col>36</xdr:col>
      <xdr:colOff>63500</xdr:colOff>
      <xdr:row>117</xdr:row>
      <xdr:rowOff>25400</xdr:rowOff>
    </xdr:to>
    <xdr:graphicFrame macro="">
      <xdr:nvGraphicFramePr>
        <xdr:cNvPr id="3" name="Gráfico 2">
          <a:extLst>
            <a:ext uri="{FF2B5EF4-FFF2-40B4-BE49-F238E27FC236}">
              <a16:creationId xmlns:a16="http://schemas.microsoft.com/office/drawing/2014/main" id="{F88E6DDC-C3D1-4073-A12E-A111572D95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42332</xdr:colOff>
      <xdr:row>195</xdr:row>
      <xdr:rowOff>4233</xdr:rowOff>
    </xdr:from>
    <xdr:to>
      <xdr:col>35</xdr:col>
      <xdr:colOff>465667</xdr:colOff>
      <xdr:row>234</xdr:row>
      <xdr:rowOff>0</xdr:rowOff>
    </xdr:to>
    <xdr:graphicFrame macro="">
      <xdr:nvGraphicFramePr>
        <xdr:cNvPr id="5" name="Gráfico 4">
          <a:extLst>
            <a:ext uri="{FF2B5EF4-FFF2-40B4-BE49-F238E27FC236}">
              <a16:creationId xmlns:a16="http://schemas.microsoft.com/office/drawing/2014/main" id="{9CB6C62F-562A-4762-B03C-D2C39298E6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521229</xdr:colOff>
      <xdr:row>129</xdr:row>
      <xdr:rowOff>75670</xdr:rowOff>
    </xdr:from>
    <xdr:to>
      <xdr:col>35</xdr:col>
      <xdr:colOff>275166</xdr:colOff>
      <xdr:row>175</xdr:row>
      <xdr:rowOff>211665</xdr:rowOff>
    </xdr:to>
    <xdr:graphicFrame macro="">
      <xdr:nvGraphicFramePr>
        <xdr:cNvPr id="6" name="Gráfico 5">
          <a:extLst>
            <a:ext uri="{FF2B5EF4-FFF2-40B4-BE49-F238E27FC236}">
              <a16:creationId xmlns:a16="http://schemas.microsoft.com/office/drawing/2014/main" id="{27553B2F-5D00-4286-A063-A7B1B4E4FF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613835</xdr:colOff>
      <xdr:row>260</xdr:row>
      <xdr:rowOff>152399</xdr:rowOff>
    </xdr:from>
    <xdr:to>
      <xdr:col>35</xdr:col>
      <xdr:colOff>656167</xdr:colOff>
      <xdr:row>291</xdr:row>
      <xdr:rowOff>232832</xdr:rowOff>
    </xdr:to>
    <xdr:graphicFrame macro="">
      <xdr:nvGraphicFramePr>
        <xdr:cNvPr id="7" name="Gráfico 6">
          <a:extLst>
            <a:ext uri="{FF2B5EF4-FFF2-40B4-BE49-F238E27FC236}">
              <a16:creationId xmlns:a16="http://schemas.microsoft.com/office/drawing/2014/main" id="{305E4A1E-1558-495F-BADF-83BBA844CD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232832</xdr:colOff>
      <xdr:row>332</xdr:row>
      <xdr:rowOff>279398</xdr:rowOff>
    </xdr:from>
    <xdr:to>
      <xdr:col>35</xdr:col>
      <xdr:colOff>507999</xdr:colOff>
      <xdr:row>377</xdr:row>
      <xdr:rowOff>211665</xdr:rowOff>
    </xdr:to>
    <xdr:graphicFrame macro="">
      <xdr:nvGraphicFramePr>
        <xdr:cNvPr id="8" name="Gráfico 7">
          <a:extLst>
            <a:ext uri="{FF2B5EF4-FFF2-40B4-BE49-F238E27FC236}">
              <a16:creationId xmlns:a16="http://schemas.microsoft.com/office/drawing/2014/main" id="{CEA5EA5E-FCAB-4DDC-8C03-CF49D5024F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698501</xdr:colOff>
      <xdr:row>0</xdr:row>
      <xdr:rowOff>227153</xdr:rowOff>
    </xdr:from>
    <xdr:to>
      <xdr:col>0</xdr:col>
      <xdr:colOff>1912369</xdr:colOff>
      <xdr:row>2</xdr:row>
      <xdr:rowOff>211667</xdr:rowOff>
    </xdr:to>
    <xdr:pic>
      <xdr:nvPicPr>
        <xdr:cNvPr id="4" name="Imagen 3">
          <a:extLst>
            <a:ext uri="{FF2B5EF4-FFF2-40B4-BE49-F238E27FC236}">
              <a16:creationId xmlns:a16="http://schemas.microsoft.com/office/drawing/2014/main" id="{56552610-67D5-5947-98C0-2685C43954C4}"/>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8501" y="227153"/>
          <a:ext cx="1213868" cy="1127514"/>
        </a:xfrm>
        <a:prstGeom prst="rect">
          <a:avLst/>
        </a:prstGeom>
        <a:noFill/>
        <a:ln>
          <a:noFill/>
        </a:ln>
      </xdr:spPr>
    </xdr:pic>
    <xdr:clientData/>
  </xdr:twoCellAnchor>
  <xdr:twoCellAnchor editAs="oneCell">
    <xdr:from>
      <xdr:col>12</xdr:col>
      <xdr:colOff>787400</xdr:colOff>
      <xdr:row>0</xdr:row>
      <xdr:rowOff>76200</xdr:rowOff>
    </xdr:from>
    <xdr:to>
      <xdr:col>14</xdr:col>
      <xdr:colOff>254000</xdr:colOff>
      <xdr:row>2</xdr:row>
      <xdr:rowOff>76200</xdr:rowOff>
    </xdr:to>
    <xdr:pic>
      <xdr:nvPicPr>
        <xdr:cNvPr id="9" name="Imagen 8" descr="Icono&#10;&#10;Descripción generada automáticamente">
          <a:extLst>
            <a:ext uri="{FF2B5EF4-FFF2-40B4-BE49-F238E27FC236}">
              <a16:creationId xmlns:a16="http://schemas.microsoft.com/office/drawing/2014/main" id="{F1E7D193-0696-0B46-94EA-D1404B7D78E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469600" y="76200"/>
          <a:ext cx="1473200" cy="1143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1122680</xdr:colOff>
      <xdr:row>12</xdr:row>
      <xdr:rowOff>152400</xdr:rowOff>
    </xdr:from>
    <xdr:to>
      <xdr:col>14</xdr:col>
      <xdr:colOff>460164</xdr:colOff>
      <xdr:row>60</xdr:row>
      <xdr:rowOff>37675</xdr:rowOff>
    </xdr:to>
    <xdr:graphicFrame macro="">
      <xdr:nvGraphicFramePr>
        <xdr:cNvPr id="13" name="Gráfico 12">
          <a:extLst>
            <a:ext uri="{FF2B5EF4-FFF2-40B4-BE49-F238E27FC236}">
              <a16:creationId xmlns:a16="http://schemas.microsoft.com/office/drawing/2014/main" id="{D271EDA2-08F9-4506-B530-2A9D40783E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923290</xdr:colOff>
      <xdr:row>47</xdr:row>
      <xdr:rowOff>221827</xdr:rowOff>
    </xdr:from>
    <xdr:to>
      <xdr:col>3</xdr:col>
      <xdr:colOff>1600624</xdr:colOff>
      <xdr:row>64</xdr:row>
      <xdr:rowOff>158327</xdr:rowOff>
    </xdr:to>
    <xdr:graphicFrame macro="">
      <xdr:nvGraphicFramePr>
        <xdr:cNvPr id="14" name="Gráfico 13">
          <a:extLst>
            <a:ext uri="{FF2B5EF4-FFF2-40B4-BE49-F238E27FC236}">
              <a16:creationId xmlns:a16="http://schemas.microsoft.com/office/drawing/2014/main" id="{EC07A8DC-5208-468C-A533-990FAAD582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1701800</xdr:colOff>
      <xdr:row>0</xdr:row>
      <xdr:rowOff>323462</xdr:rowOff>
    </xdr:from>
    <xdr:to>
      <xdr:col>0</xdr:col>
      <xdr:colOff>3671319</xdr:colOff>
      <xdr:row>2</xdr:row>
      <xdr:rowOff>50800</xdr:rowOff>
    </xdr:to>
    <xdr:pic>
      <xdr:nvPicPr>
        <xdr:cNvPr id="2" name="Imagen 1">
          <a:extLst>
            <a:ext uri="{FF2B5EF4-FFF2-40B4-BE49-F238E27FC236}">
              <a16:creationId xmlns:a16="http://schemas.microsoft.com/office/drawing/2014/main" id="{E80B6938-08D6-D24F-A397-E1F2C5CE61A3}"/>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0" y="323462"/>
          <a:ext cx="1969519" cy="1200538"/>
        </a:xfrm>
        <a:prstGeom prst="rect">
          <a:avLst/>
        </a:prstGeom>
        <a:noFill/>
        <a:ln>
          <a:noFill/>
        </a:ln>
      </xdr:spPr>
    </xdr:pic>
    <xdr:clientData/>
  </xdr:twoCellAnchor>
  <xdr:twoCellAnchor editAs="oneCell">
    <xdr:from>
      <xdr:col>7</xdr:col>
      <xdr:colOff>234950</xdr:colOff>
      <xdr:row>0</xdr:row>
      <xdr:rowOff>101600</xdr:rowOff>
    </xdr:from>
    <xdr:to>
      <xdr:col>7</xdr:col>
      <xdr:colOff>1673225</xdr:colOff>
      <xdr:row>1</xdr:row>
      <xdr:rowOff>384175</xdr:rowOff>
    </xdr:to>
    <xdr:pic>
      <xdr:nvPicPr>
        <xdr:cNvPr id="3" name="Imagen 2" descr="Icono&#10;&#10;Descripción generada automáticamente">
          <a:extLst>
            <a:ext uri="{FF2B5EF4-FFF2-40B4-BE49-F238E27FC236}">
              <a16:creationId xmlns:a16="http://schemas.microsoft.com/office/drawing/2014/main" id="{03A2B5FD-2AEF-494F-9928-88C039D832B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14950" y="101600"/>
          <a:ext cx="1600200" cy="11969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ariabQ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Q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javascript:__doPostBack('_ctl0$ContentPlaceHolder1$dgSedes$_ctl10$_ctl6','')" TargetMode="External"/><Relationship Id="rId2" Type="http://schemas.openxmlformats.org/officeDocument/2006/relationships/hyperlink" Target="javascript:__doPostBack('_ctl0$ContentPlaceHolder1$dgSedes$_ctl4$_ctl6','')" TargetMode="External"/><Relationship Id="rId1" Type="http://schemas.openxmlformats.org/officeDocument/2006/relationships/hyperlink" Target="javascript:__doPostBack('_ctl0$ContentPlaceHolder1$dgSedes$_ctl40$_ctl6','')" TargetMode="External"/><Relationship Id="rId5" Type="http://schemas.openxmlformats.org/officeDocument/2006/relationships/printerSettings" Target="../printerSettings/printerSettings2.bin"/><Relationship Id="rId4" Type="http://schemas.openxmlformats.org/officeDocument/2006/relationships/hyperlink" Target="javascript:__doPostBack('_ctl0$ContentPlaceHolder1$dgSedes$_ctl22$_ctl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8B66D-197E-4471-A555-91285445CF2C}">
  <sheetPr>
    <tabColor rgb="FF00B0F0"/>
  </sheetPr>
  <dimension ref="A1:C123"/>
  <sheetViews>
    <sheetView topLeftCell="A77" zoomScaleNormal="100" workbookViewId="0">
      <selection activeCell="B97" sqref="B97"/>
    </sheetView>
  </sheetViews>
  <sheetFormatPr baseColWidth="10" defaultColWidth="0" defaultRowHeight="12" zeroHeight="1" x14ac:dyDescent="0.2"/>
  <cols>
    <col min="1" max="1" width="4.5703125" style="389" customWidth="1"/>
    <col min="2" max="2" width="179.7109375" style="407" customWidth="1"/>
    <col min="3" max="3" width="4.28515625" style="389" customWidth="1"/>
    <col min="4" max="16384" width="11.5703125" style="389" hidden="1"/>
  </cols>
  <sheetData>
    <row r="1" spans="1:3" x14ac:dyDescent="0.2">
      <c r="A1" s="390"/>
      <c r="B1" s="392"/>
      <c r="C1" s="390"/>
    </row>
    <row r="2" spans="1:3" x14ac:dyDescent="0.2">
      <c r="A2" s="390"/>
      <c r="B2" s="393" t="s">
        <v>0</v>
      </c>
      <c r="C2" s="390"/>
    </row>
    <row r="3" spans="1:3" x14ac:dyDescent="0.2">
      <c r="A3" s="390"/>
      <c r="B3" s="393"/>
      <c r="C3" s="390"/>
    </row>
    <row r="4" spans="1:3" ht="36" x14ac:dyDescent="0.2">
      <c r="A4" s="390"/>
      <c r="B4" s="394" t="s">
        <v>1</v>
      </c>
      <c r="C4" s="390"/>
    </row>
    <row r="5" spans="1:3" x14ac:dyDescent="0.2">
      <c r="A5" s="390"/>
      <c r="B5" s="394" t="s">
        <v>2</v>
      </c>
      <c r="C5" s="390"/>
    </row>
    <row r="6" spans="1:3" x14ac:dyDescent="0.2">
      <c r="A6" s="390"/>
      <c r="B6" s="395"/>
      <c r="C6" s="390"/>
    </row>
    <row r="7" spans="1:3" x14ac:dyDescent="0.2">
      <c r="A7" s="390"/>
      <c r="B7" s="396"/>
      <c r="C7" s="390"/>
    </row>
    <row r="8" spans="1:3" x14ac:dyDescent="0.2">
      <c r="A8" s="390"/>
      <c r="B8" s="396" t="s">
        <v>3</v>
      </c>
      <c r="C8" s="390"/>
    </row>
    <row r="9" spans="1:3" x14ac:dyDescent="0.2">
      <c r="A9" s="390"/>
      <c r="B9" s="394" t="s">
        <v>4</v>
      </c>
      <c r="C9" s="390"/>
    </row>
    <row r="10" spans="1:3" x14ac:dyDescent="0.2">
      <c r="A10" s="390"/>
      <c r="B10" s="394" t="s">
        <v>5</v>
      </c>
      <c r="C10" s="390"/>
    </row>
    <row r="11" spans="1:3" x14ac:dyDescent="0.2">
      <c r="A11" s="390"/>
      <c r="B11" s="394" t="s">
        <v>6</v>
      </c>
      <c r="C11" s="390"/>
    </row>
    <row r="12" spans="1:3" x14ac:dyDescent="0.2">
      <c r="A12" s="390"/>
      <c r="B12" s="394" t="s">
        <v>7</v>
      </c>
      <c r="C12" s="390"/>
    </row>
    <row r="13" spans="1:3" x14ac:dyDescent="0.2">
      <c r="A13" s="390"/>
      <c r="B13" s="394" t="s">
        <v>8</v>
      </c>
      <c r="C13" s="390"/>
    </row>
    <row r="14" spans="1:3" x14ac:dyDescent="0.2">
      <c r="A14" s="390"/>
      <c r="B14" s="394" t="s">
        <v>9</v>
      </c>
      <c r="C14" s="390"/>
    </row>
    <row r="15" spans="1:3" x14ac:dyDescent="0.2">
      <c r="A15" s="390"/>
      <c r="B15" s="394" t="s">
        <v>10</v>
      </c>
      <c r="C15" s="390"/>
    </row>
    <row r="16" spans="1:3" x14ac:dyDescent="0.2">
      <c r="A16" s="390"/>
      <c r="B16" s="394" t="s">
        <v>11</v>
      </c>
      <c r="C16" s="390"/>
    </row>
    <row r="17" spans="1:3" x14ac:dyDescent="0.2">
      <c r="A17" s="390"/>
      <c r="B17" s="394"/>
      <c r="C17" s="390"/>
    </row>
    <row r="18" spans="1:3" x14ac:dyDescent="0.2">
      <c r="A18" s="390"/>
      <c r="B18" s="397"/>
      <c r="C18" s="390"/>
    </row>
    <row r="19" spans="1:3" x14ac:dyDescent="0.2">
      <c r="A19" s="390"/>
      <c r="B19" s="396" t="s">
        <v>12</v>
      </c>
      <c r="C19" s="390"/>
    </row>
    <row r="20" spans="1:3" x14ac:dyDescent="0.2">
      <c r="A20" s="390"/>
      <c r="B20" s="396"/>
      <c r="C20" s="390"/>
    </row>
    <row r="21" spans="1:3" x14ac:dyDescent="0.2">
      <c r="A21" s="390"/>
      <c r="B21" s="394" t="s">
        <v>13</v>
      </c>
      <c r="C21" s="390"/>
    </row>
    <row r="22" spans="1:3" x14ac:dyDescent="0.2">
      <c r="A22" s="390"/>
      <c r="B22" s="404" t="s">
        <v>14</v>
      </c>
      <c r="C22" s="390"/>
    </row>
    <row r="23" spans="1:3" x14ac:dyDescent="0.2">
      <c r="A23" s="390"/>
      <c r="B23" s="394" t="s">
        <v>15</v>
      </c>
      <c r="C23" s="390"/>
    </row>
    <row r="24" spans="1:3" x14ac:dyDescent="0.2">
      <c r="A24" s="390"/>
      <c r="B24" s="394" t="s">
        <v>16</v>
      </c>
      <c r="C24" s="390"/>
    </row>
    <row r="25" spans="1:3" x14ac:dyDescent="0.2">
      <c r="A25" s="390"/>
      <c r="B25" s="394" t="s">
        <v>17</v>
      </c>
      <c r="C25" s="390"/>
    </row>
    <row r="26" spans="1:3" x14ac:dyDescent="0.2">
      <c r="A26" s="390"/>
      <c r="B26" s="394" t="s">
        <v>18</v>
      </c>
      <c r="C26" s="390"/>
    </row>
    <row r="27" spans="1:3" x14ac:dyDescent="0.2">
      <c r="A27" s="390"/>
      <c r="B27" s="394" t="s">
        <v>19</v>
      </c>
      <c r="C27" s="390"/>
    </row>
    <row r="28" spans="1:3" x14ac:dyDescent="0.2">
      <c r="A28" s="390"/>
      <c r="B28" s="394" t="s">
        <v>20</v>
      </c>
      <c r="C28" s="390"/>
    </row>
    <row r="29" spans="1:3" x14ac:dyDescent="0.2">
      <c r="A29" s="390"/>
      <c r="B29" s="394" t="s">
        <v>21</v>
      </c>
      <c r="C29" s="390"/>
    </row>
    <row r="30" spans="1:3" x14ac:dyDescent="0.2">
      <c r="A30" s="390"/>
      <c r="B30" s="395" t="s">
        <v>22</v>
      </c>
      <c r="C30" s="390"/>
    </row>
    <row r="31" spans="1:3" x14ac:dyDescent="0.2">
      <c r="A31" s="390"/>
      <c r="B31" s="394"/>
      <c r="C31" s="390"/>
    </row>
    <row r="32" spans="1:3" x14ac:dyDescent="0.2">
      <c r="A32" s="390"/>
      <c r="B32" s="396" t="s">
        <v>23</v>
      </c>
      <c r="C32" s="390"/>
    </row>
    <row r="33" spans="1:3" ht="7.15" customHeight="1" x14ac:dyDescent="0.2">
      <c r="A33" s="390"/>
      <c r="B33" s="398"/>
      <c r="C33" s="390"/>
    </row>
    <row r="34" spans="1:3" x14ac:dyDescent="0.2">
      <c r="A34" s="390"/>
      <c r="B34" s="399"/>
      <c r="C34" s="390"/>
    </row>
    <row r="35" spans="1:3" x14ac:dyDescent="0.2">
      <c r="A35" s="390"/>
      <c r="B35" s="399" t="s">
        <v>24</v>
      </c>
      <c r="C35" s="390"/>
    </row>
    <row r="36" spans="1:3" x14ac:dyDescent="0.2">
      <c r="A36" s="390"/>
      <c r="B36" s="399"/>
      <c r="C36" s="390"/>
    </row>
    <row r="37" spans="1:3" ht="24" x14ac:dyDescent="0.2">
      <c r="A37" s="390"/>
      <c r="B37" s="400" t="s">
        <v>25</v>
      </c>
      <c r="C37" s="390"/>
    </row>
    <row r="38" spans="1:3" x14ac:dyDescent="0.2">
      <c r="A38" s="390"/>
      <c r="B38" s="394" t="s">
        <v>26</v>
      </c>
      <c r="C38" s="390"/>
    </row>
    <row r="39" spans="1:3" x14ac:dyDescent="0.2">
      <c r="A39" s="390"/>
      <c r="B39" s="394" t="s">
        <v>27</v>
      </c>
      <c r="C39" s="390"/>
    </row>
    <row r="40" spans="1:3" x14ac:dyDescent="0.2">
      <c r="A40" s="390"/>
      <c r="B40" s="394" t="s">
        <v>28</v>
      </c>
      <c r="C40" s="390"/>
    </row>
    <row r="41" spans="1:3" x14ac:dyDescent="0.2">
      <c r="A41" s="390"/>
      <c r="B41" s="394" t="s">
        <v>29</v>
      </c>
      <c r="C41" s="390"/>
    </row>
    <row r="42" spans="1:3" x14ac:dyDescent="0.2">
      <c r="A42" s="390"/>
      <c r="B42" s="394" t="s">
        <v>30</v>
      </c>
      <c r="C42" s="390"/>
    </row>
    <row r="43" spans="1:3" ht="24" x14ac:dyDescent="0.2">
      <c r="A43" s="390"/>
      <c r="B43" s="394" t="s">
        <v>31</v>
      </c>
      <c r="C43" s="390"/>
    </row>
    <row r="44" spans="1:3" ht="72" x14ac:dyDescent="0.2">
      <c r="A44" s="390"/>
      <c r="B44" s="401" t="s">
        <v>32</v>
      </c>
      <c r="C44" s="390"/>
    </row>
    <row r="45" spans="1:3" ht="24" x14ac:dyDescent="0.2">
      <c r="A45" s="390"/>
      <c r="B45" s="400" t="s">
        <v>33</v>
      </c>
      <c r="C45" s="390"/>
    </row>
    <row r="46" spans="1:3" x14ac:dyDescent="0.2">
      <c r="A46" s="390"/>
      <c r="B46" s="394" t="s">
        <v>34</v>
      </c>
      <c r="C46" s="390"/>
    </row>
    <row r="47" spans="1:3" x14ac:dyDescent="0.2">
      <c r="A47" s="390"/>
      <c r="B47" s="394" t="s">
        <v>35</v>
      </c>
      <c r="C47" s="390"/>
    </row>
    <row r="48" spans="1:3" x14ac:dyDescent="0.2">
      <c r="A48" s="390"/>
      <c r="B48" s="394" t="s">
        <v>36</v>
      </c>
      <c r="C48" s="390"/>
    </row>
    <row r="49" spans="1:3" x14ac:dyDescent="0.2">
      <c r="A49" s="390"/>
      <c r="B49" s="394" t="s">
        <v>37</v>
      </c>
      <c r="C49" s="390"/>
    </row>
    <row r="50" spans="1:3" ht="72" x14ac:dyDescent="0.2">
      <c r="A50" s="390"/>
      <c r="B50" s="401" t="s">
        <v>38</v>
      </c>
      <c r="C50" s="390"/>
    </row>
    <row r="51" spans="1:3" ht="48.6" customHeight="1" x14ac:dyDescent="0.2">
      <c r="A51" s="390"/>
      <c r="B51" s="401" t="s">
        <v>39</v>
      </c>
      <c r="C51" s="390"/>
    </row>
    <row r="52" spans="1:3" x14ac:dyDescent="0.2">
      <c r="A52" s="390"/>
      <c r="B52" s="394" t="s">
        <v>40</v>
      </c>
      <c r="C52" s="390"/>
    </row>
    <row r="53" spans="1:3" x14ac:dyDescent="0.2">
      <c r="A53" s="390"/>
      <c r="B53" s="394" t="s">
        <v>41</v>
      </c>
      <c r="C53" s="390"/>
    </row>
    <row r="54" spans="1:3" x14ac:dyDescent="0.2">
      <c r="A54" s="390"/>
      <c r="B54" s="394" t="s">
        <v>42</v>
      </c>
      <c r="C54" s="390"/>
    </row>
    <row r="55" spans="1:3" x14ac:dyDescent="0.2">
      <c r="A55" s="390"/>
      <c r="B55" s="394" t="s">
        <v>43</v>
      </c>
      <c r="C55" s="390"/>
    </row>
    <row r="56" spans="1:3" x14ac:dyDescent="0.2">
      <c r="A56" s="390"/>
      <c r="B56" s="394" t="s">
        <v>44</v>
      </c>
      <c r="C56" s="390"/>
    </row>
    <row r="57" spans="1:3" x14ac:dyDescent="0.2">
      <c r="A57" s="390"/>
      <c r="B57" s="394" t="s">
        <v>45</v>
      </c>
      <c r="C57" s="390"/>
    </row>
    <row r="58" spans="1:3" x14ac:dyDescent="0.2">
      <c r="A58" s="390"/>
      <c r="B58" s="394" t="s">
        <v>46</v>
      </c>
      <c r="C58" s="391"/>
    </row>
    <row r="59" spans="1:3" x14ac:dyDescent="0.2">
      <c r="A59" s="390"/>
      <c r="B59" s="394" t="s">
        <v>47</v>
      </c>
      <c r="C59" s="390"/>
    </row>
    <row r="60" spans="1:3" x14ac:dyDescent="0.2">
      <c r="A60" s="390"/>
      <c r="B60" s="395" t="s">
        <v>48</v>
      </c>
      <c r="C60" s="390"/>
    </row>
    <row r="61" spans="1:3" x14ac:dyDescent="0.2">
      <c r="A61" s="390"/>
      <c r="B61" s="402"/>
      <c r="C61" s="390"/>
    </row>
    <row r="62" spans="1:3" x14ac:dyDescent="0.2">
      <c r="A62" s="390"/>
      <c r="B62" s="403"/>
      <c r="C62" s="390"/>
    </row>
    <row r="63" spans="1:3" x14ac:dyDescent="0.2">
      <c r="A63" s="390"/>
      <c r="B63" s="399" t="s">
        <v>49</v>
      </c>
      <c r="C63" s="390"/>
    </row>
    <row r="64" spans="1:3" x14ac:dyDescent="0.2">
      <c r="A64" s="390"/>
      <c r="B64" s="399"/>
      <c r="C64" s="390"/>
    </row>
    <row r="65" spans="1:3" ht="20.45" customHeight="1" x14ac:dyDescent="0.2">
      <c r="A65" s="390"/>
      <c r="B65" s="404" t="s">
        <v>50</v>
      </c>
      <c r="C65" s="390"/>
    </row>
    <row r="66" spans="1:3" x14ac:dyDescent="0.2">
      <c r="A66" s="390"/>
      <c r="B66" s="394" t="s">
        <v>51</v>
      </c>
      <c r="C66" s="390"/>
    </row>
    <row r="67" spans="1:3" x14ac:dyDescent="0.2">
      <c r="A67" s="390"/>
      <c r="B67" s="394" t="s">
        <v>52</v>
      </c>
      <c r="C67" s="391"/>
    </row>
    <row r="68" spans="1:3" x14ac:dyDescent="0.2">
      <c r="A68" s="390"/>
      <c r="B68" s="394" t="s">
        <v>53</v>
      </c>
      <c r="C68" s="390"/>
    </row>
    <row r="69" spans="1:3" x14ac:dyDescent="0.2">
      <c r="A69" s="390"/>
      <c r="B69" s="394" t="s">
        <v>54</v>
      </c>
      <c r="C69" s="390"/>
    </row>
    <row r="70" spans="1:3" x14ac:dyDescent="0.2">
      <c r="A70" s="390"/>
      <c r="B70" s="394" t="s">
        <v>55</v>
      </c>
      <c r="C70" s="390"/>
    </row>
    <row r="71" spans="1:3" x14ac:dyDescent="0.2">
      <c r="A71" s="390"/>
      <c r="B71" s="394" t="s">
        <v>56</v>
      </c>
      <c r="C71" s="390"/>
    </row>
    <row r="72" spans="1:3" x14ac:dyDescent="0.2">
      <c r="A72" s="390"/>
      <c r="B72" s="394" t="s">
        <v>57</v>
      </c>
      <c r="C72" s="390"/>
    </row>
    <row r="73" spans="1:3" ht="36" x14ac:dyDescent="0.2">
      <c r="A73" s="390"/>
      <c r="B73" s="400" t="s">
        <v>58</v>
      </c>
      <c r="C73" s="390"/>
    </row>
    <row r="74" spans="1:3" ht="48" x14ac:dyDescent="0.2">
      <c r="A74" s="390"/>
      <c r="B74" s="400" t="s">
        <v>59</v>
      </c>
      <c r="C74" s="390"/>
    </row>
    <row r="75" spans="1:3" x14ac:dyDescent="0.2">
      <c r="A75" s="390"/>
      <c r="B75" s="394" t="s">
        <v>60</v>
      </c>
      <c r="C75" s="390"/>
    </row>
    <row r="76" spans="1:3" x14ac:dyDescent="0.2">
      <c r="A76" s="390"/>
      <c r="B76" s="394" t="s">
        <v>61</v>
      </c>
      <c r="C76" s="390"/>
    </row>
    <row r="77" spans="1:3" x14ac:dyDescent="0.2">
      <c r="A77" s="390"/>
      <c r="B77" s="394" t="s">
        <v>62</v>
      </c>
      <c r="C77" s="390"/>
    </row>
    <row r="78" spans="1:3" ht="25.15" customHeight="1" x14ac:dyDescent="0.2">
      <c r="A78" s="390"/>
      <c r="B78" s="404" t="s">
        <v>63</v>
      </c>
      <c r="C78" s="390"/>
    </row>
    <row r="79" spans="1:3" x14ac:dyDescent="0.2">
      <c r="A79" s="390"/>
      <c r="B79" s="394" t="s">
        <v>64</v>
      </c>
      <c r="C79" s="390"/>
    </row>
    <row r="80" spans="1:3" x14ac:dyDescent="0.2">
      <c r="A80" s="390"/>
      <c r="B80" s="394" t="s">
        <v>65</v>
      </c>
      <c r="C80" s="390"/>
    </row>
    <row r="81" spans="1:3" x14ac:dyDescent="0.2">
      <c r="A81" s="390"/>
      <c r="B81" s="394" t="s">
        <v>66</v>
      </c>
      <c r="C81" s="390"/>
    </row>
    <row r="82" spans="1:3" x14ac:dyDescent="0.2">
      <c r="A82" s="390"/>
      <c r="B82" s="394" t="s">
        <v>67</v>
      </c>
      <c r="C82" s="390"/>
    </row>
    <row r="83" spans="1:3" x14ac:dyDescent="0.2">
      <c r="A83" s="390"/>
      <c r="B83" s="394" t="s">
        <v>68</v>
      </c>
      <c r="C83" s="390"/>
    </row>
    <row r="84" spans="1:3" x14ac:dyDescent="0.2">
      <c r="A84" s="390"/>
      <c r="B84" s="394" t="s">
        <v>69</v>
      </c>
      <c r="C84" s="390"/>
    </row>
    <row r="85" spans="1:3" x14ac:dyDescent="0.2">
      <c r="A85" s="390"/>
      <c r="B85" s="394" t="s">
        <v>70</v>
      </c>
      <c r="C85" s="390"/>
    </row>
    <row r="86" spans="1:3" x14ac:dyDescent="0.2">
      <c r="A86" s="390"/>
      <c r="B86" s="394" t="s">
        <v>71</v>
      </c>
      <c r="C86" s="390"/>
    </row>
    <row r="87" spans="1:3" x14ac:dyDescent="0.2">
      <c r="A87" s="390"/>
      <c r="B87" s="394" t="s">
        <v>72</v>
      </c>
      <c r="C87" s="390"/>
    </row>
    <row r="88" spans="1:3" x14ac:dyDescent="0.2">
      <c r="A88" s="390"/>
      <c r="B88" s="394" t="s">
        <v>73</v>
      </c>
      <c r="C88" s="390"/>
    </row>
    <row r="89" spans="1:3" ht="59.45" customHeight="1" x14ac:dyDescent="0.2">
      <c r="A89" s="390"/>
      <c r="B89" s="401" t="s">
        <v>74</v>
      </c>
      <c r="C89" s="390"/>
    </row>
    <row r="90" spans="1:3" ht="38.25" customHeight="1" x14ac:dyDescent="0.2">
      <c r="A90" s="390"/>
      <c r="B90" s="400" t="s">
        <v>75</v>
      </c>
      <c r="C90" s="390"/>
    </row>
    <row r="91" spans="1:3" x14ac:dyDescent="0.2">
      <c r="A91" s="390"/>
      <c r="B91" s="394" t="s">
        <v>76</v>
      </c>
      <c r="C91" s="390"/>
    </row>
    <row r="92" spans="1:3" x14ac:dyDescent="0.2">
      <c r="A92" s="390"/>
      <c r="B92" s="394" t="s">
        <v>77</v>
      </c>
      <c r="C92" s="390"/>
    </row>
    <row r="93" spans="1:3" x14ac:dyDescent="0.2">
      <c r="A93" s="390"/>
      <c r="B93" s="394" t="s">
        <v>78</v>
      </c>
      <c r="C93" s="390"/>
    </row>
    <row r="94" spans="1:3" x14ac:dyDescent="0.2">
      <c r="A94" s="390"/>
      <c r="B94" s="394" t="s">
        <v>79</v>
      </c>
      <c r="C94" s="390"/>
    </row>
    <row r="95" spans="1:3" x14ac:dyDescent="0.2">
      <c r="A95" s="390"/>
      <c r="B95" s="394" t="s">
        <v>80</v>
      </c>
      <c r="C95" s="390"/>
    </row>
    <row r="96" spans="1:3" x14ac:dyDescent="0.2">
      <c r="A96" s="390"/>
      <c r="B96" s="394" t="s">
        <v>81</v>
      </c>
      <c r="C96" s="390"/>
    </row>
    <row r="97" spans="1:3" x14ac:dyDescent="0.2">
      <c r="A97" s="390"/>
      <c r="B97" s="394" t="s">
        <v>82</v>
      </c>
      <c r="C97" s="390"/>
    </row>
    <row r="98" spans="1:3" ht="24" x14ac:dyDescent="0.2">
      <c r="A98" s="390"/>
      <c r="B98" s="394" t="s">
        <v>83</v>
      </c>
      <c r="C98" s="390"/>
    </row>
    <row r="99" spans="1:3" x14ac:dyDescent="0.2">
      <c r="A99" s="390"/>
      <c r="B99" s="405" t="s">
        <v>84</v>
      </c>
      <c r="C99" s="390"/>
    </row>
    <row r="100" spans="1:3" ht="24" x14ac:dyDescent="0.2">
      <c r="A100" s="390"/>
      <c r="B100" s="394" t="s">
        <v>85</v>
      </c>
      <c r="C100" s="390"/>
    </row>
    <row r="101" spans="1:3" x14ac:dyDescent="0.2">
      <c r="A101" s="390"/>
      <c r="B101" s="406"/>
      <c r="C101" s="390"/>
    </row>
    <row r="102" spans="1:3" x14ac:dyDescent="0.2">
      <c r="A102" s="390"/>
      <c r="B102" s="404" t="s">
        <v>86</v>
      </c>
      <c r="C102" s="390"/>
    </row>
    <row r="103" spans="1:3" x14ac:dyDescent="0.2">
      <c r="A103" s="390"/>
      <c r="B103" s="394"/>
      <c r="C103" s="390"/>
    </row>
    <row r="104" spans="1:3" x14ac:dyDescent="0.2">
      <c r="A104" s="390"/>
      <c r="B104" s="394" t="s">
        <v>87</v>
      </c>
      <c r="C104" s="390"/>
    </row>
    <row r="105" spans="1:3" x14ac:dyDescent="0.2">
      <c r="A105" s="390"/>
      <c r="B105" s="406"/>
      <c r="C105" s="390"/>
    </row>
    <row r="106" spans="1:3" x14ac:dyDescent="0.2">
      <c r="A106" s="390"/>
      <c r="B106" s="404" t="s">
        <v>88</v>
      </c>
      <c r="C106" s="390"/>
    </row>
    <row r="107" spans="1:3" x14ac:dyDescent="0.2">
      <c r="A107" s="390"/>
      <c r="B107" s="394"/>
      <c r="C107" s="390"/>
    </row>
    <row r="108" spans="1:3" ht="24" x14ac:dyDescent="0.2">
      <c r="A108" s="390"/>
      <c r="B108" s="395" t="s">
        <v>89</v>
      </c>
      <c r="C108" s="390"/>
    </row>
    <row r="109" spans="1:3" x14ac:dyDescent="0.2">
      <c r="A109" s="390"/>
      <c r="B109" s="394"/>
      <c r="C109" s="390"/>
    </row>
    <row r="110" spans="1:3" ht="10.9" customHeight="1" x14ac:dyDescent="0.2">
      <c r="A110" s="390"/>
      <c r="B110" s="404" t="s">
        <v>90</v>
      </c>
      <c r="C110" s="390"/>
    </row>
    <row r="111" spans="1:3" x14ac:dyDescent="0.2">
      <c r="A111" s="390"/>
      <c r="B111" s="404"/>
      <c r="C111" s="390"/>
    </row>
    <row r="112" spans="1:3" ht="24" x14ac:dyDescent="0.2">
      <c r="A112" s="390"/>
      <c r="B112" s="395" t="s">
        <v>91</v>
      </c>
      <c r="C112" s="390"/>
    </row>
    <row r="113" spans="2:2" s="390" customFormat="1" x14ac:dyDescent="0.2">
      <c r="B113" s="402"/>
    </row>
    <row r="114" spans="2:2" x14ac:dyDescent="0.2"/>
    <row r="123" spans="2:2" x14ac:dyDescent="0.2"/>
  </sheetData>
  <sheetProtection algorithmName="SHA-512" hashValue="7vHImD/Vj7lEX8sBh4URwcw2mRkz+PO/VRf6cwxjaiNEUNkSSEk4IJNF1u6JRfcv8V7bDt7yB3PMOmJejHo6cQ==" saltValue="//YPGyeZV/oPp9vstFnHx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W116"/>
  <sheetViews>
    <sheetView zoomScale="50" zoomScaleNormal="50" workbookViewId="0">
      <selection activeCell="O13" sqref="O13"/>
    </sheetView>
  </sheetViews>
  <sheetFormatPr baseColWidth="10" defaultColWidth="10.7109375" defaultRowHeight="15" x14ac:dyDescent="0.25"/>
  <cols>
    <col min="1" max="1" width="27" style="186" bestFit="1" customWidth="1"/>
    <col min="2" max="2" width="9.7109375" bestFit="1" customWidth="1"/>
    <col min="3" max="3" width="12.7109375" bestFit="1" customWidth="1"/>
    <col min="4" max="4" width="44.7109375" customWidth="1"/>
    <col min="5" max="5" width="42.140625" customWidth="1"/>
    <col min="6" max="6" width="6.5703125" style="463" bestFit="1" customWidth="1"/>
    <col min="7" max="7" width="5.28515625" style="463" bestFit="1" customWidth="1"/>
    <col min="8" max="8" width="40.42578125" customWidth="1"/>
    <col min="9" max="9" width="10" bestFit="1" customWidth="1"/>
    <col min="10" max="10" width="6.7109375" customWidth="1"/>
    <col min="11" max="11" width="95.140625" customWidth="1"/>
    <col min="12" max="12" width="6.5703125" bestFit="1" customWidth="1"/>
    <col min="13" max="13" width="5.28515625" bestFit="1" customWidth="1"/>
    <col min="14" max="14" width="68.28515625" customWidth="1"/>
    <col min="15" max="15" width="58.5703125" customWidth="1"/>
    <col min="16" max="16" width="24.7109375" customWidth="1"/>
    <col min="17" max="17" width="23.85546875" customWidth="1"/>
    <col min="18" max="18" width="31.28515625" customWidth="1"/>
    <col min="19" max="19" width="22.7109375" customWidth="1"/>
    <col min="20" max="20" width="16.85546875" customWidth="1"/>
    <col min="21" max="21" width="23.140625" customWidth="1"/>
    <col min="22" max="22" width="23.28515625" customWidth="1"/>
    <col min="23" max="23" width="20.28515625" customWidth="1"/>
    <col min="24" max="50" width="16.85546875" customWidth="1"/>
  </cols>
  <sheetData>
    <row r="1" spans="1:23" x14ac:dyDescent="0.25">
      <c r="A1" s="185" t="s">
        <v>92</v>
      </c>
      <c r="B1" s="184" t="s">
        <v>93</v>
      </c>
      <c r="C1" s="183" t="s">
        <v>94</v>
      </c>
      <c r="D1" s="183" t="s">
        <v>95</v>
      </c>
      <c r="E1" s="183" t="s">
        <v>96</v>
      </c>
      <c r="F1" s="461" t="s">
        <v>97</v>
      </c>
      <c r="G1" s="461" t="s">
        <v>98</v>
      </c>
      <c r="H1" s="183" t="s">
        <v>99</v>
      </c>
      <c r="I1" s="460" t="s">
        <v>100</v>
      </c>
      <c r="J1" s="383"/>
      <c r="K1" s="184" t="s">
        <v>101</v>
      </c>
      <c r="L1" s="461" t="s">
        <v>97</v>
      </c>
      <c r="M1" s="461" t="s">
        <v>98</v>
      </c>
      <c r="N1" s="364" t="s">
        <v>102</v>
      </c>
      <c r="O1" s="364" t="s">
        <v>103</v>
      </c>
      <c r="P1" s="364" t="s">
        <v>104</v>
      </c>
      <c r="Q1" s="364" t="s">
        <v>105</v>
      </c>
      <c r="R1" s="364" t="s">
        <v>106</v>
      </c>
      <c r="S1" s="364" t="s">
        <v>107</v>
      </c>
      <c r="T1" s="364" t="s">
        <v>108</v>
      </c>
      <c r="U1" s="364" t="s">
        <v>109</v>
      </c>
      <c r="V1" s="364" t="s">
        <v>110</v>
      </c>
    </row>
    <row r="2" spans="1:23" x14ac:dyDescent="0.25">
      <c r="A2" s="500" t="s">
        <v>104</v>
      </c>
      <c r="B2" s="66">
        <v>1</v>
      </c>
      <c r="C2" s="66">
        <f>IF(D2=0,"",MAX($C$1:C1)+1)</f>
        <v>1</v>
      </c>
      <c r="D2" s="66" t="str">
        <f>'Primera infancia'!H6</f>
        <v/>
      </c>
      <c r="E2" s="360">
        <f>'Primera infancia'!$H$15</f>
        <v>0</v>
      </c>
      <c r="F2" s="462">
        <f>COUNTIF($D$2:D2,D2)</f>
        <v>1</v>
      </c>
      <c r="G2" s="462">
        <v>1</v>
      </c>
      <c r="H2" s="453" t="str">
        <f>IFERROR(INDEX($D$2:$D$116,MATCH(G2,$F$2:$F$116,0)),"")</f>
        <v/>
      </c>
      <c r="I2" s="465">
        <f t="shared" ref="I2:I33" si="0">IF(E2&gt;0,1,0)</f>
        <v>0</v>
      </c>
      <c r="K2" s="231" t="str">
        <f>IF(O2="","",(IF(ISERROR(VLOOKUP(O2,Muestra!$R$11:$T$15,3,FALSE)),"PRESTADOR NO PRIORIZADO",(VLOOKUP(O2,Muestra!$R$11:$T$15,3,FALSE)))))</f>
        <v/>
      </c>
      <c r="L2" s="462">
        <f>COUNTIF($K$2:K2,K2)</f>
        <v>1</v>
      </c>
      <c r="M2" s="462">
        <v>1</v>
      </c>
      <c r="N2" s="453" t="str">
        <f>IFERROR(INDEX($K$2:$K$116,MATCH(M2,$L$2:$L$116,0)),"")</f>
        <v/>
      </c>
      <c r="O2" s="181" t="str">
        <f>IF(H2="","",H2)</f>
        <v/>
      </c>
      <c r="P2" s="360" t="str">
        <f t="shared" ref="P2:P33" si="1">IFERROR((SUMIF($D$2:$D$11,$O2,$E$2:$E$11))/((SUMIF($D$2:$D$11,$O2,$I$2:$I$11))),"")</f>
        <v/>
      </c>
      <c r="Q2" s="360" t="str">
        <f t="shared" ref="Q2:Q33" si="2">IFERROR((SUMIF($D$12:$D$21,$O2,$E$12:$E$21))/((SUMIF($D$12:$D$21,$O2,$I$12:$I$21))),"")</f>
        <v/>
      </c>
      <c r="R2" s="360" t="str">
        <f t="shared" ref="R2:R33" si="3">IFERROR((SUMIF($D$22:$D$31,$O2,$E$22:$E$31))/((SUMIF($D$22:$D$31,$O2,$I$22:$I$31))),"")</f>
        <v/>
      </c>
      <c r="S2" s="360" t="str">
        <f>IFERROR((SUMIF($D$32:$D$51,$O2,$E$32:$E$51))/(SUMIF(D$32:$D$51,$O2,$I$32:$I$51)),"")</f>
        <v/>
      </c>
      <c r="T2" s="360" t="str">
        <f t="shared" ref="T2:T33" si="4">IFERROR((SUMIF($D$52:$D$96,$O2,$E$52:$E$96))/((SUMIF($D$52:$D$96,$O2,$I$52:$I$96))),"")</f>
        <v/>
      </c>
      <c r="U2" s="360" t="str">
        <f t="shared" ref="U2:U33" si="5">IFERROR((SUMIF($D$97:$D$116,$O2,$E$97:$E$116))/((SUMIF($D$97:$D$116,$O2,$I$97:$I$116))),"")</f>
        <v/>
      </c>
      <c r="V2" s="367" t="str">
        <f>IFERROR((SUM(P2:U2))/(COUNTIF(P2:U2,"&gt;0")),"")</f>
        <v/>
      </c>
      <c r="W2" s="368"/>
    </row>
    <row r="3" spans="1:23" x14ac:dyDescent="0.25">
      <c r="A3" s="501"/>
      <c r="B3" s="66">
        <v>2</v>
      </c>
      <c r="C3" s="66">
        <f>IF(D3=0,"",MAX($C$1:C2)+1)</f>
        <v>2</v>
      </c>
      <c r="D3" s="66" t="str">
        <f>'Primera infancia'!$N$6</f>
        <v/>
      </c>
      <c r="E3" s="360">
        <f>'Primera infancia'!$N$15</f>
        <v>0</v>
      </c>
      <c r="F3" s="462" t="str">
        <f>IF(COUNTIF($D$2:D3,D3)=1,IF(D3="","",MAX($F$2:F2)+1),"")</f>
        <v/>
      </c>
      <c r="G3" s="462">
        <v>2</v>
      </c>
      <c r="H3" s="453" t="str">
        <f t="shared" ref="H3:H66" si="6">IFERROR(INDEX($D$2:$D$116,MATCH(G3,$F$2:$F$116,0)),"")</f>
        <v>BULEVAR CLINICOS</v>
      </c>
      <c r="I3" s="465">
        <f t="shared" si="0"/>
        <v>0</v>
      </c>
      <c r="K3" s="231" t="str">
        <f>IF(O3="","",(IF(ISERROR(VLOOKUP(O3,Muestra!$R$11:$T$15,3,FALSE)),"PRESTADOR NO PRIORIZADO",(VLOOKUP(O3,Muestra!$R$11:$T$15,3,FALSE)))))</f>
        <v>CLÍNICOS PROGRAMAS DE ATENCIÓN INTEGRAL S.A.S. IPS SIGLA CLÍNICOS PROGRAMAS S.A.S IPS</v>
      </c>
      <c r="L3" s="462">
        <f>IF(COUNTIF($K$2:K3,K3)=1,IF(K3="","",MAX($L$2:L2)+1),"")</f>
        <v>2</v>
      </c>
      <c r="M3" s="462">
        <v>2</v>
      </c>
      <c r="N3" s="453" t="str">
        <f t="shared" ref="N3:N66" si="7">IFERROR(INDEX($K$2:$K$116,MATCH(M3,$L$2:$L$116,0)),"")</f>
        <v>CLÍNICOS PROGRAMAS DE ATENCIÓN INTEGRAL S.A.S. IPS SIGLA CLÍNICOS PROGRAMAS S.A.S IPS</v>
      </c>
      <c r="O3" s="181" t="str">
        <f t="shared" ref="O3:O66" si="8">IF(H3="","",H3)</f>
        <v>BULEVAR CLINICOS</v>
      </c>
      <c r="P3" s="360" t="str">
        <f t="shared" si="1"/>
        <v/>
      </c>
      <c r="Q3" s="360" t="str">
        <f t="shared" si="2"/>
        <v/>
      </c>
      <c r="R3" s="360" t="str">
        <f t="shared" si="3"/>
        <v/>
      </c>
      <c r="S3" s="360">
        <f>IFERROR((SUMIF($D$32:$D$51,$O3,$E$32:$E$51))/(SUMIF(D$32:$D$51,$O3,$I$32:$I$51)),"")</f>
        <v>0.8450000000000002</v>
      </c>
      <c r="T3" s="360">
        <f t="shared" si="4"/>
        <v>0.78800000000000014</v>
      </c>
      <c r="U3" s="360">
        <f t="shared" si="5"/>
        <v>0.8137500000000002</v>
      </c>
      <c r="V3" s="367">
        <f t="shared" ref="V3:V66" si="9">IFERROR((SUM(P3:U3))/(COUNTIF(P3:U3,"&gt;0")),"")</f>
        <v>0.81558333333333355</v>
      </c>
      <c r="W3" s="235"/>
    </row>
    <row r="4" spans="1:23" x14ac:dyDescent="0.25">
      <c r="A4" s="501"/>
      <c r="B4" s="66">
        <v>3</v>
      </c>
      <c r="C4" s="66">
        <f>IF(D4=0,"",MAX($C$1:C3)+1)</f>
        <v>3</v>
      </c>
      <c r="D4" s="66" t="str">
        <f>'Primera infancia'!$T$6</f>
        <v/>
      </c>
      <c r="E4" s="360">
        <f>'Primera infancia'!$T$15</f>
        <v>0</v>
      </c>
      <c r="F4" s="462" t="str">
        <f>IF(COUNTIF($D$2:D4,D4)=1,IF(D4="","",MAX($F$2:F3)+1),"")</f>
        <v/>
      </c>
      <c r="G4" s="462">
        <v>3</v>
      </c>
      <c r="H4" s="453" t="str">
        <f t="shared" si="6"/>
        <v/>
      </c>
      <c r="I4" s="465">
        <f t="shared" si="0"/>
        <v>0</v>
      </c>
      <c r="K4" s="231" t="str">
        <f>IF(O4="","",(IF(ISERROR(VLOOKUP(O4,Muestra!$R$11:$T$15,3,FALSE)),"PRESTADOR NO PRIORIZADO",(VLOOKUP(O4,Muestra!$R$11:$T$15,3,FALSE)))))</f>
        <v/>
      </c>
      <c r="L4" s="462" t="str">
        <f>IF(COUNTIF($K$2:K4,K4)=1,IF(K4="","",MAX($L$2:L3)+1),"")</f>
        <v/>
      </c>
      <c r="M4" s="462">
        <v>3</v>
      </c>
      <c r="N4" s="453" t="str">
        <f t="shared" si="7"/>
        <v/>
      </c>
      <c r="O4" s="181" t="str">
        <f t="shared" si="8"/>
        <v/>
      </c>
      <c r="P4" s="360" t="str">
        <f t="shared" si="1"/>
        <v/>
      </c>
      <c r="Q4" s="360" t="str">
        <f t="shared" si="2"/>
        <v/>
      </c>
      <c r="R4" s="360" t="str">
        <f t="shared" si="3"/>
        <v/>
      </c>
      <c r="S4" s="360" t="str">
        <f>IFERROR((SUMIF($D$32:$D$51,$O4,$E$32:$E$51))/(SUMIF(D$32:$D$51,$O4,$I$32:$I$51)),"")</f>
        <v/>
      </c>
      <c r="T4" s="360" t="str">
        <f t="shared" si="4"/>
        <v/>
      </c>
      <c r="U4" s="360" t="str">
        <f t="shared" si="5"/>
        <v/>
      </c>
      <c r="V4" s="367" t="str">
        <f t="shared" si="9"/>
        <v/>
      </c>
      <c r="W4" s="361"/>
    </row>
    <row r="5" spans="1:23" x14ac:dyDescent="0.25">
      <c r="A5" s="501"/>
      <c r="B5" s="66">
        <v>4</v>
      </c>
      <c r="C5" s="66">
        <f>IF(D5=0,"",MAX($C$1:C4)+1)</f>
        <v>4</v>
      </c>
      <c r="D5" s="66" t="str">
        <f>'Primera infancia'!$Z$6</f>
        <v/>
      </c>
      <c r="E5" s="360">
        <f>'Primera infancia'!$Z$15</f>
        <v>0</v>
      </c>
      <c r="F5" s="462" t="str">
        <f>IF(COUNTIF($D$2:D5,D5)=1,IF(D5="","",MAX($F$2:F4)+1),"")</f>
        <v/>
      </c>
      <c r="G5" s="462">
        <v>4</v>
      </c>
      <c r="H5" s="464" t="str">
        <f t="shared" si="6"/>
        <v/>
      </c>
      <c r="I5" s="466">
        <f t="shared" si="0"/>
        <v>0</v>
      </c>
      <c r="K5" s="231" t="str">
        <f>IF(O5="","",(IF(ISERROR(VLOOKUP(O5,Muestra!$R$11:$T$15,3,FALSE)),"PRESTADOR NO PRIORIZADO",(VLOOKUP(O5,Muestra!$R$11:$T$15,3,FALSE)))))</f>
        <v/>
      </c>
      <c r="L5" s="462" t="str">
        <f>IF(COUNTIF($K$2:K5,K5)=1,IF(K5="","",MAX($L$2:L4)+1),"")</f>
        <v/>
      </c>
      <c r="M5" s="462">
        <v>4</v>
      </c>
      <c r="N5" s="453" t="str">
        <f t="shared" si="7"/>
        <v/>
      </c>
      <c r="O5" s="66" t="str">
        <f t="shared" si="8"/>
        <v/>
      </c>
      <c r="P5" s="360" t="str">
        <f t="shared" si="1"/>
        <v/>
      </c>
      <c r="Q5" s="360" t="str">
        <f t="shared" si="2"/>
        <v/>
      </c>
      <c r="R5" s="360" t="str">
        <f t="shared" si="3"/>
        <v/>
      </c>
      <c r="S5" s="360" t="str">
        <f>IFERROR((SUMIF($D$32:$D$51,$O5,$E$32:$E$51))/(SUMIF(D$32:$D$51,$O5,$I$32:$I$51)),"")</f>
        <v/>
      </c>
      <c r="T5" s="360" t="str">
        <f t="shared" si="4"/>
        <v/>
      </c>
      <c r="U5" s="360" t="str">
        <f t="shared" si="5"/>
        <v/>
      </c>
      <c r="V5" s="367" t="str">
        <f t="shared" si="9"/>
        <v/>
      </c>
    </row>
    <row r="6" spans="1:23" x14ac:dyDescent="0.25">
      <c r="A6" s="501"/>
      <c r="B6" s="66">
        <v>5</v>
      </c>
      <c r="C6" s="66">
        <f>IF(D6=0,"",MAX($C$1:C5)+1)</f>
        <v>5</v>
      </c>
      <c r="D6" s="66" t="str">
        <f>'Primera infancia'!$AF$6</f>
        <v/>
      </c>
      <c r="E6" s="360">
        <f>'Primera infancia'!$AF$15</f>
        <v>0</v>
      </c>
      <c r="F6" s="462" t="str">
        <f>IF(COUNTIF($D$2:D6,D6)=1,IF(D6="","",MAX($F$2:F5)+1),"")</f>
        <v/>
      </c>
      <c r="G6" s="462">
        <v>5</v>
      </c>
      <c r="H6" s="453" t="str">
        <f t="shared" si="6"/>
        <v/>
      </c>
      <c r="I6" s="465">
        <f t="shared" si="0"/>
        <v>0</v>
      </c>
      <c r="K6" s="231" t="str">
        <f>IF(O6="","",(IF(ISERROR(VLOOKUP(O6,Muestra!$R$11:$T$15,3,FALSE)),"PRESTADOR NO PRIORIZADO",(VLOOKUP(O6,Muestra!$R$11:$T$15,3,FALSE)))))</f>
        <v/>
      </c>
      <c r="L6" s="462" t="str">
        <f>IF(COUNTIF($K$2:K6,K6)=1,IF(K6="","",MAX($L$2:L5)+1),"")</f>
        <v/>
      </c>
      <c r="M6" s="462">
        <v>5</v>
      </c>
      <c r="N6" s="453" t="str">
        <f t="shared" si="7"/>
        <v/>
      </c>
      <c r="O6" s="181" t="str">
        <f t="shared" si="8"/>
        <v/>
      </c>
      <c r="P6" s="360" t="str">
        <f t="shared" si="1"/>
        <v/>
      </c>
      <c r="Q6" s="360" t="str">
        <f t="shared" si="2"/>
        <v/>
      </c>
      <c r="R6" s="360" t="str">
        <f t="shared" si="3"/>
        <v/>
      </c>
      <c r="S6" s="360" t="str">
        <f>IFERROR((SUMIF($D$32:$D$51,$O6,$E$32:$E$51))/(SUMIF(D$32:$D$51,$O6,$I$32:$I$51)),"")</f>
        <v/>
      </c>
      <c r="T6" s="360" t="str">
        <f t="shared" si="4"/>
        <v/>
      </c>
      <c r="U6" s="360" t="str">
        <f t="shared" si="5"/>
        <v/>
      </c>
      <c r="V6" s="367" t="str">
        <f t="shared" si="9"/>
        <v/>
      </c>
    </row>
    <row r="7" spans="1:23" x14ac:dyDescent="0.25">
      <c r="A7" s="501"/>
      <c r="B7" s="66">
        <v>6</v>
      </c>
      <c r="C7" s="66">
        <f>IF(D7=0,"",MAX($C$1:C6)+1)</f>
        <v>6</v>
      </c>
      <c r="D7" s="66" t="str">
        <f>'Primera infancia'!$AL$6</f>
        <v/>
      </c>
      <c r="E7" s="360">
        <f>'Primera infancia'!$AL$15</f>
        <v>0</v>
      </c>
      <c r="F7" s="462" t="str">
        <f>IF(COUNTIF($D$2:D7,D7)=1,IF(D7="","",MAX($F$2:F6)+1),"")</f>
        <v/>
      </c>
      <c r="G7" s="462">
        <v>6</v>
      </c>
      <c r="H7" s="453" t="str">
        <f t="shared" si="6"/>
        <v/>
      </c>
      <c r="I7" s="465">
        <f t="shared" si="0"/>
        <v>0</v>
      </c>
      <c r="K7" s="231" t="str">
        <f>IF(O7="","",(IF(ISERROR(VLOOKUP(O7,Muestra!$R$11:$T$15,3,FALSE)),"PRESTADOR NO PRIORIZADO",(VLOOKUP(O7,Muestra!$R$11:$T$15,3,FALSE)))))</f>
        <v/>
      </c>
      <c r="L7" s="462" t="str">
        <f>IF(COUNTIF($K$2:K7,K7)=1,IF(K7="","",MAX($L$2:L6)+1),"")</f>
        <v/>
      </c>
      <c r="M7" s="462">
        <v>6</v>
      </c>
      <c r="N7" s="453" t="str">
        <f t="shared" si="7"/>
        <v/>
      </c>
      <c r="O7" s="181" t="str">
        <f t="shared" si="8"/>
        <v/>
      </c>
      <c r="P7" s="360" t="str">
        <f t="shared" si="1"/>
        <v/>
      </c>
      <c r="Q7" s="360" t="str">
        <f t="shared" si="2"/>
        <v/>
      </c>
      <c r="R7" s="360" t="str">
        <f t="shared" si="3"/>
        <v/>
      </c>
      <c r="S7" s="360" t="str">
        <f>IFERROR((SUMIF($D$32:$D$51,$O7,$E$32:$E$51))/(SUMIF(D$32:$D$51,$O7,$I$32:$I$51)),"")</f>
        <v/>
      </c>
      <c r="T7" s="360" t="str">
        <f t="shared" si="4"/>
        <v/>
      </c>
      <c r="U7" s="360" t="str">
        <f t="shared" si="5"/>
        <v/>
      </c>
      <c r="V7" s="367" t="str">
        <f t="shared" si="9"/>
        <v/>
      </c>
    </row>
    <row r="8" spans="1:23" x14ac:dyDescent="0.25">
      <c r="A8" s="501"/>
      <c r="B8" s="66">
        <v>7</v>
      </c>
      <c r="C8" s="66">
        <f>IF(D8=0,"",MAX($C$1:C7)+1)</f>
        <v>7</v>
      </c>
      <c r="D8" s="66" t="str">
        <f>'Primera infancia'!$AR$6</f>
        <v/>
      </c>
      <c r="E8" s="360">
        <f>'Primera infancia'!$AR$15</f>
        <v>0</v>
      </c>
      <c r="F8" s="462" t="str">
        <f>IF(COUNTIF($D$2:D8,D8)=1,IF(D8="","",MAX($F$2:F7)+1),"")</f>
        <v/>
      </c>
      <c r="G8" s="462">
        <v>7</v>
      </c>
      <c r="H8" s="453" t="str">
        <f t="shared" si="6"/>
        <v/>
      </c>
      <c r="I8" s="465">
        <f t="shared" si="0"/>
        <v>0</v>
      </c>
      <c r="K8" s="231" t="str">
        <f>IF(O8="","",(IF(ISERROR(VLOOKUP(O8,Muestra!$R$11:$T$15,3,FALSE)),"PRESTADOR NO PRIORIZADO",(VLOOKUP(O8,Muestra!$R$11:$T$15,3,FALSE)))))</f>
        <v/>
      </c>
      <c r="L8" s="462" t="str">
        <f>IF(COUNTIF($K$2:K8,K8)=1,IF(K8="","",MAX($L$2:L7)+1),"")</f>
        <v/>
      </c>
      <c r="M8" s="462">
        <v>7</v>
      </c>
      <c r="N8" s="453" t="str">
        <f t="shared" si="7"/>
        <v/>
      </c>
      <c r="O8" s="181" t="str">
        <f t="shared" si="8"/>
        <v/>
      </c>
      <c r="P8" s="360" t="str">
        <f t="shared" si="1"/>
        <v/>
      </c>
      <c r="Q8" s="360" t="str">
        <f t="shared" si="2"/>
        <v/>
      </c>
      <c r="R8" s="360" t="str">
        <f t="shared" si="3"/>
        <v/>
      </c>
      <c r="S8" s="360" t="str">
        <f>IFERROR((SUMIF($D$32:$D$51,$O8,$E$32:$E$51))/(SUMIF(D$32:$D$51,$O8,$I$32:$I$51)),"")</f>
        <v/>
      </c>
      <c r="T8" s="360" t="str">
        <f t="shared" si="4"/>
        <v/>
      </c>
      <c r="U8" s="360" t="str">
        <f t="shared" si="5"/>
        <v/>
      </c>
      <c r="V8" s="367" t="str">
        <f t="shared" si="9"/>
        <v/>
      </c>
    </row>
    <row r="9" spans="1:23" x14ac:dyDescent="0.25">
      <c r="A9" s="501"/>
      <c r="B9" s="66">
        <v>8</v>
      </c>
      <c r="C9" s="66">
        <f>IF(D9=0,"",MAX($C$1:C8)+1)</f>
        <v>8</v>
      </c>
      <c r="D9" s="66" t="str">
        <f>'Primera infancia'!$AX$6</f>
        <v/>
      </c>
      <c r="E9" s="360">
        <f>'Primera infancia'!$AX$15</f>
        <v>0</v>
      </c>
      <c r="F9" s="462" t="str">
        <f>IF(COUNTIF($D$2:D9,D9)=1,IF(D9="","",MAX($F$2:F8)+1),"")</f>
        <v/>
      </c>
      <c r="G9" s="462">
        <v>8</v>
      </c>
      <c r="H9" s="453" t="str">
        <f t="shared" si="6"/>
        <v/>
      </c>
      <c r="I9" s="467">
        <f t="shared" si="0"/>
        <v>0</v>
      </c>
      <c r="J9" s="470"/>
      <c r="K9" s="231" t="str">
        <f>IF(O9="","",(IF(ISERROR(VLOOKUP(O9,Muestra!$R$11:$T$15,3,FALSE)),"PRESTADOR NO PRIORIZADO",(VLOOKUP(O9,Muestra!$R$11:$T$15,3,FALSE)))))</f>
        <v/>
      </c>
      <c r="L9" s="462" t="str">
        <f>IF(COUNTIF($K$2:K9,K9)=1,IF(K9="","",MAX($L$2:L8)+1),"")</f>
        <v/>
      </c>
      <c r="M9" s="462">
        <v>8</v>
      </c>
      <c r="N9" s="453" t="str">
        <f t="shared" si="7"/>
        <v/>
      </c>
      <c r="O9" s="181" t="str">
        <f t="shared" si="8"/>
        <v/>
      </c>
      <c r="P9" s="360" t="str">
        <f t="shared" si="1"/>
        <v/>
      </c>
      <c r="Q9" s="360" t="str">
        <f t="shared" si="2"/>
        <v/>
      </c>
      <c r="R9" s="360" t="str">
        <f t="shared" si="3"/>
        <v/>
      </c>
      <c r="S9" s="360" t="str">
        <f>IFERROR((SUMIF($D$32:$D$51,$O9,$E$32:$E$51))/(SUMIF(D$32:$D$51,$O9,$I$32:$I$51)),"")</f>
        <v/>
      </c>
      <c r="T9" s="360" t="str">
        <f t="shared" si="4"/>
        <v/>
      </c>
      <c r="U9" s="360" t="str">
        <f t="shared" si="5"/>
        <v/>
      </c>
      <c r="V9" s="367" t="str">
        <f t="shared" si="9"/>
        <v/>
      </c>
    </row>
    <row r="10" spans="1:23" x14ac:dyDescent="0.25">
      <c r="A10" s="501"/>
      <c r="B10" s="66">
        <v>9</v>
      </c>
      <c r="C10" s="66">
        <f>IF(D10=0,"",MAX($C$1:C9)+1)</f>
        <v>9</v>
      </c>
      <c r="D10" s="66" t="str">
        <f>'Primera infancia'!$BD$6</f>
        <v/>
      </c>
      <c r="E10" s="360">
        <f>'Primera infancia'!$BD$15</f>
        <v>0</v>
      </c>
      <c r="F10" s="462" t="str">
        <f>IF(COUNTIF($D$2:D10,D10)=1,IF(D10="","",MAX($F$2:F9)+1),"")</f>
        <v/>
      </c>
      <c r="G10" s="462">
        <v>9</v>
      </c>
      <c r="H10" s="453" t="str">
        <f t="shared" si="6"/>
        <v/>
      </c>
      <c r="I10" s="465">
        <f t="shared" si="0"/>
        <v>0</v>
      </c>
      <c r="K10" s="231" t="str">
        <f>IF(O10="","",(IF(ISERROR(VLOOKUP(O10,Muestra!$R$11:$T$15,3,FALSE)),"PRESTADOR NO PRIORIZADO",(VLOOKUP(O10,Muestra!$R$11:$T$15,3,FALSE)))))</f>
        <v/>
      </c>
      <c r="L10" s="462" t="str">
        <f>IF(COUNTIF($K$2:K10,K10)=1,IF(K10="","",MAX($L$2:L9)+1),"")</f>
        <v/>
      </c>
      <c r="M10" s="462">
        <v>9</v>
      </c>
      <c r="N10" s="453" t="str">
        <f t="shared" si="7"/>
        <v/>
      </c>
      <c r="O10" s="181" t="str">
        <f t="shared" si="8"/>
        <v/>
      </c>
      <c r="P10" s="360" t="str">
        <f t="shared" si="1"/>
        <v/>
      </c>
      <c r="Q10" s="360" t="str">
        <f t="shared" si="2"/>
        <v/>
      </c>
      <c r="R10" s="360" t="str">
        <f t="shared" si="3"/>
        <v/>
      </c>
      <c r="S10" s="360" t="str">
        <f>IFERROR((SUMIF($D$32:$D$51,$O10,$E$32:$E$51))/(SUMIF(D$32:$D$51,$O10,$I$32:$I$51)),"")</f>
        <v/>
      </c>
      <c r="T10" s="360" t="str">
        <f t="shared" si="4"/>
        <v/>
      </c>
      <c r="U10" s="360" t="str">
        <f t="shared" si="5"/>
        <v/>
      </c>
      <c r="V10" s="367" t="str">
        <f t="shared" si="9"/>
        <v/>
      </c>
    </row>
    <row r="11" spans="1:23" x14ac:dyDescent="0.25">
      <c r="A11" s="502"/>
      <c r="B11" s="66">
        <v>10</v>
      </c>
      <c r="C11" s="66">
        <f>IF(D11=0,"",MAX($C$1:C10)+1)</f>
        <v>10</v>
      </c>
      <c r="D11" s="66" t="str">
        <f>'Primera infancia'!$BJ$6</f>
        <v/>
      </c>
      <c r="E11" s="360">
        <f>'Primera infancia'!$BJ$15</f>
        <v>0</v>
      </c>
      <c r="F11" s="462" t="str">
        <f>IF(COUNTIF($D$2:D11,D11)=1,IF(D11="","",MAX($F$2:F10)+1),"")</f>
        <v/>
      </c>
      <c r="G11" s="462">
        <v>10</v>
      </c>
      <c r="H11" s="453" t="str">
        <f t="shared" si="6"/>
        <v/>
      </c>
      <c r="I11" s="465">
        <f t="shared" si="0"/>
        <v>0</v>
      </c>
      <c r="K11" s="231" t="str">
        <f>IF(O11="","",(IF(ISERROR(VLOOKUP(O11,Muestra!$R$11:$T$15,3,FALSE)),"PRESTADOR NO PRIORIZADO",(VLOOKUP(O11,Muestra!$R$11:$T$15,3,FALSE)))))</f>
        <v/>
      </c>
      <c r="L11" s="462" t="str">
        <f>IF(COUNTIF($K$2:K11,K11)=1,IF(K11="","",MAX($L$2:L10)+1),"")</f>
        <v/>
      </c>
      <c r="M11" s="462">
        <v>10</v>
      </c>
      <c r="N11" s="453" t="str">
        <f t="shared" si="7"/>
        <v/>
      </c>
      <c r="O11" s="181" t="str">
        <f t="shared" si="8"/>
        <v/>
      </c>
      <c r="P11" s="360" t="str">
        <f t="shared" si="1"/>
        <v/>
      </c>
      <c r="Q11" s="360" t="str">
        <f t="shared" si="2"/>
        <v/>
      </c>
      <c r="R11" s="360" t="str">
        <f t="shared" si="3"/>
        <v/>
      </c>
      <c r="S11" s="360" t="str">
        <f>IFERROR((SUMIF($D$32:$D$51,$O11,$E$32:$E$51))/(SUMIF(D$32:$D$51,$O11,$I$32:$I$51)),"")</f>
        <v/>
      </c>
      <c r="T11" s="360" t="str">
        <f t="shared" si="4"/>
        <v/>
      </c>
      <c r="U11" s="360" t="str">
        <f t="shared" si="5"/>
        <v/>
      </c>
      <c r="V11" s="367" t="str">
        <f t="shared" si="9"/>
        <v/>
      </c>
    </row>
    <row r="12" spans="1:23" x14ac:dyDescent="0.25">
      <c r="A12" s="503" t="s">
        <v>105</v>
      </c>
      <c r="B12" s="362">
        <v>11</v>
      </c>
      <c r="C12" s="362">
        <f>IF(D12=0,"",MAX($C$1:C11)+1)</f>
        <v>11</v>
      </c>
      <c r="D12" s="362" t="str">
        <f>Infancia!$H$6</f>
        <v/>
      </c>
      <c r="E12" s="363">
        <f>Infancia!$H$15</f>
        <v>0</v>
      </c>
      <c r="F12" s="462" t="str">
        <f>IF(COUNTIF($D$2:D12,D12)=1,IF(D12="","",MAX($F$2:F11)+1),"")</f>
        <v/>
      </c>
      <c r="G12" s="462">
        <v>11</v>
      </c>
      <c r="H12" s="453" t="str">
        <f t="shared" si="6"/>
        <v/>
      </c>
      <c r="I12" s="468">
        <f t="shared" si="0"/>
        <v>0</v>
      </c>
      <c r="J12" s="295"/>
      <c r="K12" s="231" t="str">
        <f>IF(O12="","",(IF(ISERROR(VLOOKUP(O12,Muestra!$R$11:$T$15,3,FALSE)),"PRESTADOR NO PRIORIZADO",(VLOOKUP(O12,Muestra!$R$11:$T$15,3,FALSE)))))</f>
        <v/>
      </c>
      <c r="L12" s="462" t="str">
        <f>IF(COUNTIF($K$2:K12,K12)=1,IF(K12="","",MAX($L$2:L11)+1),"")</f>
        <v/>
      </c>
      <c r="M12" s="462">
        <v>11</v>
      </c>
      <c r="N12" s="453" t="str">
        <f t="shared" si="7"/>
        <v/>
      </c>
      <c r="O12" s="181" t="str">
        <f t="shared" si="8"/>
        <v/>
      </c>
      <c r="P12" s="360" t="str">
        <f t="shared" si="1"/>
        <v/>
      </c>
      <c r="Q12" s="360" t="str">
        <f t="shared" si="2"/>
        <v/>
      </c>
      <c r="R12" s="360" t="str">
        <f t="shared" si="3"/>
        <v/>
      </c>
      <c r="S12" s="360" t="str">
        <f>IFERROR((SUMIF($D$32:$D$51,$O12,$E$32:$E$51))/(SUMIF(D$32:$D$51,$O12,$I$32:$I$51)),"")</f>
        <v/>
      </c>
      <c r="T12" s="360" t="str">
        <f t="shared" si="4"/>
        <v/>
      </c>
      <c r="U12" s="360" t="str">
        <f t="shared" si="5"/>
        <v/>
      </c>
      <c r="V12" s="367" t="str">
        <f t="shared" si="9"/>
        <v/>
      </c>
    </row>
    <row r="13" spans="1:23" x14ac:dyDescent="0.25">
      <c r="A13" s="504"/>
      <c r="B13" s="362">
        <v>12</v>
      </c>
      <c r="C13" s="362">
        <f>IF(D13=0,"",MAX($C$1:C12)+1)</f>
        <v>12</v>
      </c>
      <c r="D13" s="362" t="str">
        <f>Infancia!$N$6</f>
        <v/>
      </c>
      <c r="E13" s="363">
        <f>Infancia!$N$15</f>
        <v>0</v>
      </c>
      <c r="F13" s="462" t="str">
        <f>IF(COUNTIF($D$2:D13,D13)=1,IF(D13="","",MAX($F$2:F12)+1),"")</f>
        <v/>
      </c>
      <c r="G13" s="462">
        <v>12</v>
      </c>
      <c r="H13" s="453" t="str">
        <f t="shared" si="6"/>
        <v/>
      </c>
      <c r="I13" s="468">
        <f t="shared" si="0"/>
        <v>0</v>
      </c>
      <c r="J13" s="295"/>
      <c r="K13" s="231" t="str">
        <f>IF(O13="","",(IF(ISERROR(VLOOKUP(O13,Muestra!$R$11:$T$15,3,FALSE)),"PRESTADOR NO PRIORIZADO",(VLOOKUP(O13,Muestra!$R$11:$T$15,3,FALSE)))))</f>
        <v/>
      </c>
      <c r="L13" s="462" t="str">
        <f>IF(COUNTIF($K$2:K13,K13)=1,IF(K13="","",MAX($L$2:L12)+1),"")</f>
        <v/>
      </c>
      <c r="M13" s="462">
        <v>12</v>
      </c>
      <c r="N13" s="453" t="str">
        <f t="shared" si="7"/>
        <v/>
      </c>
      <c r="O13" s="181" t="str">
        <f t="shared" si="8"/>
        <v/>
      </c>
      <c r="P13" s="360" t="str">
        <f t="shared" si="1"/>
        <v/>
      </c>
      <c r="Q13" s="360" t="str">
        <f t="shared" si="2"/>
        <v/>
      </c>
      <c r="R13" s="360" t="str">
        <f t="shared" si="3"/>
        <v/>
      </c>
      <c r="S13" s="360" t="str">
        <f>IFERROR((SUMIF($D$32:$D$51,$O13,$E$32:$E$51))/(SUMIF(D$32:$D$51,$O13,$I$32:$I$51)),"")</f>
        <v/>
      </c>
      <c r="T13" s="360" t="str">
        <f t="shared" si="4"/>
        <v/>
      </c>
      <c r="U13" s="360" t="str">
        <f t="shared" si="5"/>
        <v/>
      </c>
      <c r="V13" s="367" t="str">
        <f t="shared" si="9"/>
        <v/>
      </c>
    </row>
    <row r="14" spans="1:23" x14ac:dyDescent="0.25">
      <c r="A14" s="504"/>
      <c r="B14" s="362">
        <v>13</v>
      </c>
      <c r="C14" s="362">
        <f>IF(D14=0,"",MAX($C$1:C13)+1)</f>
        <v>13</v>
      </c>
      <c r="D14" s="362" t="str">
        <f>Infancia!$T$6</f>
        <v/>
      </c>
      <c r="E14" s="363">
        <f>Infancia!$T$15</f>
        <v>0</v>
      </c>
      <c r="F14" s="462" t="str">
        <f>IF(COUNTIF($D$2:D14,D14)=1,IF(D14="","",MAX($F$2:F13)+1),"")</f>
        <v/>
      </c>
      <c r="G14" s="462">
        <v>13</v>
      </c>
      <c r="H14" s="453" t="str">
        <f t="shared" si="6"/>
        <v/>
      </c>
      <c r="I14" s="468">
        <f t="shared" si="0"/>
        <v>0</v>
      </c>
      <c r="J14" s="295"/>
      <c r="K14" s="231" t="str">
        <f>IF(O14="","",(IF(ISERROR(VLOOKUP(O14,Muestra!$R$11:$T$15,3,FALSE)),"PRESTADOR NO PRIORIZADO",(VLOOKUP(O14,Muestra!$R$11:$T$15,3,FALSE)))))</f>
        <v/>
      </c>
      <c r="L14" s="462" t="str">
        <f>IF(COUNTIF($K$2:K14,K14)=1,IF(K14="","",MAX($L$2:L13)+1),"")</f>
        <v/>
      </c>
      <c r="M14" s="462">
        <v>13</v>
      </c>
      <c r="N14" s="453" t="str">
        <f t="shared" si="7"/>
        <v/>
      </c>
      <c r="O14" s="181" t="str">
        <f t="shared" si="8"/>
        <v/>
      </c>
      <c r="P14" s="360" t="str">
        <f t="shared" si="1"/>
        <v/>
      </c>
      <c r="Q14" s="360" t="str">
        <f t="shared" si="2"/>
        <v/>
      </c>
      <c r="R14" s="360" t="str">
        <f t="shared" si="3"/>
        <v/>
      </c>
      <c r="S14" s="360" t="str">
        <f>IFERROR((SUMIF($D$32:$D$51,$O14,$E$32:$E$51))/(SUMIF(D$32:$D$51,$O14,$I$32:$I$51)),"")</f>
        <v/>
      </c>
      <c r="T14" s="360" t="str">
        <f t="shared" si="4"/>
        <v/>
      </c>
      <c r="U14" s="360" t="str">
        <f t="shared" si="5"/>
        <v/>
      </c>
      <c r="V14" s="367" t="str">
        <f t="shared" si="9"/>
        <v/>
      </c>
    </row>
    <row r="15" spans="1:23" x14ac:dyDescent="0.25">
      <c r="A15" s="504"/>
      <c r="B15" s="362">
        <v>14</v>
      </c>
      <c r="C15" s="362">
        <f>IF(D15=0,"",MAX($C$1:C14)+1)</f>
        <v>14</v>
      </c>
      <c r="D15" s="362" t="str">
        <f>Infancia!Z$6</f>
        <v/>
      </c>
      <c r="E15" s="363">
        <f>Infancia!$Z$15</f>
        <v>0</v>
      </c>
      <c r="F15" s="462" t="str">
        <f>IF(COUNTIF($D$2:D15,D15)=1,IF(D15="","",MAX($F$2:F14)+1),"")</f>
        <v/>
      </c>
      <c r="G15" s="462">
        <v>14</v>
      </c>
      <c r="H15" s="453" t="str">
        <f t="shared" si="6"/>
        <v/>
      </c>
      <c r="I15" s="468">
        <f t="shared" si="0"/>
        <v>0</v>
      </c>
      <c r="J15" s="295"/>
      <c r="K15" s="231" t="str">
        <f>IF(O15="","",(IF(ISERROR(VLOOKUP(O15,Muestra!$R$11:$T$15,3,FALSE)),"PRESTADOR NO PRIORIZADO",(VLOOKUP(O15,Muestra!$R$11:$T$15,3,FALSE)))))</f>
        <v/>
      </c>
      <c r="L15" s="462" t="str">
        <f>IF(COUNTIF($K$2:K15,K15)=1,IF(K15="","",MAX($L$2:L14)+1),"")</f>
        <v/>
      </c>
      <c r="M15" s="462">
        <v>14</v>
      </c>
      <c r="N15" s="453" t="str">
        <f t="shared" si="7"/>
        <v/>
      </c>
      <c r="O15" s="181" t="str">
        <f t="shared" si="8"/>
        <v/>
      </c>
      <c r="P15" s="360" t="str">
        <f t="shared" si="1"/>
        <v/>
      </c>
      <c r="Q15" s="360" t="str">
        <f t="shared" si="2"/>
        <v/>
      </c>
      <c r="R15" s="360" t="str">
        <f t="shared" si="3"/>
        <v/>
      </c>
      <c r="S15" s="360" t="str">
        <f>IFERROR((SUMIF($D$32:$D$51,$O15,$E$32:$E$51))/(SUMIF(D$32:$D$51,$O15,$I$32:$I$51)),"")</f>
        <v/>
      </c>
      <c r="T15" s="360" t="str">
        <f t="shared" si="4"/>
        <v/>
      </c>
      <c r="U15" s="360" t="str">
        <f t="shared" si="5"/>
        <v/>
      </c>
      <c r="V15" s="367" t="str">
        <f t="shared" si="9"/>
        <v/>
      </c>
    </row>
    <row r="16" spans="1:23" x14ac:dyDescent="0.25">
      <c r="A16" s="504"/>
      <c r="B16" s="362">
        <v>15</v>
      </c>
      <c r="C16" s="362">
        <f>IF(D16=0,"",MAX($C$1:C15)+1)</f>
        <v>15</v>
      </c>
      <c r="D16" s="362" t="str">
        <f>Infancia!AF$6</f>
        <v/>
      </c>
      <c r="E16" s="363">
        <f>Infancia!$AF$15</f>
        <v>0</v>
      </c>
      <c r="F16" s="462" t="str">
        <f>IF(COUNTIF($D$2:D16,D16)=1,IF(D16="","",MAX($F$2:F15)+1),"")</f>
        <v/>
      </c>
      <c r="G16" s="462">
        <v>15</v>
      </c>
      <c r="H16" s="453" t="str">
        <f t="shared" si="6"/>
        <v/>
      </c>
      <c r="I16" s="468">
        <f t="shared" si="0"/>
        <v>0</v>
      </c>
      <c r="J16" s="295"/>
      <c r="K16" s="231" t="str">
        <f>IF(O16="","",(IF(ISERROR(VLOOKUP(O16,Muestra!$R$11:$T$15,3,FALSE)),"PRESTADOR NO PRIORIZADO",(VLOOKUP(O16,Muestra!$R$11:$T$15,3,FALSE)))))</f>
        <v/>
      </c>
      <c r="L16" s="462" t="str">
        <f>IF(COUNTIF($K$2:K16,K16)=1,IF(K16="","",MAX($L$2:L15)+1),"")</f>
        <v/>
      </c>
      <c r="M16" s="462">
        <v>15</v>
      </c>
      <c r="N16" s="453" t="str">
        <f t="shared" si="7"/>
        <v/>
      </c>
      <c r="O16" s="181" t="str">
        <f t="shared" si="8"/>
        <v/>
      </c>
      <c r="P16" s="360" t="str">
        <f t="shared" si="1"/>
        <v/>
      </c>
      <c r="Q16" s="360" t="str">
        <f t="shared" si="2"/>
        <v/>
      </c>
      <c r="R16" s="360" t="str">
        <f t="shared" si="3"/>
        <v/>
      </c>
      <c r="S16" s="360" t="str">
        <f>IFERROR((SUMIF($D$32:$D$51,$O16,$E$32:$E$51))/(SUMIF(D$32:$D$51,$O16,$I$32:$I$51)),"")</f>
        <v/>
      </c>
      <c r="T16" s="360" t="str">
        <f t="shared" si="4"/>
        <v/>
      </c>
      <c r="U16" s="360" t="str">
        <f t="shared" si="5"/>
        <v/>
      </c>
      <c r="V16" s="367" t="str">
        <f t="shared" si="9"/>
        <v/>
      </c>
    </row>
    <row r="17" spans="1:22" x14ac:dyDescent="0.25">
      <c r="A17" s="504"/>
      <c r="B17" s="362">
        <v>16</v>
      </c>
      <c r="C17" s="362">
        <f>IF(D17=0,"",MAX($C$1:C16)+1)</f>
        <v>16</v>
      </c>
      <c r="D17" s="362" t="str">
        <f>Infancia!AL$6</f>
        <v/>
      </c>
      <c r="E17" s="363">
        <f>Infancia!$AL$15</f>
        <v>0</v>
      </c>
      <c r="F17" s="462" t="str">
        <f>IF(COUNTIF($D$2:D17,D17)=1,IF(D17="","",MAX($F$2:F16)+1),"")</f>
        <v/>
      </c>
      <c r="G17" s="462">
        <v>16</v>
      </c>
      <c r="H17" s="453" t="str">
        <f t="shared" si="6"/>
        <v/>
      </c>
      <c r="I17" s="468">
        <f t="shared" si="0"/>
        <v>0</v>
      </c>
      <c r="J17" s="295"/>
      <c r="K17" s="231" t="str">
        <f>IF(O17="","",(IF(ISERROR(VLOOKUP(O17,Muestra!$R$11:$T$15,3,FALSE)),"PRESTADOR NO PRIORIZADO",(VLOOKUP(O17,Muestra!$R$11:$T$15,3,FALSE)))))</f>
        <v/>
      </c>
      <c r="L17" s="462" t="str">
        <f>IF(COUNTIF($K$2:K17,K17)=1,IF(K17="","",MAX($L$2:L16)+1),"")</f>
        <v/>
      </c>
      <c r="M17" s="462">
        <v>16</v>
      </c>
      <c r="N17" s="453" t="str">
        <f t="shared" si="7"/>
        <v/>
      </c>
      <c r="O17" s="181" t="str">
        <f t="shared" si="8"/>
        <v/>
      </c>
      <c r="P17" s="360" t="str">
        <f t="shared" si="1"/>
        <v/>
      </c>
      <c r="Q17" s="360" t="str">
        <f t="shared" si="2"/>
        <v/>
      </c>
      <c r="R17" s="360" t="str">
        <f t="shared" si="3"/>
        <v/>
      </c>
      <c r="S17" s="360" t="str">
        <f>IFERROR((SUMIF($D$32:$D$51,$O17,$E$32:$E$51))/(SUMIF(D$32:$D$51,$O17,$I$32:$I$51)),"")</f>
        <v/>
      </c>
      <c r="T17" s="360" t="str">
        <f t="shared" si="4"/>
        <v/>
      </c>
      <c r="U17" s="360" t="str">
        <f t="shared" si="5"/>
        <v/>
      </c>
      <c r="V17" s="367" t="str">
        <f t="shared" si="9"/>
        <v/>
      </c>
    </row>
    <row r="18" spans="1:22" x14ac:dyDescent="0.25">
      <c r="A18" s="504"/>
      <c r="B18" s="362">
        <v>17</v>
      </c>
      <c r="C18" s="362">
        <f>IF(D18=0,"",MAX($C$1:C17)+1)</f>
        <v>17</v>
      </c>
      <c r="D18" s="362" t="str">
        <f>Infancia!AR$6</f>
        <v/>
      </c>
      <c r="E18" s="363">
        <f>Infancia!$AR$15</f>
        <v>0</v>
      </c>
      <c r="F18" s="462" t="str">
        <f>IF(COUNTIF($D$2:D18,D18)=1,IF(D18="","",MAX($F$2:F17)+1),"")</f>
        <v/>
      </c>
      <c r="G18" s="462">
        <v>17</v>
      </c>
      <c r="H18" s="453" t="str">
        <f t="shared" si="6"/>
        <v/>
      </c>
      <c r="I18" s="468">
        <f t="shared" si="0"/>
        <v>0</v>
      </c>
      <c r="J18" s="295"/>
      <c r="K18" s="231" t="str">
        <f>IF(O18="","",(IF(ISERROR(VLOOKUP(O18,Muestra!$R$11:$T$15,3,FALSE)),"PRESTADOR NO PRIORIZADO",(VLOOKUP(O18,Muestra!$R$11:$T$15,3,FALSE)))))</f>
        <v/>
      </c>
      <c r="L18" s="462" t="str">
        <f>IF(COUNTIF($K$2:K18,K18)=1,IF(K18="","",MAX($L$2:L17)+1),"")</f>
        <v/>
      </c>
      <c r="M18" s="462">
        <v>17</v>
      </c>
      <c r="N18" s="453" t="str">
        <f t="shared" si="7"/>
        <v/>
      </c>
      <c r="O18" s="181" t="str">
        <f t="shared" si="8"/>
        <v/>
      </c>
      <c r="P18" s="360" t="str">
        <f t="shared" si="1"/>
        <v/>
      </c>
      <c r="Q18" s="360" t="str">
        <f t="shared" si="2"/>
        <v/>
      </c>
      <c r="R18" s="360" t="str">
        <f t="shared" si="3"/>
        <v/>
      </c>
      <c r="S18" s="360" t="str">
        <f>IFERROR((SUMIF($D$32:$D$51,$O18,$E$32:$E$51))/(SUMIF(D$32:$D$51,$O18,$I$32:$I$51)),"")</f>
        <v/>
      </c>
      <c r="T18" s="360" t="str">
        <f t="shared" si="4"/>
        <v/>
      </c>
      <c r="U18" s="360" t="str">
        <f t="shared" si="5"/>
        <v/>
      </c>
      <c r="V18" s="367" t="str">
        <f t="shared" si="9"/>
        <v/>
      </c>
    </row>
    <row r="19" spans="1:22" x14ac:dyDescent="0.25">
      <c r="A19" s="504"/>
      <c r="B19" s="362">
        <v>18</v>
      </c>
      <c r="C19" s="362">
        <f>IF(D19=0,"",MAX($C$1:C18)+1)</f>
        <v>18</v>
      </c>
      <c r="D19" s="362" t="str">
        <f>Infancia!AX$6</f>
        <v/>
      </c>
      <c r="E19" s="363">
        <f>Infancia!$AX$15</f>
        <v>0</v>
      </c>
      <c r="F19" s="462" t="str">
        <f>IF(COUNTIF($D$2:D19,D19)=1,IF(D19="","",MAX($F$2:F18)+1),"")</f>
        <v/>
      </c>
      <c r="G19" s="462">
        <v>18</v>
      </c>
      <c r="H19" s="453" t="str">
        <f t="shared" si="6"/>
        <v/>
      </c>
      <c r="I19" s="468">
        <f t="shared" si="0"/>
        <v>0</v>
      </c>
      <c r="J19" s="295"/>
      <c r="K19" s="231" t="str">
        <f>IF(O19="","",(IF(ISERROR(VLOOKUP(O19,Muestra!$R$11:$T$15,3,FALSE)),"PRESTADOR NO PRIORIZADO",(VLOOKUP(O19,Muestra!$R$11:$T$15,3,FALSE)))))</f>
        <v/>
      </c>
      <c r="L19" s="462" t="str">
        <f>IF(COUNTIF($K$2:K19,K19)=1,IF(K19="","",MAX($L$2:L18)+1),"")</f>
        <v/>
      </c>
      <c r="M19" s="462">
        <v>18</v>
      </c>
      <c r="N19" s="453" t="str">
        <f t="shared" si="7"/>
        <v/>
      </c>
      <c r="O19" s="181" t="str">
        <f t="shared" si="8"/>
        <v/>
      </c>
      <c r="P19" s="360" t="str">
        <f t="shared" si="1"/>
        <v/>
      </c>
      <c r="Q19" s="360" t="str">
        <f t="shared" si="2"/>
        <v/>
      </c>
      <c r="R19" s="360" t="str">
        <f t="shared" si="3"/>
        <v/>
      </c>
      <c r="S19" s="360" t="str">
        <f>IFERROR((SUMIF($D$32:$D$51,$O19,$E$32:$E$51))/(SUMIF(D$32:$D$51,$O19,$I$32:$I$51)),"")</f>
        <v/>
      </c>
      <c r="T19" s="360" t="str">
        <f t="shared" si="4"/>
        <v/>
      </c>
      <c r="U19" s="360" t="str">
        <f t="shared" si="5"/>
        <v/>
      </c>
      <c r="V19" s="367" t="str">
        <f t="shared" si="9"/>
        <v/>
      </c>
    </row>
    <row r="20" spans="1:22" x14ac:dyDescent="0.25">
      <c r="A20" s="504"/>
      <c r="B20" s="362">
        <v>19</v>
      </c>
      <c r="C20" s="362">
        <f>IF(D20=0,"",MAX($C$1:C19)+1)</f>
        <v>19</v>
      </c>
      <c r="D20" s="362" t="str">
        <f>Infancia!BD$6</f>
        <v/>
      </c>
      <c r="E20" s="363">
        <f>Infancia!$BD$15</f>
        <v>0</v>
      </c>
      <c r="F20" s="462" t="str">
        <f>IF(COUNTIF($D$2:D20,D20)=1,IF(D20="","",MAX($F$2:F19)+1),"")</f>
        <v/>
      </c>
      <c r="G20" s="462">
        <v>19</v>
      </c>
      <c r="H20" s="453" t="str">
        <f t="shared" si="6"/>
        <v/>
      </c>
      <c r="I20" s="468">
        <f t="shared" si="0"/>
        <v>0</v>
      </c>
      <c r="J20" s="295"/>
      <c r="K20" s="231" t="str">
        <f>IF(O20="","",(IF(ISERROR(VLOOKUP(O20,Muestra!$R$11:$T$15,3,FALSE)),"PRESTADOR NO PRIORIZADO",(VLOOKUP(O20,Muestra!$R$11:$T$15,3,FALSE)))))</f>
        <v/>
      </c>
      <c r="L20" s="462" t="str">
        <f>IF(COUNTIF($K$2:K20,K20)=1,IF(K20="","",MAX($L$2:L19)+1),"")</f>
        <v/>
      </c>
      <c r="M20" s="462">
        <v>19</v>
      </c>
      <c r="N20" s="453" t="str">
        <f t="shared" si="7"/>
        <v/>
      </c>
      <c r="O20" s="181" t="str">
        <f t="shared" si="8"/>
        <v/>
      </c>
      <c r="P20" s="360" t="str">
        <f t="shared" si="1"/>
        <v/>
      </c>
      <c r="Q20" s="360" t="str">
        <f t="shared" si="2"/>
        <v/>
      </c>
      <c r="R20" s="360" t="str">
        <f t="shared" si="3"/>
        <v/>
      </c>
      <c r="S20" s="360" t="str">
        <f>IFERROR((SUMIF($D$32:$D$51,$O20,$E$32:$E$51))/(SUMIF(D$32:$D$51,$O20,$I$32:$I$51)),"")</f>
        <v/>
      </c>
      <c r="T20" s="360" t="str">
        <f t="shared" si="4"/>
        <v/>
      </c>
      <c r="U20" s="360" t="str">
        <f t="shared" si="5"/>
        <v/>
      </c>
      <c r="V20" s="367" t="str">
        <f t="shared" si="9"/>
        <v/>
      </c>
    </row>
    <row r="21" spans="1:22" x14ac:dyDescent="0.25">
      <c r="A21" s="505"/>
      <c r="B21" s="362">
        <v>20</v>
      </c>
      <c r="C21" s="362">
        <f>IF(D21=0,"",MAX($C$1:C20)+1)</f>
        <v>20</v>
      </c>
      <c r="D21" s="362" t="str">
        <f>Infancia!BJ$6</f>
        <v/>
      </c>
      <c r="E21" s="363">
        <f>Infancia!$BJ$15</f>
        <v>0</v>
      </c>
      <c r="F21" s="462" t="str">
        <f>IF(COUNTIF($D$2:D21,D21)=1,IF(D21="","",MAX($F$2:F20)+1),"")</f>
        <v/>
      </c>
      <c r="G21" s="462">
        <v>20</v>
      </c>
      <c r="H21" s="453" t="str">
        <f t="shared" si="6"/>
        <v/>
      </c>
      <c r="I21" s="468">
        <f t="shared" si="0"/>
        <v>0</v>
      </c>
      <c r="J21" s="295"/>
      <c r="K21" s="231" t="str">
        <f>IF(O21="","",(IF(ISERROR(VLOOKUP(O21,Muestra!$R$11:$T$15,3,FALSE)),"PRESTADOR NO PRIORIZADO",(VLOOKUP(O21,Muestra!$R$11:$T$15,3,FALSE)))))</f>
        <v/>
      </c>
      <c r="L21" s="462" t="str">
        <f>IF(COUNTIF($K$2:K21,K21)=1,IF(K21="","",MAX($L$2:L20)+1),"")</f>
        <v/>
      </c>
      <c r="M21" s="462">
        <v>20</v>
      </c>
      <c r="N21" s="453" t="str">
        <f t="shared" si="7"/>
        <v/>
      </c>
      <c r="O21" s="181" t="str">
        <f t="shared" si="8"/>
        <v/>
      </c>
      <c r="P21" s="360" t="str">
        <f t="shared" si="1"/>
        <v/>
      </c>
      <c r="Q21" s="360" t="str">
        <f t="shared" si="2"/>
        <v/>
      </c>
      <c r="R21" s="360" t="str">
        <f t="shared" si="3"/>
        <v/>
      </c>
      <c r="S21" s="360" t="str">
        <f>IFERROR((SUMIF($D$32:$D$51,$O21,$E$32:$E$51))/(SUMIF(D$32:$D$51,$O21,$I$32:$I$51)),"")</f>
        <v/>
      </c>
      <c r="T21" s="360" t="str">
        <f t="shared" si="4"/>
        <v/>
      </c>
      <c r="U21" s="360" t="str">
        <f t="shared" si="5"/>
        <v/>
      </c>
      <c r="V21" s="367" t="str">
        <f t="shared" si="9"/>
        <v/>
      </c>
    </row>
    <row r="22" spans="1:22" x14ac:dyDescent="0.25">
      <c r="A22" s="500" t="s">
        <v>106</v>
      </c>
      <c r="B22" s="66">
        <v>21</v>
      </c>
      <c r="C22" s="66">
        <f>IF(D22=0,"",MAX($C$1:C21)+1)</f>
        <v>21</v>
      </c>
      <c r="D22" s="66" t="str">
        <f>Adolescencia!H$6</f>
        <v/>
      </c>
      <c r="E22" s="360">
        <f>Adolescencia!$H$15</f>
        <v>0</v>
      </c>
      <c r="F22" s="462" t="str">
        <f>IF(COUNTIF($D$2:D22,D22)=1,IF(D22="","",MAX($F$2:F21)+1),"")</f>
        <v/>
      </c>
      <c r="G22" s="462">
        <v>21</v>
      </c>
      <c r="H22" s="453" t="str">
        <f t="shared" si="6"/>
        <v/>
      </c>
      <c r="I22" s="465">
        <f t="shared" si="0"/>
        <v>0</v>
      </c>
      <c r="K22" s="231" t="str">
        <f>IF(O22="","",(IF(ISERROR(VLOOKUP(O22,Muestra!$R$11:$T$15,3,FALSE)),"PRESTADOR NO PRIORIZADO",(VLOOKUP(O22,Muestra!$R$11:$T$15,3,FALSE)))))</f>
        <v/>
      </c>
      <c r="L22" s="462" t="str">
        <f>IF(COUNTIF($K$2:K22,K22)=1,IF(K22="","",MAX($L$2:L21)+1),"")</f>
        <v/>
      </c>
      <c r="M22" s="462">
        <v>21</v>
      </c>
      <c r="N22" s="453" t="str">
        <f t="shared" si="7"/>
        <v/>
      </c>
      <c r="O22" s="181" t="str">
        <f t="shared" si="8"/>
        <v/>
      </c>
      <c r="P22" s="360" t="str">
        <f t="shared" si="1"/>
        <v/>
      </c>
      <c r="Q22" s="360" t="str">
        <f t="shared" si="2"/>
        <v/>
      </c>
      <c r="R22" s="360" t="str">
        <f t="shared" si="3"/>
        <v/>
      </c>
      <c r="S22" s="360" t="str">
        <f>IFERROR((SUMIF($D$32:$D$51,$O22,$E$32:$E$51))/(SUMIF(D$32:$D$51,$O22,$I$32:$I$51)),"")</f>
        <v/>
      </c>
      <c r="T22" s="360" t="str">
        <f t="shared" si="4"/>
        <v/>
      </c>
      <c r="U22" s="360" t="str">
        <f t="shared" si="5"/>
        <v/>
      </c>
      <c r="V22" s="367" t="str">
        <f t="shared" si="9"/>
        <v/>
      </c>
    </row>
    <row r="23" spans="1:22" x14ac:dyDescent="0.25">
      <c r="A23" s="501"/>
      <c r="B23" s="66">
        <v>22</v>
      </c>
      <c r="C23" s="66">
        <f>IF(D23=0,"",MAX($C$1:C22)+1)</f>
        <v>22</v>
      </c>
      <c r="D23" s="66" t="str">
        <f>Adolescencia!N$6</f>
        <v/>
      </c>
      <c r="E23" s="360">
        <f>Adolescencia!$N$15</f>
        <v>0</v>
      </c>
      <c r="F23" s="462" t="str">
        <f>IF(COUNTIF($D$2:D23,D23)=1,IF(D23="","",MAX($F$2:F22)+1),"")</f>
        <v/>
      </c>
      <c r="G23" s="462">
        <v>22</v>
      </c>
      <c r="H23" s="453" t="str">
        <f t="shared" si="6"/>
        <v/>
      </c>
      <c r="I23" s="465">
        <f t="shared" si="0"/>
        <v>0</v>
      </c>
      <c r="K23" s="231" t="str">
        <f>IF(O23="","",(IF(ISERROR(VLOOKUP(O23,Muestra!$R$11:$T$15,3,FALSE)),"PRESTADOR NO PRIORIZADO",(VLOOKUP(O23,Muestra!$R$11:$T$15,3,FALSE)))))</f>
        <v/>
      </c>
      <c r="L23" s="462" t="str">
        <f>IF(COUNTIF($K$2:K23,K23)=1,IF(K23="","",MAX($L$2:L22)+1),"")</f>
        <v/>
      </c>
      <c r="M23" s="462">
        <v>22</v>
      </c>
      <c r="N23" s="453" t="str">
        <f t="shared" si="7"/>
        <v/>
      </c>
      <c r="O23" s="181" t="str">
        <f t="shared" si="8"/>
        <v/>
      </c>
      <c r="P23" s="360" t="str">
        <f t="shared" si="1"/>
        <v/>
      </c>
      <c r="Q23" s="360" t="str">
        <f t="shared" si="2"/>
        <v/>
      </c>
      <c r="R23" s="360" t="str">
        <f t="shared" si="3"/>
        <v/>
      </c>
      <c r="S23" s="360" t="str">
        <f>IFERROR((SUMIF($D$32:$D$51,$O23,$E$32:$E$51))/(SUMIF(D$32:$D$51,$O23,$I$32:$I$51)),"")</f>
        <v/>
      </c>
      <c r="T23" s="360" t="str">
        <f t="shared" si="4"/>
        <v/>
      </c>
      <c r="U23" s="360" t="str">
        <f t="shared" si="5"/>
        <v/>
      </c>
      <c r="V23" s="367" t="str">
        <f t="shared" si="9"/>
        <v/>
      </c>
    </row>
    <row r="24" spans="1:22" x14ac:dyDescent="0.25">
      <c r="A24" s="501"/>
      <c r="B24" s="66">
        <v>23</v>
      </c>
      <c r="C24" s="66">
        <f>IF(D24=0,"",MAX($C$1:C23)+1)</f>
        <v>23</v>
      </c>
      <c r="D24" s="66" t="str">
        <f>Adolescencia!T$6</f>
        <v/>
      </c>
      <c r="E24" s="360">
        <f>Adolescencia!$T$15</f>
        <v>0</v>
      </c>
      <c r="F24" s="462" t="str">
        <f>IF(COUNTIF($D$2:D24,D24)=1,IF(D24="","",MAX($F$2:F23)+1),"")</f>
        <v/>
      </c>
      <c r="G24" s="462">
        <v>23</v>
      </c>
      <c r="H24" s="453" t="str">
        <f t="shared" si="6"/>
        <v/>
      </c>
      <c r="I24" s="465">
        <f t="shared" si="0"/>
        <v>0</v>
      </c>
      <c r="K24" s="231" t="str">
        <f>IF(O24="","",(IF(ISERROR(VLOOKUP(O24,Muestra!$R$11:$T$15,3,FALSE)),"PRESTADOR NO PRIORIZADO",(VLOOKUP(O24,Muestra!$R$11:$T$15,3,FALSE)))))</f>
        <v/>
      </c>
      <c r="L24" s="462" t="str">
        <f>IF(COUNTIF($K$2:K24,K24)=1,IF(K24="","",MAX($L$2:L23)+1),"")</f>
        <v/>
      </c>
      <c r="M24" s="462">
        <v>23</v>
      </c>
      <c r="N24" s="453" t="str">
        <f t="shared" si="7"/>
        <v/>
      </c>
      <c r="O24" s="181" t="str">
        <f t="shared" si="8"/>
        <v/>
      </c>
      <c r="P24" s="360" t="str">
        <f t="shared" si="1"/>
        <v/>
      </c>
      <c r="Q24" s="360" t="str">
        <f t="shared" si="2"/>
        <v/>
      </c>
      <c r="R24" s="360" t="str">
        <f t="shared" si="3"/>
        <v/>
      </c>
      <c r="S24" s="360" t="str">
        <f>IFERROR((SUMIF($D$32:$D$51,$O24,$E$32:$E$51))/(SUMIF(D$32:$D$51,$O24,$I$32:$I$51)),"")</f>
        <v/>
      </c>
      <c r="T24" s="360" t="str">
        <f t="shared" si="4"/>
        <v/>
      </c>
      <c r="U24" s="360" t="str">
        <f t="shared" si="5"/>
        <v/>
      </c>
      <c r="V24" s="367" t="str">
        <f t="shared" si="9"/>
        <v/>
      </c>
    </row>
    <row r="25" spans="1:22" x14ac:dyDescent="0.25">
      <c r="A25" s="501"/>
      <c r="B25" s="66">
        <v>24</v>
      </c>
      <c r="C25" s="66">
        <f>IF(D25=0,"",MAX($C$1:C24)+1)</f>
        <v>24</v>
      </c>
      <c r="D25" s="66" t="str">
        <f>Adolescencia!Z$6</f>
        <v/>
      </c>
      <c r="E25" s="360">
        <f>Adolescencia!$Z$15</f>
        <v>0</v>
      </c>
      <c r="F25" s="462" t="str">
        <f>IF(COUNTIF($D$2:D25,D25)=1,IF(D25="","",MAX($F$2:F24)+1),"")</f>
        <v/>
      </c>
      <c r="G25" s="462">
        <v>24</v>
      </c>
      <c r="H25" s="453" t="str">
        <f t="shared" si="6"/>
        <v/>
      </c>
      <c r="I25" s="465">
        <f t="shared" si="0"/>
        <v>0</v>
      </c>
      <c r="K25" s="231" t="str">
        <f>IF(O25="","",(IF(ISERROR(VLOOKUP(O25,Muestra!$R$11:$T$15,3,FALSE)),"PRESTADOR NO PRIORIZADO",(VLOOKUP(O25,Muestra!$R$11:$T$15,3,FALSE)))))</f>
        <v/>
      </c>
      <c r="L25" s="462" t="str">
        <f>IF(COUNTIF($K$2:K25,K25)=1,IF(K25="","",MAX($L$2:L24)+1),"")</f>
        <v/>
      </c>
      <c r="M25" s="462">
        <v>24</v>
      </c>
      <c r="N25" s="453" t="str">
        <f t="shared" si="7"/>
        <v/>
      </c>
      <c r="O25" s="181" t="str">
        <f t="shared" si="8"/>
        <v/>
      </c>
      <c r="P25" s="360" t="str">
        <f t="shared" si="1"/>
        <v/>
      </c>
      <c r="Q25" s="360" t="str">
        <f t="shared" si="2"/>
        <v/>
      </c>
      <c r="R25" s="360" t="str">
        <f t="shared" si="3"/>
        <v/>
      </c>
      <c r="S25" s="360" t="str">
        <f>IFERROR((SUMIF($D$32:$D$51,$O25,$E$32:$E$51))/(SUMIF(D$32:$D$51,$O25,$I$32:$I$51)),"")</f>
        <v/>
      </c>
      <c r="T25" s="360" t="str">
        <f t="shared" si="4"/>
        <v/>
      </c>
      <c r="U25" s="360" t="str">
        <f t="shared" si="5"/>
        <v/>
      </c>
      <c r="V25" s="367" t="str">
        <f t="shared" si="9"/>
        <v/>
      </c>
    </row>
    <row r="26" spans="1:22" x14ac:dyDescent="0.25">
      <c r="A26" s="501"/>
      <c r="B26" s="66">
        <v>25</v>
      </c>
      <c r="C26" s="66">
        <f>IF(D26=0,"",MAX($C$1:C25)+1)</f>
        <v>25</v>
      </c>
      <c r="D26" s="66" t="str">
        <f>Adolescencia!AF$6</f>
        <v/>
      </c>
      <c r="E26" s="360">
        <f>Adolescencia!$AF$15</f>
        <v>0</v>
      </c>
      <c r="F26" s="462" t="str">
        <f>IF(COUNTIF($D$2:D26,D26)=1,IF(D26="","",MAX($F$2:F25)+1),"")</f>
        <v/>
      </c>
      <c r="G26" s="462">
        <v>25</v>
      </c>
      <c r="H26" s="453" t="str">
        <f t="shared" si="6"/>
        <v/>
      </c>
      <c r="I26" s="465">
        <f t="shared" si="0"/>
        <v>0</v>
      </c>
      <c r="K26" s="231" t="str">
        <f>IF(O26="","",(IF(ISERROR(VLOOKUP(O26,Muestra!$R$11:$T$15,3,FALSE)),"PRESTADOR NO PRIORIZADO",(VLOOKUP(O26,Muestra!$R$11:$T$15,3,FALSE)))))</f>
        <v/>
      </c>
      <c r="L26" s="462" t="str">
        <f>IF(COUNTIF($K$2:K26,K26)=1,IF(K26="","",MAX($L$2:L25)+1),"")</f>
        <v/>
      </c>
      <c r="M26" s="462">
        <v>25</v>
      </c>
      <c r="N26" s="453" t="str">
        <f t="shared" si="7"/>
        <v/>
      </c>
      <c r="O26" s="181" t="str">
        <f t="shared" si="8"/>
        <v/>
      </c>
      <c r="P26" s="360" t="str">
        <f t="shared" si="1"/>
        <v/>
      </c>
      <c r="Q26" s="360" t="str">
        <f t="shared" si="2"/>
        <v/>
      </c>
      <c r="R26" s="360" t="str">
        <f t="shared" si="3"/>
        <v/>
      </c>
      <c r="S26" s="360" t="str">
        <f>IFERROR((SUMIF($D$32:$D$51,$O26,$E$32:$E$51))/(SUMIF(D$32:$D$51,$O26,$I$32:$I$51)),"")</f>
        <v/>
      </c>
      <c r="T26" s="360" t="str">
        <f t="shared" si="4"/>
        <v/>
      </c>
      <c r="U26" s="360" t="str">
        <f t="shared" si="5"/>
        <v/>
      </c>
      <c r="V26" s="367" t="str">
        <f t="shared" si="9"/>
        <v/>
      </c>
    </row>
    <row r="27" spans="1:22" x14ac:dyDescent="0.25">
      <c r="A27" s="501"/>
      <c r="B27" s="66">
        <v>26</v>
      </c>
      <c r="C27" s="66">
        <f>IF(D27=0,"",MAX($C$1:C26)+1)</f>
        <v>26</v>
      </c>
      <c r="D27" s="66" t="str">
        <f>Adolescencia!AL$6</f>
        <v/>
      </c>
      <c r="E27" s="360">
        <f>Adolescencia!$AL$15</f>
        <v>0</v>
      </c>
      <c r="F27" s="462" t="str">
        <f>IF(COUNTIF($D$2:D27,D27)=1,IF(D27="","",MAX($F$2:F26)+1),"")</f>
        <v/>
      </c>
      <c r="G27" s="462">
        <v>26</v>
      </c>
      <c r="H27" s="453" t="str">
        <f t="shared" si="6"/>
        <v/>
      </c>
      <c r="I27" s="465">
        <f t="shared" si="0"/>
        <v>0</v>
      </c>
      <c r="K27" s="231" t="str">
        <f>IF(O27="","",(IF(ISERROR(VLOOKUP(O27,Muestra!$R$11:$T$15,3,FALSE)),"PRESTADOR NO PRIORIZADO",(VLOOKUP(O27,Muestra!$R$11:$T$15,3,FALSE)))))</f>
        <v/>
      </c>
      <c r="L27" s="462" t="str">
        <f>IF(COUNTIF($K$2:K27,K27)=1,IF(K27="","",MAX($L$2:L26)+1),"")</f>
        <v/>
      </c>
      <c r="M27" s="462">
        <v>26</v>
      </c>
      <c r="N27" s="453" t="str">
        <f t="shared" si="7"/>
        <v/>
      </c>
      <c r="O27" s="181" t="str">
        <f t="shared" si="8"/>
        <v/>
      </c>
      <c r="P27" s="360" t="str">
        <f t="shared" si="1"/>
        <v/>
      </c>
      <c r="Q27" s="360" t="str">
        <f t="shared" si="2"/>
        <v/>
      </c>
      <c r="R27" s="360" t="str">
        <f t="shared" si="3"/>
        <v/>
      </c>
      <c r="S27" s="360" t="str">
        <f>IFERROR((SUMIF($D$32:$D$51,$O27,$E$32:$E$51))/(SUMIF(D$32:$D$51,$O27,$I$32:$I$51)),"")</f>
        <v/>
      </c>
      <c r="T27" s="360" t="str">
        <f t="shared" si="4"/>
        <v/>
      </c>
      <c r="U27" s="360" t="str">
        <f t="shared" si="5"/>
        <v/>
      </c>
      <c r="V27" s="367" t="str">
        <f t="shared" si="9"/>
        <v/>
      </c>
    </row>
    <row r="28" spans="1:22" x14ac:dyDescent="0.25">
      <c r="A28" s="501"/>
      <c r="B28" s="66">
        <v>27</v>
      </c>
      <c r="C28" s="66">
        <f>IF(D28=0,"",MAX($C$1:C27)+1)</f>
        <v>27</v>
      </c>
      <c r="D28" s="66" t="str">
        <f>Adolescencia!AR$6</f>
        <v/>
      </c>
      <c r="E28" s="360">
        <f>Adolescencia!$AR$15</f>
        <v>0</v>
      </c>
      <c r="F28" s="462" t="str">
        <f>IF(COUNTIF($D$2:D28,D28)=1,IF(D28="","",MAX($F$2:F27)+1),"")</f>
        <v/>
      </c>
      <c r="G28" s="462">
        <v>27</v>
      </c>
      <c r="H28" s="453" t="str">
        <f t="shared" si="6"/>
        <v/>
      </c>
      <c r="I28" s="465">
        <f t="shared" si="0"/>
        <v>0</v>
      </c>
      <c r="K28" s="231" t="str">
        <f>IF(O28="","",(IF(ISERROR(VLOOKUP(O28,Muestra!$R$11:$T$15,3,FALSE)),"PRESTADOR NO PRIORIZADO",(VLOOKUP(O28,Muestra!$R$11:$T$15,3,FALSE)))))</f>
        <v/>
      </c>
      <c r="L28" s="462" t="str">
        <f>IF(COUNTIF($K$2:K28,K28)=1,IF(K28="","",MAX($L$2:L27)+1),"")</f>
        <v/>
      </c>
      <c r="M28" s="462">
        <v>27</v>
      </c>
      <c r="N28" s="453" t="str">
        <f t="shared" si="7"/>
        <v/>
      </c>
      <c r="O28" s="181" t="str">
        <f t="shared" si="8"/>
        <v/>
      </c>
      <c r="P28" s="360" t="str">
        <f t="shared" si="1"/>
        <v/>
      </c>
      <c r="Q28" s="360" t="str">
        <f t="shared" si="2"/>
        <v/>
      </c>
      <c r="R28" s="360" t="str">
        <f t="shared" si="3"/>
        <v/>
      </c>
      <c r="S28" s="360" t="str">
        <f>IFERROR((SUMIF($D$32:$D$51,$O28,$E$32:$E$51))/(SUMIF(D$32:$D$51,$O28,$I$32:$I$51)),"")</f>
        <v/>
      </c>
      <c r="T28" s="360" t="str">
        <f t="shared" si="4"/>
        <v/>
      </c>
      <c r="U28" s="360" t="str">
        <f t="shared" si="5"/>
        <v/>
      </c>
      <c r="V28" s="367" t="str">
        <f t="shared" si="9"/>
        <v/>
      </c>
    </row>
    <row r="29" spans="1:22" x14ac:dyDescent="0.25">
      <c r="A29" s="501"/>
      <c r="B29" s="66">
        <v>28</v>
      </c>
      <c r="C29" s="66">
        <f>IF(D29=0,"",MAX($C$1:C28)+1)</f>
        <v>28</v>
      </c>
      <c r="D29" s="66" t="str">
        <f>Adolescencia!AX$6</f>
        <v/>
      </c>
      <c r="E29" s="360">
        <f>Adolescencia!$AX$15</f>
        <v>0</v>
      </c>
      <c r="F29" s="462" t="str">
        <f>IF(COUNTIF($D$2:D29,D29)=1,IF(D29="","",MAX($F$2:F28)+1),"")</f>
        <v/>
      </c>
      <c r="G29" s="462">
        <v>28</v>
      </c>
      <c r="H29" s="453" t="str">
        <f t="shared" si="6"/>
        <v/>
      </c>
      <c r="I29" s="465">
        <f t="shared" si="0"/>
        <v>0</v>
      </c>
      <c r="K29" s="231" t="str">
        <f>IF(O29="","",(IF(ISERROR(VLOOKUP(O29,Muestra!$R$11:$T$15,3,FALSE)),"PRESTADOR NO PRIORIZADO",(VLOOKUP(O29,Muestra!$R$11:$T$15,3,FALSE)))))</f>
        <v/>
      </c>
      <c r="L29" s="462" t="str">
        <f>IF(COUNTIF($K$2:K29,K29)=1,IF(K29="","",MAX($L$2:L28)+1),"")</f>
        <v/>
      </c>
      <c r="M29" s="462">
        <v>28</v>
      </c>
      <c r="N29" s="453" t="str">
        <f t="shared" si="7"/>
        <v/>
      </c>
      <c r="O29" s="181" t="str">
        <f t="shared" si="8"/>
        <v/>
      </c>
      <c r="P29" s="360" t="str">
        <f t="shared" si="1"/>
        <v/>
      </c>
      <c r="Q29" s="360" t="str">
        <f t="shared" si="2"/>
        <v/>
      </c>
      <c r="R29" s="360" t="str">
        <f t="shared" si="3"/>
        <v/>
      </c>
      <c r="S29" s="360" t="str">
        <f>IFERROR((SUMIF($D$32:$D$51,$O29,$E$32:$E$51))/(SUMIF(D$32:$D$51,$O29,$I$32:$I$51)),"")</f>
        <v/>
      </c>
      <c r="T29" s="360" t="str">
        <f t="shared" si="4"/>
        <v/>
      </c>
      <c r="U29" s="360" t="str">
        <f t="shared" si="5"/>
        <v/>
      </c>
      <c r="V29" s="367" t="str">
        <f t="shared" si="9"/>
        <v/>
      </c>
    </row>
    <row r="30" spans="1:22" x14ac:dyDescent="0.25">
      <c r="A30" s="501"/>
      <c r="B30" s="66">
        <v>29</v>
      </c>
      <c r="C30" s="66">
        <f>IF(D30=0,"",MAX($C$1:C29)+1)</f>
        <v>29</v>
      </c>
      <c r="D30" s="66" t="str">
        <f>Adolescencia!BD$6</f>
        <v/>
      </c>
      <c r="E30" s="360">
        <f>Adolescencia!$BD$15</f>
        <v>0</v>
      </c>
      <c r="F30" s="462" t="str">
        <f>IF(COUNTIF($D$2:D30,D30)=1,IF(D30="","",MAX($F$2:F29)+1),"")</f>
        <v/>
      </c>
      <c r="G30" s="462">
        <v>29</v>
      </c>
      <c r="H30" s="453" t="str">
        <f t="shared" si="6"/>
        <v/>
      </c>
      <c r="I30" s="465">
        <f t="shared" si="0"/>
        <v>0</v>
      </c>
      <c r="K30" s="231" t="str">
        <f>IF(O30="","",(IF(ISERROR(VLOOKUP(O30,Muestra!$R$11:$T$15,3,FALSE)),"PRESTADOR NO PRIORIZADO",(VLOOKUP(O30,Muestra!$R$11:$T$15,3,FALSE)))))</f>
        <v/>
      </c>
      <c r="L30" s="462" t="str">
        <f>IF(COUNTIF($K$2:K30,K30)=1,IF(K30="","",MAX($L$2:L29)+1),"")</f>
        <v/>
      </c>
      <c r="M30" s="462">
        <v>29</v>
      </c>
      <c r="N30" s="453" t="str">
        <f t="shared" si="7"/>
        <v/>
      </c>
      <c r="O30" s="181" t="str">
        <f t="shared" si="8"/>
        <v/>
      </c>
      <c r="P30" s="360" t="str">
        <f t="shared" si="1"/>
        <v/>
      </c>
      <c r="Q30" s="360" t="str">
        <f t="shared" si="2"/>
        <v/>
      </c>
      <c r="R30" s="360" t="str">
        <f t="shared" si="3"/>
        <v/>
      </c>
      <c r="S30" s="360" t="str">
        <f>IFERROR((SUMIF($D$32:$D$51,$O30,$E$32:$E$51))/(SUMIF(D$32:$D$51,$O30,$I$32:$I$51)),"")</f>
        <v/>
      </c>
      <c r="T30" s="360" t="str">
        <f t="shared" si="4"/>
        <v/>
      </c>
      <c r="U30" s="360" t="str">
        <f t="shared" si="5"/>
        <v/>
      </c>
      <c r="V30" s="367" t="str">
        <f t="shared" si="9"/>
        <v/>
      </c>
    </row>
    <row r="31" spans="1:22" x14ac:dyDescent="0.25">
      <c r="A31" s="502"/>
      <c r="B31" s="66">
        <v>30</v>
      </c>
      <c r="C31" s="66">
        <f>IF(D31=0,"",MAX($C$1:C30)+1)</f>
        <v>30</v>
      </c>
      <c r="D31" s="66" t="str">
        <f>Adolescencia!BJ$6</f>
        <v/>
      </c>
      <c r="E31" s="360">
        <f>Adolescencia!$BJ$15</f>
        <v>0</v>
      </c>
      <c r="F31" s="462" t="str">
        <f>IF(COUNTIF($D$2:D31,D31)=1,IF(D31="","",MAX($F$2:F30)+1),"")</f>
        <v/>
      </c>
      <c r="G31" s="462">
        <v>30</v>
      </c>
      <c r="H31" s="453" t="str">
        <f t="shared" si="6"/>
        <v/>
      </c>
      <c r="I31" s="465">
        <f t="shared" si="0"/>
        <v>0</v>
      </c>
      <c r="K31" s="231" t="str">
        <f>IF(O31="","",(IF(ISERROR(VLOOKUP(O31,Muestra!$R$11:$T$15,3,FALSE)),"PRESTADOR NO PRIORIZADO",(VLOOKUP(O31,Muestra!$R$11:$T$15,3,FALSE)))))</f>
        <v/>
      </c>
      <c r="L31" s="462" t="str">
        <f>IF(COUNTIF($K$2:K31,K31)=1,IF(K31="","",MAX($L$2:L30)+1),"")</f>
        <v/>
      </c>
      <c r="M31" s="462">
        <v>30</v>
      </c>
      <c r="N31" s="453" t="str">
        <f t="shared" si="7"/>
        <v/>
      </c>
      <c r="O31" s="181" t="str">
        <f t="shared" si="8"/>
        <v/>
      </c>
      <c r="P31" s="360" t="str">
        <f t="shared" si="1"/>
        <v/>
      </c>
      <c r="Q31" s="360" t="str">
        <f t="shared" si="2"/>
        <v/>
      </c>
      <c r="R31" s="360" t="str">
        <f t="shared" si="3"/>
        <v/>
      </c>
      <c r="S31" s="360" t="str">
        <f>IFERROR((SUMIF($D$32:$D$51,$O31,$E$32:$E$51))/(SUMIF(D$32:$D$51,$O31,$I$32:$I$51)),"")</f>
        <v/>
      </c>
      <c r="T31" s="360" t="str">
        <f t="shared" si="4"/>
        <v/>
      </c>
      <c r="U31" s="360" t="str">
        <f t="shared" si="5"/>
        <v/>
      </c>
      <c r="V31" s="367" t="str">
        <f t="shared" si="9"/>
        <v/>
      </c>
    </row>
    <row r="32" spans="1:22" x14ac:dyDescent="0.25">
      <c r="A32" s="500" t="s">
        <v>107</v>
      </c>
      <c r="B32" s="365">
        <v>31</v>
      </c>
      <c r="C32" s="365">
        <f>IF(D32=0,"",MAX($C$1:C31)+1)</f>
        <v>31</v>
      </c>
      <c r="D32" s="365" t="str">
        <f>Juventud!H$6</f>
        <v>BULEVAR CLINICOS</v>
      </c>
      <c r="E32" s="366">
        <f>Juventud!$H$15</f>
        <v>0.8450000000000002</v>
      </c>
      <c r="F32" s="462">
        <f>IF(COUNTIF($D$2:D32,D32)=1,IF(D32="","",MAX($F$2:F31)+1),"")</f>
        <v>2</v>
      </c>
      <c r="G32" s="462">
        <v>31</v>
      </c>
      <c r="H32" s="453" t="str">
        <f t="shared" si="6"/>
        <v/>
      </c>
      <c r="I32" s="469">
        <f t="shared" si="0"/>
        <v>1</v>
      </c>
      <c r="K32" s="231" t="str">
        <f>IF(O32="","",(IF(ISERROR(VLOOKUP(O32,Muestra!$R$11:$T$15,3,FALSE)),"PRESTADOR NO PRIORIZADO",(VLOOKUP(O32,Muestra!$R$11:$T$15,3,FALSE)))))</f>
        <v/>
      </c>
      <c r="L32" s="462" t="str">
        <f>IF(COUNTIF($K$2:K32,K32)=1,IF(K32="","",MAX($L$2:L31)+1),"")</f>
        <v/>
      </c>
      <c r="M32" s="462">
        <v>31</v>
      </c>
      <c r="N32" s="453" t="str">
        <f t="shared" si="7"/>
        <v/>
      </c>
      <c r="O32" s="181" t="str">
        <f t="shared" si="8"/>
        <v/>
      </c>
      <c r="P32" s="360" t="str">
        <f t="shared" si="1"/>
        <v/>
      </c>
      <c r="Q32" s="360" t="str">
        <f t="shared" si="2"/>
        <v/>
      </c>
      <c r="R32" s="360" t="str">
        <f t="shared" si="3"/>
        <v/>
      </c>
      <c r="S32" s="360" t="str">
        <f>IFERROR((SUMIF($D$32:$D$51,$O32,$E$32:$E$51))/(SUMIF(D$32:$D$51,$O32,$I$32:$I$51)),"")</f>
        <v/>
      </c>
      <c r="T32" s="360" t="str">
        <f t="shared" si="4"/>
        <v/>
      </c>
      <c r="U32" s="360" t="str">
        <f t="shared" si="5"/>
        <v/>
      </c>
      <c r="V32" s="367" t="str">
        <f t="shared" si="9"/>
        <v/>
      </c>
    </row>
    <row r="33" spans="1:22" x14ac:dyDescent="0.25">
      <c r="A33" s="501"/>
      <c r="B33" s="365">
        <v>32</v>
      </c>
      <c r="C33" s="365">
        <f>IF(D33=0,"",MAX($C$1:C32)+1)</f>
        <v>32</v>
      </c>
      <c r="D33" s="365" t="str">
        <f>Juventud!N$6</f>
        <v/>
      </c>
      <c r="E33" s="366">
        <f>Juventud!$N$15</f>
        <v>0</v>
      </c>
      <c r="F33" s="462" t="str">
        <f>IF(COUNTIF($D$2:D33,D33)=1,IF(D33="","",MAX($F$2:F32)+1),"")</f>
        <v/>
      </c>
      <c r="G33" s="462">
        <v>32</v>
      </c>
      <c r="H33" s="453" t="str">
        <f t="shared" si="6"/>
        <v/>
      </c>
      <c r="I33" s="469">
        <f t="shared" si="0"/>
        <v>0</v>
      </c>
      <c r="K33" s="231" t="str">
        <f>IF(O33="","",(IF(ISERROR(VLOOKUP(O33,Muestra!$R$11:$T$15,3,FALSE)),"PRESTADOR NO PRIORIZADO",(VLOOKUP(O33,Muestra!$R$11:$T$15,3,FALSE)))))</f>
        <v/>
      </c>
      <c r="L33" s="462" t="str">
        <f>IF(COUNTIF($K$2:K33,K33)=1,IF(K33="","",MAX($L$2:L32)+1),"")</f>
        <v/>
      </c>
      <c r="M33" s="462">
        <v>32</v>
      </c>
      <c r="N33" s="453" t="str">
        <f t="shared" si="7"/>
        <v/>
      </c>
      <c r="O33" s="181" t="str">
        <f t="shared" si="8"/>
        <v/>
      </c>
      <c r="P33" s="360" t="str">
        <f t="shared" si="1"/>
        <v/>
      </c>
      <c r="Q33" s="360" t="str">
        <f t="shared" si="2"/>
        <v/>
      </c>
      <c r="R33" s="360" t="str">
        <f t="shared" si="3"/>
        <v/>
      </c>
      <c r="S33" s="360" t="str">
        <f>IFERROR((SUMIF($D$32:$D$51,$O33,$E$32:$E$51))/(SUMIF(D$32:$D$51,$O33,$I$32:$I$51)),"")</f>
        <v/>
      </c>
      <c r="T33" s="360" t="str">
        <f t="shared" si="4"/>
        <v/>
      </c>
      <c r="U33" s="360" t="str">
        <f t="shared" si="5"/>
        <v/>
      </c>
      <c r="V33" s="367" t="str">
        <f t="shared" si="9"/>
        <v/>
      </c>
    </row>
    <row r="34" spans="1:22" x14ac:dyDescent="0.25">
      <c r="A34" s="501"/>
      <c r="B34" s="365">
        <v>33</v>
      </c>
      <c r="C34" s="365">
        <f>IF(D34=0,"",MAX($C$1:C33)+1)</f>
        <v>33</v>
      </c>
      <c r="D34" s="365" t="str">
        <f>Juventud!T$6</f>
        <v/>
      </c>
      <c r="E34" s="366">
        <f>Juventud!$T$15</f>
        <v>0</v>
      </c>
      <c r="F34" s="462" t="str">
        <f>IF(COUNTIF($D$2:D34,D34)=1,IF(D34="","",MAX($F$2:F33)+1),"")</f>
        <v/>
      </c>
      <c r="G34" s="462">
        <v>33</v>
      </c>
      <c r="H34" s="453" t="str">
        <f t="shared" si="6"/>
        <v/>
      </c>
      <c r="I34" s="469">
        <f t="shared" ref="I34:I65" si="10">IF(E34&gt;0,1,0)</f>
        <v>0</v>
      </c>
      <c r="K34" s="231" t="str">
        <f>IF(O34="","",(IF(ISERROR(VLOOKUP(O34,Muestra!$R$11:$T$15,3,FALSE)),"PRESTADOR NO PRIORIZADO",(VLOOKUP(O34,Muestra!$R$11:$T$15,3,FALSE)))))</f>
        <v/>
      </c>
      <c r="L34" s="462" t="str">
        <f>IF(COUNTIF($K$2:K34,K34)=1,IF(K34="","",MAX($L$2:L33)+1),"")</f>
        <v/>
      </c>
      <c r="M34" s="462">
        <v>33</v>
      </c>
      <c r="N34" s="453" t="str">
        <f t="shared" si="7"/>
        <v/>
      </c>
      <c r="O34" s="181" t="str">
        <f t="shared" si="8"/>
        <v/>
      </c>
      <c r="P34" s="360" t="str">
        <f t="shared" ref="P34:P65" si="11">IFERROR((SUMIF($D$2:$D$11,$O34,$E$2:$E$11))/((SUMIF($D$2:$D$11,$O34,$I$2:$I$11))),"")</f>
        <v/>
      </c>
      <c r="Q34" s="360" t="str">
        <f t="shared" ref="Q34:Q65" si="12">IFERROR((SUMIF($D$12:$D$21,$O34,$E$12:$E$21))/((SUMIF($D$12:$D$21,$O34,$I$12:$I$21))),"")</f>
        <v/>
      </c>
      <c r="R34" s="360" t="str">
        <f t="shared" ref="R34:R65" si="13">IFERROR((SUMIF($D$22:$D$31,$O34,$E$22:$E$31))/((SUMIF($D$22:$D$31,$O34,$I$22:$I$31))),"")</f>
        <v/>
      </c>
      <c r="S34" s="360" t="str">
        <f>IFERROR((SUMIF($D$32:$D$51,$O34,$E$32:$E$51))/(SUMIF(D$32:$D$51,$O34,$I$32:$I$51)),"")</f>
        <v/>
      </c>
      <c r="T34" s="360" t="str">
        <f t="shared" ref="T34:T65" si="14">IFERROR((SUMIF($D$52:$D$96,$O34,$E$52:$E$96))/((SUMIF($D$52:$D$96,$O34,$I$52:$I$96))),"")</f>
        <v/>
      </c>
      <c r="U34" s="360" t="str">
        <f t="shared" ref="U34:U65" si="15">IFERROR((SUMIF($D$97:$D$116,$O34,$E$97:$E$116))/((SUMIF($D$97:$D$116,$O34,$I$97:$I$116))),"")</f>
        <v/>
      </c>
      <c r="V34" s="367" t="str">
        <f t="shared" si="9"/>
        <v/>
      </c>
    </row>
    <row r="35" spans="1:22" x14ac:dyDescent="0.25">
      <c r="A35" s="501"/>
      <c r="B35" s="365">
        <v>34</v>
      </c>
      <c r="C35" s="365">
        <f>IF(D35=0,"",MAX($C$1:C34)+1)</f>
        <v>34</v>
      </c>
      <c r="D35" s="365" t="str">
        <f>Juventud!Z$6</f>
        <v/>
      </c>
      <c r="E35" s="366">
        <f>Juventud!$Z$15</f>
        <v>0</v>
      </c>
      <c r="F35" s="462" t="str">
        <f>IF(COUNTIF($D$2:D35,D35)=1,IF(D35="","",MAX($F$2:F34)+1),"")</f>
        <v/>
      </c>
      <c r="G35" s="462">
        <v>34</v>
      </c>
      <c r="H35" s="453" t="str">
        <f t="shared" si="6"/>
        <v/>
      </c>
      <c r="I35" s="469">
        <f t="shared" si="10"/>
        <v>0</v>
      </c>
      <c r="K35" s="231" t="str">
        <f>IF(O35="","",(IF(ISERROR(VLOOKUP(O35,Muestra!$R$11:$T$15,3,FALSE)),"PRESTADOR NO PRIORIZADO",(VLOOKUP(O35,Muestra!$R$11:$T$15,3,FALSE)))))</f>
        <v/>
      </c>
      <c r="L35" s="462" t="str">
        <f>IF(COUNTIF($K$2:K35,K35)=1,IF(K35="","",MAX($L$2:L34)+1),"")</f>
        <v/>
      </c>
      <c r="M35" s="462">
        <v>34</v>
      </c>
      <c r="N35" s="453" t="str">
        <f t="shared" si="7"/>
        <v/>
      </c>
      <c r="O35" s="181" t="str">
        <f t="shared" si="8"/>
        <v/>
      </c>
      <c r="P35" s="360" t="str">
        <f t="shared" si="11"/>
        <v/>
      </c>
      <c r="Q35" s="360" t="str">
        <f t="shared" si="12"/>
        <v/>
      </c>
      <c r="R35" s="360" t="str">
        <f t="shared" si="13"/>
        <v/>
      </c>
      <c r="S35" s="360" t="str">
        <f>IFERROR((SUMIF($D$32:$D$51,$O35,$E$32:$E$51))/(SUMIF(D$32:$D$51,$O35,$I$32:$I$51)),"")</f>
        <v/>
      </c>
      <c r="T35" s="360" t="str">
        <f t="shared" si="14"/>
        <v/>
      </c>
      <c r="U35" s="360" t="str">
        <f t="shared" si="15"/>
        <v/>
      </c>
      <c r="V35" s="367" t="str">
        <f t="shared" si="9"/>
        <v/>
      </c>
    </row>
    <row r="36" spans="1:22" x14ac:dyDescent="0.25">
      <c r="A36" s="501"/>
      <c r="B36" s="365">
        <v>35</v>
      </c>
      <c r="C36" s="365">
        <f>IF(D36=0,"",MAX($C$1:C35)+1)</f>
        <v>35</v>
      </c>
      <c r="D36" s="365" t="str">
        <f>Juventud!AF$6</f>
        <v/>
      </c>
      <c r="E36" s="366">
        <f>Juventud!$AF$15</f>
        <v>0</v>
      </c>
      <c r="F36" s="462" t="str">
        <f>IF(COUNTIF($D$2:D36,D36)=1,IF(D36="","",MAX($F$2:F35)+1),"")</f>
        <v/>
      </c>
      <c r="G36" s="462">
        <v>35</v>
      </c>
      <c r="H36" s="453" t="str">
        <f t="shared" si="6"/>
        <v/>
      </c>
      <c r="I36" s="469">
        <f t="shared" si="10"/>
        <v>0</v>
      </c>
      <c r="K36" s="231" t="str">
        <f>IF(O36="","",(IF(ISERROR(VLOOKUP(O36,Muestra!$R$11:$T$15,3,FALSE)),"PRESTADOR NO PRIORIZADO",(VLOOKUP(O36,Muestra!$R$11:$T$15,3,FALSE)))))</f>
        <v/>
      </c>
      <c r="L36" s="462" t="str">
        <f>IF(COUNTIF($K$2:K36,K36)=1,IF(K36="","",MAX($L$2:L35)+1),"")</f>
        <v/>
      </c>
      <c r="M36" s="462">
        <v>35</v>
      </c>
      <c r="N36" s="453" t="str">
        <f t="shared" si="7"/>
        <v/>
      </c>
      <c r="O36" s="181" t="str">
        <f t="shared" si="8"/>
        <v/>
      </c>
      <c r="P36" s="360" t="str">
        <f t="shared" si="11"/>
        <v/>
      </c>
      <c r="Q36" s="360" t="str">
        <f t="shared" si="12"/>
        <v/>
      </c>
      <c r="R36" s="360" t="str">
        <f t="shared" si="13"/>
        <v/>
      </c>
      <c r="S36" s="360" t="str">
        <f>IFERROR((SUMIF($D$32:$D$51,$O36,$E$32:$E$51))/(SUMIF(D$32:$D$51,$O36,$I$32:$I$51)),"")</f>
        <v/>
      </c>
      <c r="T36" s="360" t="str">
        <f t="shared" si="14"/>
        <v/>
      </c>
      <c r="U36" s="360" t="str">
        <f t="shared" si="15"/>
        <v/>
      </c>
      <c r="V36" s="367" t="str">
        <f t="shared" si="9"/>
        <v/>
      </c>
    </row>
    <row r="37" spans="1:22" x14ac:dyDescent="0.25">
      <c r="A37" s="501"/>
      <c r="B37" s="365">
        <v>36</v>
      </c>
      <c r="C37" s="365">
        <f>IF(D37=0,"",MAX($C$1:C36)+1)</f>
        <v>36</v>
      </c>
      <c r="D37" s="365" t="str">
        <f>Juventud!AL$6</f>
        <v/>
      </c>
      <c r="E37" s="366">
        <f>Juventud!$AL$15</f>
        <v>0</v>
      </c>
      <c r="F37" s="462" t="str">
        <f>IF(COUNTIF($D$2:D37,D37)=1,IF(D37="","",MAX($F$2:F36)+1),"")</f>
        <v/>
      </c>
      <c r="G37" s="462">
        <v>36</v>
      </c>
      <c r="H37" s="453" t="str">
        <f t="shared" si="6"/>
        <v/>
      </c>
      <c r="I37" s="469">
        <f t="shared" si="10"/>
        <v>0</v>
      </c>
      <c r="K37" s="231" t="str">
        <f>IF(O37="","",(IF(ISERROR(VLOOKUP(O37,Muestra!$R$11:$T$15,3,FALSE)),"PRESTADOR NO PRIORIZADO",(VLOOKUP(O37,Muestra!$R$11:$T$15,3,FALSE)))))</f>
        <v/>
      </c>
      <c r="L37" s="462" t="str">
        <f>IF(COUNTIF($K$2:K37,K37)=1,IF(K37="","",MAX($L$2:L36)+1),"")</f>
        <v/>
      </c>
      <c r="M37" s="462">
        <v>36</v>
      </c>
      <c r="N37" s="453" t="str">
        <f t="shared" si="7"/>
        <v/>
      </c>
      <c r="O37" s="181" t="str">
        <f t="shared" si="8"/>
        <v/>
      </c>
      <c r="P37" s="360" t="str">
        <f t="shared" si="11"/>
        <v/>
      </c>
      <c r="Q37" s="360" t="str">
        <f t="shared" si="12"/>
        <v/>
      </c>
      <c r="R37" s="360" t="str">
        <f t="shared" si="13"/>
        <v/>
      </c>
      <c r="S37" s="360" t="str">
        <f>IFERROR((SUMIF($D$32:$D$51,$O37,$E$32:$E$51))/(SUMIF(D$32:$D$51,$O37,$I$32:$I$51)),"")</f>
        <v/>
      </c>
      <c r="T37" s="360" t="str">
        <f t="shared" si="14"/>
        <v/>
      </c>
      <c r="U37" s="360" t="str">
        <f t="shared" si="15"/>
        <v/>
      </c>
      <c r="V37" s="367" t="str">
        <f t="shared" si="9"/>
        <v/>
      </c>
    </row>
    <row r="38" spans="1:22" x14ac:dyDescent="0.25">
      <c r="A38" s="501"/>
      <c r="B38" s="365">
        <v>37</v>
      </c>
      <c r="C38" s="365">
        <f>IF(D38=0,"",MAX($C$1:C37)+1)</f>
        <v>37</v>
      </c>
      <c r="D38" s="365" t="str">
        <f>Juventud!AR$6</f>
        <v/>
      </c>
      <c r="E38" s="366">
        <f>Juventud!$AR$15</f>
        <v>0</v>
      </c>
      <c r="F38" s="462" t="str">
        <f>IF(COUNTIF($D$2:D38,D38)=1,IF(D38="","",MAX($F$2:F37)+1),"")</f>
        <v/>
      </c>
      <c r="G38" s="462">
        <v>37</v>
      </c>
      <c r="H38" s="453" t="str">
        <f t="shared" si="6"/>
        <v/>
      </c>
      <c r="I38" s="469">
        <f t="shared" si="10"/>
        <v>0</v>
      </c>
      <c r="K38" s="231" t="str">
        <f>IF(O38="","",(IF(ISERROR(VLOOKUP(O38,Muestra!$R$11:$T$15,3,FALSE)),"PRESTADOR NO PRIORIZADO",(VLOOKUP(O38,Muestra!$R$11:$T$15,3,FALSE)))))</f>
        <v/>
      </c>
      <c r="L38" s="462" t="str">
        <f>IF(COUNTIF($K$2:K38,K38)=1,IF(K38="","",MAX($L$2:L37)+1),"")</f>
        <v/>
      </c>
      <c r="M38" s="462">
        <v>37</v>
      </c>
      <c r="N38" s="453" t="str">
        <f t="shared" si="7"/>
        <v/>
      </c>
      <c r="O38" s="181" t="str">
        <f t="shared" si="8"/>
        <v/>
      </c>
      <c r="P38" s="360" t="str">
        <f t="shared" si="11"/>
        <v/>
      </c>
      <c r="Q38" s="360" t="str">
        <f t="shared" si="12"/>
        <v/>
      </c>
      <c r="R38" s="360" t="str">
        <f t="shared" si="13"/>
        <v/>
      </c>
      <c r="S38" s="360" t="str">
        <f>IFERROR((SUMIF($D$32:$D$51,$O38,$E$32:$E$51))/(SUMIF(D$32:$D$51,$O38,$I$32:$I$51)),"")</f>
        <v/>
      </c>
      <c r="T38" s="360" t="str">
        <f t="shared" si="14"/>
        <v/>
      </c>
      <c r="U38" s="360" t="str">
        <f t="shared" si="15"/>
        <v/>
      </c>
      <c r="V38" s="367" t="str">
        <f t="shared" si="9"/>
        <v/>
      </c>
    </row>
    <row r="39" spans="1:22" x14ac:dyDescent="0.25">
      <c r="A39" s="501"/>
      <c r="B39" s="365">
        <v>38</v>
      </c>
      <c r="C39" s="365">
        <f>IF(D39=0,"",MAX($C$1:C38)+1)</f>
        <v>38</v>
      </c>
      <c r="D39" s="365" t="str">
        <f>Juventud!AX$6</f>
        <v/>
      </c>
      <c r="E39" s="366">
        <f>Juventud!$AX$15</f>
        <v>0</v>
      </c>
      <c r="F39" s="462" t="str">
        <f>IF(COUNTIF($D$2:D39,D39)=1,IF(D39="","",MAX($F$2:F38)+1),"")</f>
        <v/>
      </c>
      <c r="G39" s="462">
        <v>38</v>
      </c>
      <c r="H39" s="453" t="str">
        <f t="shared" si="6"/>
        <v/>
      </c>
      <c r="I39" s="469">
        <f t="shared" si="10"/>
        <v>0</v>
      </c>
      <c r="K39" s="231" t="str">
        <f>IF(O39="","",(IF(ISERROR(VLOOKUP(O39,Muestra!$R$11:$T$15,3,FALSE)),"PRESTADOR NO PRIORIZADO",(VLOOKUP(O39,Muestra!$R$11:$T$15,3,FALSE)))))</f>
        <v/>
      </c>
      <c r="L39" s="462" t="str">
        <f>IF(COUNTIF($K$2:K39,K39)=1,IF(K39="","",MAX($L$2:L38)+1),"")</f>
        <v/>
      </c>
      <c r="M39" s="462">
        <v>38</v>
      </c>
      <c r="N39" s="453" t="str">
        <f t="shared" si="7"/>
        <v/>
      </c>
      <c r="O39" s="181" t="str">
        <f t="shared" si="8"/>
        <v/>
      </c>
      <c r="P39" s="360" t="str">
        <f t="shared" si="11"/>
        <v/>
      </c>
      <c r="Q39" s="360" t="str">
        <f t="shared" si="12"/>
        <v/>
      </c>
      <c r="R39" s="360" t="str">
        <f t="shared" si="13"/>
        <v/>
      </c>
      <c r="S39" s="360" t="str">
        <f>IFERROR((SUMIF($D$32:$D$51,$O39,$E$32:$E$51))/(SUMIF(D$32:$D$51,$O39,$I$32:$I$51)),"")</f>
        <v/>
      </c>
      <c r="T39" s="360" t="str">
        <f t="shared" si="14"/>
        <v/>
      </c>
      <c r="U39" s="360" t="str">
        <f t="shared" si="15"/>
        <v/>
      </c>
      <c r="V39" s="367" t="str">
        <f t="shared" si="9"/>
        <v/>
      </c>
    </row>
    <row r="40" spans="1:22" x14ac:dyDescent="0.25">
      <c r="A40" s="501"/>
      <c r="B40" s="365">
        <v>39</v>
      </c>
      <c r="C40" s="365">
        <f>IF(D40=0,"",MAX($C$1:C39)+1)</f>
        <v>39</v>
      </c>
      <c r="D40" s="365" t="str">
        <f>Juventud!BD$6</f>
        <v/>
      </c>
      <c r="E40" s="366">
        <f>Juventud!$BD$15</f>
        <v>0</v>
      </c>
      <c r="F40" s="462" t="str">
        <f>IF(COUNTIF($D$2:D40,D40)=1,IF(D40="","",MAX($F$2:F39)+1),"")</f>
        <v/>
      </c>
      <c r="G40" s="462">
        <v>39</v>
      </c>
      <c r="H40" s="453" t="str">
        <f t="shared" si="6"/>
        <v/>
      </c>
      <c r="I40" s="469">
        <f t="shared" si="10"/>
        <v>0</v>
      </c>
      <c r="K40" s="231" t="str">
        <f>IF(O40="","",(IF(ISERROR(VLOOKUP(O40,Muestra!$R$11:$T$15,3,FALSE)),"PRESTADOR NO PRIORIZADO",(VLOOKUP(O40,Muestra!$R$11:$T$15,3,FALSE)))))</f>
        <v/>
      </c>
      <c r="L40" s="462" t="str">
        <f>IF(COUNTIF($K$2:K40,K40)=1,IF(K40="","",MAX($L$2:L39)+1),"")</f>
        <v/>
      </c>
      <c r="M40" s="462">
        <v>39</v>
      </c>
      <c r="N40" s="453" t="str">
        <f t="shared" si="7"/>
        <v/>
      </c>
      <c r="O40" s="181" t="str">
        <f t="shared" si="8"/>
        <v/>
      </c>
      <c r="P40" s="360" t="str">
        <f t="shared" si="11"/>
        <v/>
      </c>
      <c r="Q40" s="360" t="str">
        <f t="shared" si="12"/>
        <v/>
      </c>
      <c r="R40" s="360" t="str">
        <f t="shared" si="13"/>
        <v/>
      </c>
      <c r="S40" s="360" t="str">
        <f>IFERROR((SUMIF($D$32:$D$51,$O40,$E$32:$E$51))/(SUMIF(D$32:$D$51,$O40,$I$32:$I$51)),"")</f>
        <v/>
      </c>
      <c r="T40" s="360" t="str">
        <f t="shared" si="14"/>
        <v/>
      </c>
      <c r="U40" s="360" t="str">
        <f t="shared" si="15"/>
        <v/>
      </c>
      <c r="V40" s="367" t="str">
        <f t="shared" si="9"/>
        <v/>
      </c>
    </row>
    <row r="41" spans="1:22" x14ac:dyDescent="0.25">
      <c r="A41" s="501"/>
      <c r="B41" s="365">
        <v>40</v>
      </c>
      <c r="C41" s="365">
        <f>IF(D41=0,"",MAX($C$1:C40)+1)</f>
        <v>40</v>
      </c>
      <c r="D41" s="365" t="str">
        <f>Juventud!BJ$6</f>
        <v/>
      </c>
      <c r="E41" s="366">
        <f>Juventud!$BJ$15</f>
        <v>0</v>
      </c>
      <c r="F41" s="462" t="str">
        <f>IF(COUNTIF($D$2:D41,D41)=1,IF(D41="","",MAX($F$2:F40)+1),"")</f>
        <v/>
      </c>
      <c r="G41" s="462">
        <v>40</v>
      </c>
      <c r="H41" s="453" t="str">
        <f t="shared" si="6"/>
        <v/>
      </c>
      <c r="I41" s="469">
        <f t="shared" si="10"/>
        <v>0</v>
      </c>
      <c r="K41" s="231" t="str">
        <f>IF(O41="","",(IF(ISERROR(VLOOKUP(O41,Muestra!$R$11:$T$15,3,FALSE)),"PRESTADOR NO PRIORIZADO",(VLOOKUP(O41,Muestra!$R$11:$T$15,3,FALSE)))))</f>
        <v/>
      </c>
      <c r="L41" s="462" t="str">
        <f>IF(COUNTIF($K$2:K41,K41)=1,IF(K41="","",MAX($L$2:L40)+1),"")</f>
        <v/>
      </c>
      <c r="M41" s="462">
        <v>40</v>
      </c>
      <c r="N41" s="453" t="str">
        <f t="shared" si="7"/>
        <v/>
      </c>
      <c r="O41" s="181" t="str">
        <f t="shared" si="8"/>
        <v/>
      </c>
      <c r="P41" s="360" t="str">
        <f t="shared" si="11"/>
        <v/>
      </c>
      <c r="Q41" s="360" t="str">
        <f t="shared" si="12"/>
        <v/>
      </c>
      <c r="R41" s="360" t="str">
        <f t="shared" si="13"/>
        <v/>
      </c>
      <c r="S41" s="360" t="str">
        <f>IFERROR((SUMIF($D$32:$D$51,$O41,$E$32:$E$51))/(SUMIF(D$32:$D$51,$O41,$I$32:$I$51)),"")</f>
        <v/>
      </c>
      <c r="T41" s="360" t="str">
        <f t="shared" si="14"/>
        <v/>
      </c>
      <c r="U41" s="360" t="str">
        <f t="shared" si="15"/>
        <v/>
      </c>
      <c r="V41" s="367" t="str">
        <f t="shared" si="9"/>
        <v/>
      </c>
    </row>
    <row r="42" spans="1:22" x14ac:dyDescent="0.25">
      <c r="A42" s="501"/>
      <c r="B42" s="365">
        <v>41</v>
      </c>
      <c r="C42" s="365">
        <f>IF(D42=0,"",MAX($C$1:C41)+1)</f>
        <v>41</v>
      </c>
      <c r="D42" s="365" t="str">
        <f>Juventud!$BP$6</f>
        <v/>
      </c>
      <c r="E42" s="366">
        <f>Juventud!$BP$15</f>
        <v>0</v>
      </c>
      <c r="F42" s="462" t="str">
        <f>IF(COUNTIF($D$2:D42,D42)=1,IF(D42="","",MAX($F$2:F41)+1),"")</f>
        <v/>
      </c>
      <c r="G42" s="462">
        <v>41</v>
      </c>
      <c r="H42" s="453" t="str">
        <f t="shared" si="6"/>
        <v/>
      </c>
      <c r="I42" s="469">
        <f t="shared" si="10"/>
        <v>0</v>
      </c>
      <c r="K42" s="231" t="str">
        <f>IF(O42="","",(IF(ISERROR(VLOOKUP(O42,Muestra!$R$11:$T$15,3,FALSE)),"PRESTADOR NO PRIORIZADO",(VLOOKUP(O42,Muestra!$R$11:$T$15,3,FALSE)))))</f>
        <v/>
      </c>
      <c r="L42" s="462" t="str">
        <f>IF(COUNTIF($K$2:K42,K42)=1,IF(K42="","",MAX($L$2:L41)+1),"")</f>
        <v/>
      </c>
      <c r="M42" s="462">
        <v>41</v>
      </c>
      <c r="N42" s="453" t="str">
        <f t="shared" si="7"/>
        <v/>
      </c>
      <c r="O42" s="181" t="str">
        <f t="shared" si="8"/>
        <v/>
      </c>
      <c r="P42" s="360" t="str">
        <f t="shared" si="11"/>
        <v/>
      </c>
      <c r="Q42" s="360" t="str">
        <f t="shared" si="12"/>
        <v/>
      </c>
      <c r="R42" s="360" t="str">
        <f t="shared" si="13"/>
        <v/>
      </c>
      <c r="S42" s="360" t="str">
        <f>IFERROR((SUMIF($D$32:$D$51,$O42,$E$32:$E$51))/(SUMIF(D$32:$D$51,$O42,$I$32:$I$51)),"")</f>
        <v/>
      </c>
      <c r="T42" s="360" t="str">
        <f t="shared" si="14"/>
        <v/>
      </c>
      <c r="U42" s="360" t="str">
        <f t="shared" si="15"/>
        <v/>
      </c>
      <c r="V42" s="367" t="str">
        <f t="shared" si="9"/>
        <v/>
      </c>
    </row>
    <row r="43" spans="1:22" x14ac:dyDescent="0.25">
      <c r="A43" s="501"/>
      <c r="B43" s="365">
        <v>42</v>
      </c>
      <c r="C43" s="365">
        <f>IF(D43=0,"",MAX($C$1:C42)+1)</f>
        <v>42</v>
      </c>
      <c r="D43" s="365" t="str">
        <f>Juventud!$BV$6</f>
        <v/>
      </c>
      <c r="E43" s="366">
        <f>Juventud!$BV$15</f>
        <v>0</v>
      </c>
      <c r="F43" s="462" t="str">
        <f>IF(COUNTIF($D$2:D43,D43)=1,IF(D43="","",MAX($F$2:F42)+1),"")</f>
        <v/>
      </c>
      <c r="G43" s="462">
        <v>42</v>
      </c>
      <c r="H43" s="453" t="str">
        <f t="shared" si="6"/>
        <v/>
      </c>
      <c r="I43" s="469">
        <f t="shared" si="10"/>
        <v>0</v>
      </c>
      <c r="K43" s="231" t="str">
        <f>IF(O43="","",(IF(ISERROR(VLOOKUP(O43,Muestra!$R$11:$T$15,3,FALSE)),"PRESTADOR NO PRIORIZADO",(VLOOKUP(O43,Muestra!$R$11:$T$15,3,FALSE)))))</f>
        <v/>
      </c>
      <c r="L43" s="462" t="str">
        <f>IF(COUNTIF($K$2:K43,K43)=1,IF(K43="","",MAX($L$2:L42)+1),"")</f>
        <v/>
      </c>
      <c r="M43" s="462">
        <v>42</v>
      </c>
      <c r="N43" s="453" t="str">
        <f t="shared" si="7"/>
        <v/>
      </c>
      <c r="O43" s="181" t="str">
        <f t="shared" si="8"/>
        <v/>
      </c>
      <c r="P43" s="360" t="str">
        <f t="shared" si="11"/>
        <v/>
      </c>
      <c r="Q43" s="360" t="str">
        <f t="shared" si="12"/>
        <v/>
      </c>
      <c r="R43" s="360" t="str">
        <f t="shared" si="13"/>
        <v/>
      </c>
      <c r="S43" s="360" t="str">
        <f>IFERROR((SUMIF($D$32:$D$51,$O43,$E$32:$E$51))/(SUMIF(D$32:$D$51,$O43,$I$32:$I$51)),"")</f>
        <v/>
      </c>
      <c r="T43" s="360" t="str">
        <f t="shared" si="14"/>
        <v/>
      </c>
      <c r="U43" s="360" t="str">
        <f t="shared" si="15"/>
        <v/>
      </c>
      <c r="V43" s="367" t="str">
        <f t="shared" si="9"/>
        <v/>
      </c>
    </row>
    <row r="44" spans="1:22" x14ac:dyDescent="0.25">
      <c r="A44" s="501"/>
      <c r="B44" s="365">
        <v>43</v>
      </c>
      <c r="C44" s="365">
        <f>IF(D44=0,"",MAX($C$1:C43)+1)</f>
        <v>43</v>
      </c>
      <c r="D44" s="365" t="str">
        <f>Juventud!$CB$6</f>
        <v/>
      </c>
      <c r="E44" s="366">
        <f>Juventud!$CB$15</f>
        <v>0</v>
      </c>
      <c r="F44" s="462" t="str">
        <f>IF(COUNTIF($D$2:D44,D44)=1,IF(D44="","",MAX($F$2:F43)+1),"")</f>
        <v/>
      </c>
      <c r="G44" s="462">
        <v>43</v>
      </c>
      <c r="H44" s="453" t="str">
        <f t="shared" si="6"/>
        <v/>
      </c>
      <c r="I44" s="469">
        <f t="shared" si="10"/>
        <v>0</v>
      </c>
      <c r="K44" s="231" t="str">
        <f>IF(O44="","",(IF(ISERROR(VLOOKUP(O44,Muestra!$R$11:$T$15,3,FALSE)),"PRESTADOR NO PRIORIZADO",(VLOOKUP(O44,Muestra!$R$11:$T$15,3,FALSE)))))</f>
        <v/>
      </c>
      <c r="L44" s="462" t="str">
        <f>IF(COUNTIF($K$2:K44,K44)=1,IF(K44="","",MAX($L$2:L43)+1),"")</f>
        <v/>
      </c>
      <c r="M44" s="462">
        <v>43</v>
      </c>
      <c r="N44" s="453" t="str">
        <f t="shared" si="7"/>
        <v/>
      </c>
      <c r="O44" s="181" t="str">
        <f t="shared" si="8"/>
        <v/>
      </c>
      <c r="P44" s="360" t="str">
        <f t="shared" si="11"/>
        <v/>
      </c>
      <c r="Q44" s="360" t="str">
        <f t="shared" si="12"/>
        <v/>
      </c>
      <c r="R44" s="360" t="str">
        <f t="shared" si="13"/>
        <v/>
      </c>
      <c r="S44" s="360" t="str">
        <f>IFERROR((SUMIF($D$32:$D$51,$O44,$E$32:$E$51))/(SUMIF(D$32:$D$51,$O44,$I$32:$I$51)),"")</f>
        <v/>
      </c>
      <c r="T44" s="360" t="str">
        <f t="shared" si="14"/>
        <v/>
      </c>
      <c r="U44" s="360" t="str">
        <f t="shared" si="15"/>
        <v/>
      </c>
      <c r="V44" s="367" t="str">
        <f t="shared" si="9"/>
        <v/>
      </c>
    </row>
    <row r="45" spans="1:22" x14ac:dyDescent="0.25">
      <c r="A45" s="501"/>
      <c r="B45" s="365">
        <v>44</v>
      </c>
      <c r="C45" s="365">
        <f>IF(D45=0,"",MAX($C$1:C44)+1)</f>
        <v>44</v>
      </c>
      <c r="D45" s="365" t="str">
        <f>Juventud!$CH$6</f>
        <v/>
      </c>
      <c r="E45" s="366">
        <f>Juventud!$CH$15</f>
        <v>0</v>
      </c>
      <c r="F45" s="462" t="str">
        <f>IF(COUNTIF($D$2:D45,D45)=1,IF(D45="","",MAX($F$2:F44)+1),"")</f>
        <v/>
      </c>
      <c r="G45" s="462">
        <v>44</v>
      </c>
      <c r="H45" s="453" t="str">
        <f t="shared" si="6"/>
        <v/>
      </c>
      <c r="I45" s="469">
        <f t="shared" si="10"/>
        <v>0</v>
      </c>
      <c r="K45" s="231" t="str">
        <f>IF(O45="","",(IF(ISERROR(VLOOKUP(O45,Muestra!$R$11:$T$15,3,FALSE)),"PRESTADOR NO PRIORIZADO",(VLOOKUP(O45,Muestra!$R$11:$T$15,3,FALSE)))))</f>
        <v/>
      </c>
      <c r="L45" s="462" t="str">
        <f>IF(COUNTIF($K$2:K45,K45)=1,IF(K45="","",MAX($L$2:L44)+1),"")</f>
        <v/>
      </c>
      <c r="M45" s="462">
        <v>44</v>
      </c>
      <c r="N45" s="453" t="str">
        <f t="shared" si="7"/>
        <v/>
      </c>
      <c r="O45" s="181" t="str">
        <f t="shared" si="8"/>
        <v/>
      </c>
      <c r="P45" s="360" t="str">
        <f t="shared" si="11"/>
        <v/>
      </c>
      <c r="Q45" s="360" t="str">
        <f t="shared" si="12"/>
        <v/>
      </c>
      <c r="R45" s="360" t="str">
        <f t="shared" si="13"/>
        <v/>
      </c>
      <c r="S45" s="360" t="str">
        <f>IFERROR((SUMIF($D$32:$D$51,$O45,$E$32:$E$51))/(SUMIF(D$32:$D$51,$O45,$I$32:$I$51)),"")</f>
        <v/>
      </c>
      <c r="T45" s="360" t="str">
        <f t="shared" si="14"/>
        <v/>
      </c>
      <c r="U45" s="360" t="str">
        <f t="shared" si="15"/>
        <v/>
      </c>
      <c r="V45" s="367" t="str">
        <f t="shared" si="9"/>
        <v/>
      </c>
    </row>
    <row r="46" spans="1:22" x14ac:dyDescent="0.25">
      <c r="A46" s="501"/>
      <c r="B46" s="365">
        <v>45</v>
      </c>
      <c r="C46" s="365">
        <f>IF(D46=0,"",MAX($C$1:C45)+1)</f>
        <v>45</v>
      </c>
      <c r="D46" s="365" t="str">
        <f>Juventud!$CN$6</f>
        <v/>
      </c>
      <c r="E46" s="366">
        <f>Juventud!$CN$15</f>
        <v>0</v>
      </c>
      <c r="F46" s="462" t="str">
        <f>IF(COUNTIF($D$2:D46,D46)=1,IF(D46="","",MAX($F$2:F45)+1),"")</f>
        <v/>
      </c>
      <c r="G46" s="462">
        <v>45</v>
      </c>
      <c r="H46" s="453" t="str">
        <f t="shared" si="6"/>
        <v/>
      </c>
      <c r="I46" s="469">
        <f t="shared" si="10"/>
        <v>0</v>
      </c>
      <c r="K46" s="231" t="str">
        <f>IF(O46="","",(IF(ISERROR(VLOOKUP(O46,Muestra!$R$11:$T$15,3,FALSE)),"PRESTADOR NO PRIORIZADO",(VLOOKUP(O46,Muestra!$R$11:$T$15,3,FALSE)))))</f>
        <v/>
      </c>
      <c r="L46" s="462" t="str">
        <f>IF(COUNTIF($K$2:K46,K46)=1,IF(K46="","",MAX($L$2:L45)+1),"")</f>
        <v/>
      </c>
      <c r="M46" s="462">
        <v>45</v>
      </c>
      <c r="N46" s="453" t="str">
        <f t="shared" si="7"/>
        <v/>
      </c>
      <c r="O46" s="181" t="str">
        <f t="shared" si="8"/>
        <v/>
      </c>
      <c r="P46" s="360" t="str">
        <f t="shared" si="11"/>
        <v/>
      </c>
      <c r="Q46" s="360" t="str">
        <f t="shared" si="12"/>
        <v/>
      </c>
      <c r="R46" s="360" t="str">
        <f t="shared" si="13"/>
        <v/>
      </c>
      <c r="S46" s="360" t="str">
        <f>IFERROR((SUMIF($D$32:$D$51,$O46,$E$32:$E$51))/(SUMIF(D$32:$D$51,$O46,$I$32:$I$51)),"")</f>
        <v/>
      </c>
      <c r="T46" s="360" t="str">
        <f t="shared" si="14"/>
        <v/>
      </c>
      <c r="U46" s="360" t="str">
        <f t="shared" si="15"/>
        <v/>
      </c>
      <c r="V46" s="367" t="str">
        <f t="shared" si="9"/>
        <v/>
      </c>
    </row>
    <row r="47" spans="1:22" x14ac:dyDescent="0.25">
      <c r="A47" s="501"/>
      <c r="B47" s="365">
        <v>46</v>
      </c>
      <c r="C47" s="365">
        <f>IF(D47=0,"",MAX($C$1:C46)+1)</f>
        <v>46</v>
      </c>
      <c r="D47" s="365" t="str">
        <f>Juventud!$CT$6</f>
        <v/>
      </c>
      <c r="E47" s="366">
        <f>Juventud!$CT$15</f>
        <v>0</v>
      </c>
      <c r="F47" s="462" t="str">
        <f>IF(COUNTIF($D$2:D47,D47)=1,IF(D47="","",MAX($F$2:F46)+1),"")</f>
        <v/>
      </c>
      <c r="G47" s="462">
        <v>46</v>
      </c>
      <c r="H47" s="453" t="str">
        <f t="shared" si="6"/>
        <v/>
      </c>
      <c r="I47" s="469">
        <f t="shared" si="10"/>
        <v>0</v>
      </c>
      <c r="K47" s="231" t="str">
        <f>IF(O47="","",(IF(ISERROR(VLOOKUP(O47,Muestra!$R$11:$T$15,3,FALSE)),"PRESTADOR NO PRIORIZADO",(VLOOKUP(O47,Muestra!$R$11:$T$15,3,FALSE)))))</f>
        <v/>
      </c>
      <c r="L47" s="462" t="str">
        <f>IF(COUNTIF($K$2:K47,K47)=1,IF(K47="","",MAX($L$2:L46)+1),"")</f>
        <v/>
      </c>
      <c r="M47" s="462">
        <v>46</v>
      </c>
      <c r="N47" s="453" t="str">
        <f t="shared" si="7"/>
        <v/>
      </c>
      <c r="O47" s="181" t="str">
        <f t="shared" si="8"/>
        <v/>
      </c>
      <c r="P47" s="360" t="str">
        <f t="shared" si="11"/>
        <v/>
      </c>
      <c r="Q47" s="360" t="str">
        <f t="shared" si="12"/>
        <v/>
      </c>
      <c r="R47" s="360" t="str">
        <f t="shared" si="13"/>
        <v/>
      </c>
      <c r="S47" s="360" t="str">
        <f>IFERROR((SUMIF($D$32:$D$51,$O47,$E$32:$E$51))/(SUMIF(D$32:$D$51,$O47,$I$32:$I$51)),"")</f>
        <v/>
      </c>
      <c r="T47" s="360" t="str">
        <f t="shared" si="14"/>
        <v/>
      </c>
      <c r="U47" s="360" t="str">
        <f t="shared" si="15"/>
        <v/>
      </c>
      <c r="V47" s="367" t="str">
        <f t="shared" si="9"/>
        <v/>
      </c>
    </row>
    <row r="48" spans="1:22" x14ac:dyDescent="0.25">
      <c r="A48" s="501"/>
      <c r="B48" s="365">
        <v>47</v>
      </c>
      <c r="C48" s="365">
        <f>IF(D48=0,"",MAX($C$1:C47)+1)</f>
        <v>47</v>
      </c>
      <c r="D48" s="365" t="str">
        <f>Juventud!$CZ$6</f>
        <v/>
      </c>
      <c r="E48" s="366">
        <f>Juventud!$CZ$15</f>
        <v>0</v>
      </c>
      <c r="F48" s="462" t="str">
        <f>IF(COUNTIF($D$2:D48,D48)=1,IF(D48="","",MAX($F$2:F47)+1),"")</f>
        <v/>
      </c>
      <c r="G48" s="462">
        <v>47</v>
      </c>
      <c r="H48" s="453" t="str">
        <f t="shared" si="6"/>
        <v/>
      </c>
      <c r="I48" s="469">
        <f t="shared" si="10"/>
        <v>0</v>
      </c>
      <c r="K48" s="231" t="str">
        <f>IF(O48="","",(IF(ISERROR(VLOOKUP(O48,Muestra!$R$11:$T$15,3,FALSE)),"PRESTADOR NO PRIORIZADO",(VLOOKUP(O48,Muestra!$R$11:$T$15,3,FALSE)))))</f>
        <v/>
      </c>
      <c r="L48" s="462" t="str">
        <f>IF(COUNTIF($K$2:K48,K48)=1,IF(K48="","",MAX($L$2:L47)+1),"")</f>
        <v/>
      </c>
      <c r="M48" s="462">
        <v>47</v>
      </c>
      <c r="N48" s="453" t="str">
        <f t="shared" si="7"/>
        <v/>
      </c>
      <c r="O48" s="181" t="str">
        <f t="shared" si="8"/>
        <v/>
      </c>
      <c r="P48" s="360" t="str">
        <f t="shared" si="11"/>
        <v/>
      </c>
      <c r="Q48" s="360" t="str">
        <f t="shared" si="12"/>
        <v/>
      </c>
      <c r="R48" s="360" t="str">
        <f t="shared" si="13"/>
        <v/>
      </c>
      <c r="S48" s="360" t="str">
        <f>IFERROR((SUMIF($D$32:$D$51,$O48,$E$32:$E$51))/(SUMIF(D$32:$D$51,$O48,$I$32:$I$51)),"")</f>
        <v/>
      </c>
      <c r="T48" s="360" t="str">
        <f t="shared" si="14"/>
        <v/>
      </c>
      <c r="U48" s="360" t="str">
        <f t="shared" si="15"/>
        <v/>
      </c>
      <c r="V48" s="367" t="str">
        <f t="shared" si="9"/>
        <v/>
      </c>
    </row>
    <row r="49" spans="1:22" x14ac:dyDescent="0.25">
      <c r="A49" s="501"/>
      <c r="B49" s="365">
        <v>48</v>
      </c>
      <c r="C49" s="365">
        <f>IF(D49=0,"",MAX($C$1:C48)+1)</f>
        <v>48</v>
      </c>
      <c r="D49" s="365" t="str">
        <f>Juventud!$DF$6</f>
        <v/>
      </c>
      <c r="E49" s="366">
        <f>Juventud!$DF$15</f>
        <v>0</v>
      </c>
      <c r="F49" s="462" t="str">
        <f>IF(COUNTIF($D$2:D49,D49)=1,IF(D49="","",MAX($F$2:F48)+1),"")</f>
        <v/>
      </c>
      <c r="G49" s="462">
        <v>48</v>
      </c>
      <c r="H49" s="453" t="str">
        <f t="shared" si="6"/>
        <v/>
      </c>
      <c r="I49" s="469">
        <f t="shared" si="10"/>
        <v>0</v>
      </c>
      <c r="K49" s="231" t="str">
        <f>IF(O49="","",(IF(ISERROR(VLOOKUP(O49,Muestra!$R$11:$T$15,3,FALSE)),"PRESTADOR NO PRIORIZADO",(VLOOKUP(O49,Muestra!$R$11:$T$15,3,FALSE)))))</f>
        <v/>
      </c>
      <c r="L49" s="462" t="str">
        <f>IF(COUNTIF($K$2:K49,K49)=1,IF(K49="","",MAX($L$2:L48)+1),"")</f>
        <v/>
      </c>
      <c r="M49" s="462">
        <v>48</v>
      </c>
      <c r="N49" s="453" t="str">
        <f t="shared" si="7"/>
        <v/>
      </c>
      <c r="O49" s="181" t="str">
        <f t="shared" si="8"/>
        <v/>
      </c>
      <c r="P49" s="360" t="str">
        <f t="shared" si="11"/>
        <v/>
      </c>
      <c r="Q49" s="360" t="str">
        <f t="shared" si="12"/>
        <v/>
      </c>
      <c r="R49" s="360" t="str">
        <f t="shared" si="13"/>
        <v/>
      </c>
      <c r="S49" s="360" t="str">
        <f>IFERROR((SUMIF($D$32:$D$51,$O49,$E$32:$E$51))/(SUMIF(D$32:$D$51,$O49,$I$32:$I$51)),"")</f>
        <v/>
      </c>
      <c r="T49" s="360" t="str">
        <f t="shared" si="14"/>
        <v/>
      </c>
      <c r="U49" s="360" t="str">
        <f t="shared" si="15"/>
        <v/>
      </c>
      <c r="V49" s="367" t="str">
        <f t="shared" si="9"/>
        <v/>
      </c>
    </row>
    <row r="50" spans="1:22" x14ac:dyDescent="0.25">
      <c r="A50" s="501"/>
      <c r="B50" s="365">
        <v>49</v>
      </c>
      <c r="C50" s="365">
        <f>IF(D50=0,"",MAX($C$1:C49)+1)</f>
        <v>49</v>
      </c>
      <c r="D50" s="365" t="str">
        <f>Juventud!$DL$6</f>
        <v/>
      </c>
      <c r="E50" s="366">
        <f>Juventud!$DL$15</f>
        <v>0</v>
      </c>
      <c r="F50" s="462" t="str">
        <f>IF(COUNTIF($D$2:D50,D50)=1,IF(D50="","",MAX($F$2:F49)+1),"")</f>
        <v/>
      </c>
      <c r="G50" s="462">
        <v>49</v>
      </c>
      <c r="H50" s="453" t="str">
        <f t="shared" si="6"/>
        <v/>
      </c>
      <c r="I50" s="469">
        <f t="shared" si="10"/>
        <v>0</v>
      </c>
      <c r="K50" s="231" t="str">
        <f>IF(O50="","",(IF(ISERROR(VLOOKUP(O50,Muestra!$R$11:$T$15,3,FALSE)),"PRESTADOR NO PRIORIZADO",(VLOOKUP(O50,Muestra!$R$11:$T$15,3,FALSE)))))</f>
        <v/>
      </c>
      <c r="L50" s="462" t="str">
        <f>IF(COUNTIF($K$2:K50,K50)=1,IF(K50="","",MAX($L$2:L49)+1),"")</f>
        <v/>
      </c>
      <c r="M50" s="462">
        <v>49</v>
      </c>
      <c r="N50" s="453" t="str">
        <f t="shared" si="7"/>
        <v/>
      </c>
      <c r="O50" s="181" t="str">
        <f t="shared" si="8"/>
        <v/>
      </c>
      <c r="P50" s="360" t="str">
        <f t="shared" si="11"/>
        <v/>
      </c>
      <c r="Q50" s="360" t="str">
        <f t="shared" si="12"/>
        <v/>
      </c>
      <c r="R50" s="360" t="str">
        <f t="shared" si="13"/>
        <v/>
      </c>
      <c r="S50" s="360" t="str">
        <f>IFERROR((SUMIF($D$32:$D$51,$O50,$E$32:$E$51))/(SUMIF(D$32:$D$51,$O50,$I$32:$I$51)),"")</f>
        <v/>
      </c>
      <c r="T50" s="360" t="str">
        <f t="shared" si="14"/>
        <v/>
      </c>
      <c r="U50" s="360" t="str">
        <f t="shared" si="15"/>
        <v/>
      </c>
      <c r="V50" s="367" t="str">
        <f t="shared" si="9"/>
        <v/>
      </c>
    </row>
    <row r="51" spans="1:22" x14ac:dyDescent="0.25">
      <c r="A51" s="502"/>
      <c r="B51" s="365">
        <v>50</v>
      </c>
      <c r="C51" s="365">
        <f>IF(D51=0,"",MAX($C$1:C50)+1)</f>
        <v>50</v>
      </c>
      <c r="D51" s="365" t="str">
        <f>Juventud!$DR$6</f>
        <v/>
      </c>
      <c r="E51" s="366">
        <f>Juventud!$DR$15</f>
        <v>0</v>
      </c>
      <c r="F51" s="462" t="str">
        <f>IF(COUNTIF($D$2:D51,D51)=1,IF(D51="","",MAX($F$2:F50)+1),"")</f>
        <v/>
      </c>
      <c r="G51" s="462">
        <v>50</v>
      </c>
      <c r="H51" s="453" t="str">
        <f t="shared" si="6"/>
        <v/>
      </c>
      <c r="I51" s="469">
        <f t="shared" si="10"/>
        <v>0</v>
      </c>
      <c r="K51" s="231" t="str">
        <f>IF(O51="","",(IF(ISERROR(VLOOKUP(O51,Muestra!$R$11:$T$15,3,FALSE)),"PRESTADOR NO PRIORIZADO",(VLOOKUP(O51,Muestra!$R$11:$T$15,3,FALSE)))))</f>
        <v/>
      </c>
      <c r="L51" s="462" t="str">
        <f>IF(COUNTIF($K$2:K51,K51)=1,IF(K51="","",MAX($L$2:L50)+1),"")</f>
        <v/>
      </c>
      <c r="M51" s="462">
        <v>50</v>
      </c>
      <c r="N51" s="453" t="str">
        <f t="shared" si="7"/>
        <v/>
      </c>
      <c r="O51" s="181" t="str">
        <f t="shared" si="8"/>
        <v/>
      </c>
      <c r="P51" s="360" t="str">
        <f t="shared" si="11"/>
        <v/>
      </c>
      <c r="Q51" s="360" t="str">
        <f t="shared" si="12"/>
        <v/>
      </c>
      <c r="R51" s="360" t="str">
        <f t="shared" si="13"/>
        <v/>
      </c>
      <c r="S51" s="360" t="str">
        <f>IFERROR((SUMIF($D$32:$D$51,$O51,$E$32:$E$51))/(SUMIF(D$32:$D$51,$O51,$I$32:$I$51)),"")</f>
        <v/>
      </c>
      <c r="T51" s="360" t="str">
        <f t="shared" si="14"/>
        <v/>
      </c>
      <c r="U51" s="360" t="str">
        <f t="shared" si="15"/>
        <v/>
      </c>
      <c r="V51" s="367" t="str">
        <f t="shared" si="9"/>
        <v/>
      </c>
    </row>
    <row r="52" spans="1:22" x14ac:dyDescent="0.25">
      <c r="A52" s="500" t="s">
        <v>108</v>
      </c>
      <c r="B52" s="66">
        <v>51</v>
      </c>
      <c r="C52" s="66">
        <f>IF(D52=0,"",MAX($C$1:C51)+1)</f>
        <v>51</v>
      </c>
      <c r="D52" s="66" t="str">
        <f>Adultez!H$6</f>
        <v>BULEVAR CLINICOS</v>
      </c>
      <c r="E52" s="360">
        <f>Adultez!$H$15</f>
        <v>0.78800000000000014</v>
      </c>
      <c r="F52" s="462" t="str">
        <f>IF(COUNTIF($D$2:D52,D52)=1,IF(D52="","",MAX($F$2:F51)+1),"")</f>
        <v/>
      </c>
      <c r="G52" s="462">
        <v>51</v>
      </c>
      <c r="H52" s="453" t="str">
        <f t="shared" si="6"/>
        <v/>
      </c>
      <c r="I52" s="465">
        <f t="shared" si="10"/>
        <v>1</v>
      </c>
      <c r="K52" s="231" t="str">
        <f>IF(O52="","",(IF(ISERROR(VLOOKUP(O52,Muestra!$R$11:$T$15,3,FALSE)),"PRESTADOR NO PRIORIZADO",(VLOOKUP(O52,Muestra!$R$11:$T$15,3,FALSE)))))</f>
        <v/>
      </c>
      <c r="L52" s="462" t="str">
        <f>IF(COUNTIF($K$2:K52,K52)=1,IF(K52="","",MAX($L$2:L51)+1),"")</f>
        <v/>
      </c>
      <c r="M52" s="462">
        <v>51</v>
      </c>
      <c r="N52" s="453" t="str">
        <f t="shared" si="7"/>
        <v/>
      </c>
      <c r="O52" s="181" t="str">
        <f t="shared" si="8"/>
        <v/>
      </c>
      <c r="P52" s="360" t="str">
        <f t="shared" si="11"/>
        <v/>
      </c>
      <c r="Q52" s="360" t="str">
        <f t="shared" si="12"/>
        <v/>
      </c>
      <c r="R52" s="360" t="str">
        <f t="shared" si="13"/>
        <v/>
      </c>
      <c r="S52" s="360" t="str">
        <f>IFERROR((SUMIF($D$32:$D$51,$O52,$E$32:$E$51))/(SUMIF(D$32:$D$51,$O52,$I$32:$I$51)),"")</f>
        <v/>
      </c>
      <c r="T52" s="360" t="str">
        <f t="shared" si="14"/>
        <v/>
      </c>
      <c r="U52" s="360" t="str">
        <f t="shared" si="15"/>
        <v/>
      </c>
      <c r="V52" s="367" t="str">
        <f t="shared" si="9"/>
        <v/>
      </c>
    </row>
    <row r="53" spans="1:22" x14ac:dyDescent="0.25">
      <c r="A53" s="501"/>
      <c r="B53" s="66">
        <v>52</v>
      </c>
      <c r="C53" s="66">
        <f>IF(D53=0,"",MAX($C$1:C52)+1)</f>
        <v>52</v>
      </c>
      <c r="D53" s="66" t="str">
        <f>Adultez!N$6</f>
        <v/>
      </c>
      <c r="E53" s="360">
        <f>Adultez!$N$15</f>
        <v>0</v>
      </c>
      <c r="F53" s="462" t="str">
        <f>IF(COUNTIF($D$2:D53,D53)=1,IF(D53="","",MAX($F$2:F52)+1),"")</f>
        <v/>
      </c>
      <c r="G53" s="462">
        <v>52</v>
      </c>
      <c r="H53" s="453" t="str">
        <f t="shared" si="6"/>
        <v/>
      </c>
      <c r="I53" s="465">
        <f t="shared" si="10"/>
        <v>0</v>
      </c>
      <c r="K53" s="231" t="str">
        <f>IF(O53="","",(IF(ISERROR(VLOOKUP(O53,Muestra!$R$11:$T$15,3,FALSE)),"PRESTADOR NO PRIORIZADO",(VLOOKUP(O53,Muestra!$R$11:$T$15,3,FALSE)))))</f>
        <v/>
      </c>
      <c r="L53" s="462" t="str">
        <f>IF(COUNTIF($K$2:K53,K53)=1,IF(K53="","",MAX($L$2:L52)+1),"")</f>
        <v/>
      </c>
      <c r="M53" s="462">
        <v>52</v>
      </c>
      <c r="N53" s="453" t="str">
        <f t="shared" si="7"/>
        <v/>
      </c>
      <c r="O53" s="181" t="str">
        <f t="shared" si="8"/>
        <v/>
      </c>
      <c r="P53" s="360" t="str">
        <f t="shared" si="11"/>
        <v/>
      </c>
      <c r="Q53" s="360" t="str">
        <f t="shared" si="12"/>
        <v/>
      </c>
      <c r="R53" s="360" t="str">
        <f t="shared" si="13"/>
        <v/>
      </c>
      <c r="S53" s="360" t="str">
        <f>IFERROR((SUMIF($D$32:$D$51,$O53,$E$32:$E$51))/(SUMIF(D$32:$D$51,$O53,$I$32:$I$51)),"")</f>
        <v/>
      </c>
      <c r="T53" s="360" t="str">
        <f t="shared" si="14"/>
        <v/>
      </c>
      <c r="U53" s="360" t="str">
        <f t="shared" si="15"/>
        <v/>
      </c>
      <c r="V53" s="367" t="str">
        <f t="shared" si="9"/>
        <v/>
      </c>
    </row>
    <row r="54" spans="1:22" x14ac:dyDescent="0.25">
      <c r="A54" s="501"/>
      <c r="B54" s="66">
        <v>53</v>
      </c>
      <c r="C54" s="66">
        <f>IF(D54=0,"",MAX($C$1:C53)+1)</f>
        <v>53</v>
      </c>
      <c r="D54" s="66" t="str">
        <f>Adultez!T$6</f>
        <v/>
      </c>
      <c r="E54" s="360">
        <f>Adultez!$T$15</f>
        <v>0</v>
      </c>
      <c r="F54" s="462" t="str">
        <f>IF(COUNTIF($D$2:D54,D54)=1,IF(D54="","",MAX($F$2:F53)+1),"")</f>
        <v/>
      </c>
      <c r="G54" s="462">
        <v>53</v>
      </c>
      <c r="H54" s="453" t="str">
        <f t="shared" si="6"/>
        <v/>
      </c>
      <c r="I54" s="465">
        <f t="shared" si="10"/>
        <v>0</v>
      </c>
      <c r="K54" s="231" t="str">
        <f>IF(O54="","",(IF(ISERROR(VLOOKUP(O54,Muestra!$R$11:$T$15,3,FALSE)),"PRESTADOR NO PRIORIZADO",(VLOOKUP(O54,Muestra!$R$11:$T$15,3,FALSE)))))</f>
        <v/>
      </c>
      <c r="L54" s="462" t="str">
        <f>IF(COUNTIF($K$2:K54,K54)=1,IF(K54="","",MAX($L$2:L53)+1),"")</f>
        <v/>
      </c>
      <c r="M54" s="462">
        <v>53</v>
      </c>
      <c r="N54" s="453" t="str">
        <f t="shared" si="7"/>
        <v/>
      </c>
      <c r="O54" s="181" t="str">
        <f t="shared" si="8"/>
        <v/>
      </c>
      <c r="P54" s="360" t="str">
        <f t="shared" si="11"/>
        <v/>
      </c>
      <c r="Q54" s="360" t="str">
        <f t="shared" si="12"/>
        <v/>
      </c>
      <c r="R54" s="360" t="str">
        <f t="shared" si="13"/>
        <v/>
      </c>
      <c r="S54" s="360" t="str">
        <f>IFERROR((SUMIF($D$32:$D$51,$O54,$E$32:$E$51))/(SUMIF(D$32:$D$51,$O54,$I$32:$I$51)),"")</f>
        <v/>
      </c>
      <c r="T54" s="360" t="str">
        <f t="shared" si="14"/>
        <v/>
      </c>
      <c r="U54" s="360" t="str">
        <f t="shared" si="15"/>
        <v/>
      </c>
      <c r="V54" s="367" t="str">
        <f t="shared" si="9"/>
        <v/>
      </c>
    </row>
    <row r="55" spans="1:22" x14ac:dyDescent="0.25">
      <c r="A55" s="501"/>
      <c r="B55" s="66">
        <v>54</v>
      </c>
      <c r="C55" s="66">
        <f>IF(D55=0,"",MAX($C$1:C54)+1)</f>
        <v>54</v>
      </c>
      <c r="D55" s="66" t="str">
        <f>Adultez!Z$6</f>
        <v/>
      </c>
      <c r="E55" s="360">
        <f>Adultez!$Z$15</f>
        <v>0</v>
      </c>
      <c r="F55" s="462" t="str">
        <f>IF(COUNTIF($D$2:D55,D55)=1,IF(D55="","",MAX($F$2:F54)+1),"")</f>
        <v/>
      </c>
      <c r="G55" s="462">
        <v>54</v>
      </c>
      <c r="H55" s="453" t="str">
        <f t="shared" si="6"/>
        <v/>
      </c>
      <c r="I55" s="465">
        <f t="shared" si="10"/>
        <v>0</v>
      </c>
      <c r="K55" s="231" t="str">
        <f>IF(O55="","",(IF(ISERROR(VLOOKUP(O55,Muestra!$R$11:$T$15,3,FALSE)),"PRESTADOR NO PRIORIZADO",(VLOOKUP(O55,Muestra!$R$11:$T$15,3,FALSE)))))</f>
        <v/>
      </c>
      <c r="L55" s="462" t="str">
        <f>IF(COUNTIF($K$2:K55,K55)=1,IF(K55="","",MAX($L$2:L54)+1),"")</f>
        <v/>
      </c>
      <c r="M55" s="462">
        <v>54</v>
      </c>
      <c r="N55" s="453" t="str">
        <f t="shared" si="7"/>
        <v/>
      </c>
      <c r="O55" s="181" t="str">
        <f t="shared" si="8"/>
        <v/>
      </c>
      <c r="P55" s="360" t="str">
        <f t="shared" si="11"/>
        <v/>
      </c>
      <c r="Q55" s="360" t="str">
        <f t="shared" si="12"/>
        <v/>
      </c>
      <c r="R55" s="360" t="str">
        <f t="shared" si="13"/>
        <v/>
      </c>
      <c r="S55" s="360" t="str">
        <f>IFERROR((SUMIF($D$32:$D$51,$O55,$E$32:$E$51))/(SUMIF(D$32:$D$51,$O55,$I$32:$I$51)),"")</f>
        <v/>
      </c>
      <c r="T55" s="360" t="str">
        <f t="shared" si="14"/>
        <v/>
      </c>
      <c r="U55" s="360" t="str">
        <f t="shared" si="15"/>
        <v/>
      </c>
      <c r="V55" s="367" t="str">
        <f t="shared" si="9"/>
        <v/>
      </c>
    </row>
    <row r="56" spans="1:22" x14ac:dyDescent="0.25">
      <c r="A56" s="501"/>
      <c r="B56" s="66">
        <v>55</v>
      </c>
      <c r="C56" s="66">
        <f>IF(D56=0,"",MAX($C$1:C55)+1)</f>
        <v>55</v>
      </c>
      <c r="D56" s="66" t="str">
        <f>Adultez!AF$6</f>
        <v/>
      </c>
      <c r="E56" s="360">
        <f>Adultez!$AF$15</f>
        <v>0</v>
      </c>
      <c r="F56" s="462" t="str">
        <f>IF(COUNTIF($D$2:D56,D56)=1,IF(D56="","",MAX($F$2:F55)+1),"")</f>
        <v/>
      </c>
      <c r="G56" s="462">
        <v>55</v>
      </c>
      <c r="H56" s="453" t="str">
        <f t="shared" si="6"/>
        <v/>
      </c>
      <c r="I56" s="465">
        <f t="shared" si="10"/>
        <v>0</v>
      </c>
      <c r="K56" s="231" t="str">
        <f>IF(O56="","",(IF(ISERROR(VLOOKUP(O56,Muestra!$R$11:$T$15,3,FALSE)),"PRESTADOR NO PRIORIZADO",(VLOOKUP(O56,Muestra!$R$11:$T$15,3,FALSE)))))</f>
        <v/>
      </c>
      <c r="L56" s="462" t="str">
        <f>IF(COUNTIF($K$2:K56,K56)=1,IF(K56="","",MAX($L$2:L55)+1),"")</f>
        <v/>
      </c>
      <c r="M56" s="462">
        <v>55</v>
      </c>
      <c r="N56" s="453" t="str">
        <f t="shared" si="7"/>
        <v/>
      </c>
      <c r="O56" s="181" t="str">
        <f t="shared" si="8"/>
        <v/>
      </c>
      <c r="P56" s="360" t="str">
        <f t="shared" si="11"/>
        <v/>
      </c>
      <c r="Q56" s="360" t="str">
        <f t="shared" si="12"/>
        <v/>
      </c>
      <c r="R56" s="360" t="str">
        <f t="shared" si="13"/>
        <v/>
      </c>
      <c r="S56" s="360" t="str">
        <f>IFERROR((SUMIF($D$32:$D$51,$O56,$E$32:$E$51))/(SUMIF(D$32:$D$51,$O56,$I$32:$I$51)),"")</f>
        <v/>
      </c>
      <c r="T56" s="360" t="str">
        <f t="shared" si="14"/>
        <v/>
      </c>
      <c r="U56" s="360" t="str">
        <f t="shared" si="15"/>
        <v/>
      </c>
      <c r="V56" s="367" t="str">
        <f t="shared" si="9"/>
        <v/>
      </c>
    </row>
    <row r="57" spans="1:22" x14ac:dyDescent="0.25">
      <c r="A57" s="501"/>
      <c r="B57" s="66">
        <v>56</v>
      </c>
      <c r="C57" s="66">
        <f>IF(D57=0,"",MAX($C$1:C56)+1)</f>
        <v>56</v>
      </c>
      <c r="D57" s="66" t="str">
        <f>Adultez!AL$6</f>
        <v/>
      </c>
      <c r="E57" s="360">
        <f>Adultez!$AL$15</f>
        <v>0</v>
      </c>
      <c r="F57" s="462" t="str">
        <f>IF(COUNTIF($D$2:D57,D57)=1,IF(D57="","",MAX($F$2:F56)+1),"")</f>
        <v/>
      </c>
      <c r="G57" s="462">
        <v>56</v>
      </c>
      <c r="H57" s="453" t="str">
        <f t="shared" si="6"/>
        <v/>
      </c>
      <c r="I57" s="465">
        <f t="shared" si="10"/>
        <v>0</v>
      </c>
      <c r="K57" s="231" t="str">
        <f>IF(O57="","",(IF(ISERROR(VLOOKUP(O57,Muestra!$R$11:$T$15,3,FALSE)),"PRESTADOR NO PRIORIZADO",(VLOOKUP(O57,Muestra!$R$11:$T$15,3,FALSE)))))</f>
        <v/>
      </c>
      <c r="L57" s="462" t="str">
        <f>IF(COUNTIF($K$2:K57,K57)=1,IF(K57="","",MAX($L$2:L56)+1),"")</f>
        <v/>
      </c>
      <c r="M57" s="462">
        <v>56</v>
      </c>
      <c r="N57" s="453" t="str">
        <f t="shared" si="7"/>
        <v/>
      </c>
      <c r="O57" s="181" t="str">
        <f t="shared" si="8"/>
        <v/>
      </c>
      <c r="P57" s="360" t="str">
        <f t="shared" si="11"/>
        <v/>
      </c>
      <c r="Q57" s="360" t="str">
        <f t="shared" si="12"/>
        <v/>
      </c>
      <c r="R57" s="360" t="str">
        <f t="shared" si="13"/>
        <v/>
      </c>
      <c r="S57" s="360" t="str">
        <f>IFERROR((SUMIF($D$32:$D$51,$O57,$E$32:$E$51))/(SUMIF(D$32:$D$51,$O57,$I$32:$I$51)),"")</f>
        <v/>
      </c>
      <c r="T57" s="360" t="str">
        <f t="shared" si="14"/>
        <v/>
      </c>
      <c r="U57" s="360" t="str">
        <f t="shared" si="15"/>
        <v/>
      </c>
      <c r="V57" s="367" t="str">
        <f t="shared" si="9"/>
        <v/>
      </c>
    </row>
    <row r="58" spans="1:22" x14ac:dyDescent="0.25">
      <c r="A58" s="501"/>
      <c r="B58" s="66">
        <v>57</v>
      </c>
      <c r="C58" s="66">
        <f>IF(D58=0,"",MAX($C$1:C57)+1)</f>
        <v>57</v>
      </c>
      <c r="D58" s="66" t="str">
        <f>Adultez!AR$6</f>
        <v/>
      </c>
      <c r="E58" s="360">
        <f>Adultez!$AR$15</f>
        <v>0</v>
      </c>
      <c r="F58" s="462" t="str">
        <f>IF(COUNTIF($D$2:D58,D58)=1,IF(D58="","",MAX($F$2:F57)+1),"")</f>
        <v/>
      </c>
      <c r="G58" s="462">
        <v>57</v>
      </c>
      <c r="H58" s="453" t="str">
        <f t="shared" si="6"/>
        <v/>
      </c>
      <c r="I58" s="465">
        <f t="shared" si="10"/>
        <v>0</v>
      </c>
      <c r="K58" s="231" t="str">
        <f>IF(O58="","",(IF(ISERROR(VLOOKUP(O58,Muestra!$R$11:$T$15,3,FALSE)),"PRESTADOR NO PRIORIZADO",(VLOOKUP(O58,Muestra!$R$11:$T$15,3,FALSE)))))</f>
        <v/>
      </c>
      <c r="L58" s="462" t="str">
        <f>IF(COUNTIF($K$2:K58,K58)=1,IF(K58="","",MAX($L$2:L57)+1),"")</f>
        <v/>
      </c>
      <c r="M58" s="462">
        <v>57</v>
      </c>
      <c r="N58" s="453" t="str">
        <f t="shared" si="7"/>
        <v/>
      </c>
      <c r="O58" s="181" t="str">
        <f t="shared" si="8"/>
        <v/>
      </c>
      <c r="P58" s="360" t="str">
        <f t="shared" si="11"/>
        <v/>
      </c>
      <c r="Q58" s="360" t="str">
        <f t="shared" si="12"/>
        <v/>
      </c>
      <c r="R58" s="360" t="str">
        <f t="shared" si="13"/>
        <v/>
      </c>
      <c r="S58" s="360" t="str">
        <f>IFERROR((SUMIF($D$32:$D$51,$O58,$E$32:$E$51))/(SUMIF(D$32:$D$51,$O58,$I$32:$I$51)),"")</f>
        <v/>
      </c>
      <c r="T58" s="360" t="str">
        <f t="shared" si="14"/>
        <v/>
      </c>
      <c r="U58" s="360" t="str">
        <f t="shared" si="15"/>
        <v/>
      </c>
      <c r="V58" s="367" t="str">
        <f t="shared" si="9"/>
        <v/>
      </c>
    </row>
    <row r="59" spans="1:22" x14ac:dyDescent="0.25">
      <c r="A59" s="501"/>
      <c r="B59" s="66">
        <v>58</v>
      </c>
      <c r="C59" s="66">
        <f>IF(D59=0,"",MAX($C$1:C58)+1)</f>
        <v>58</v>
      </c>
      <c r="D59" s="66" t="str">
        <f>Adultez!AX$6</f>
        <v/>
      </c>
      <c r="E59" s="360">
        <f>Adultez!$AX$15</f>
        <v>0</v>
      </c>
      <c r="F59" s="462" t="str">
        <f>IF(COUNTIF($D$2:D59,D59)=1,IF(D59="","",MAX($F$2:F58)+1),"")</f>
        <v/>
      </c>
      <c r="G59" s="462">
        <v>58</v>
      </c>
      <c r="H59" s="453" t="str">
        <f t="shared" si="6"/>
        <v/>
      </c>
      <c r="I59" s="465">
        <f t="shared" si="10"/>
        <v>0</v>
      </c>
      <c r="K59" s="231" t="str">
        <f>IF(O59="","",(IF(ISERROR(VLOOKUP(O59,Muestra!$R$11:$T$15,3,FALSE)),"PRESTADOR NO PRIORIZADO",(VLOOKUP(O59,Muestra!$R$11:$T$15,3,FALSE)))))</f>
        <v/>
      </c>
      <c r="L59" s="462" t="str">
        <f>IF(COUNTIF($K$2:K59,K59)=1,IF(K59="","",MAX($L$2:L58)+1),"")</f>
        <v/>
      </c>
      <c r="M59" s="462">
        <v>58</v>
      </c>
      <c r="N59" s="453" t="str">
        <f t="shared" si="7"/>
        <v/>
      </c>
      <c r="O59" s="181" t="str">
        <f t="shared" si="8"/>
        <v/>
      </c>
      <c r="P59" s="360" t="str">
        <f t="shared" si="11"/>
        <v/>
      </c>
      <c r="Q59" s="360" t="str">
        <f t="shared" si="12"/>
        <v/>
      </c>
      <c r="R59" s="360" t="str">
        <f t="shared" si="13"/>
        <v/>
      </c>
      <c r="S59" s="360" t="str">
        <f>IFERROR((SUMIF($D$32:$D$51,$O59,$E$32:$E$51))/(SUMIF(D$32:$D$51,$O59,$I$32:$I$51)),"")</f>
        <v/>
      </c>
      <c r="T59" s="360" t="str">
        <f t="shared" si="14"/>
        <v/>
      </c>
      <c r="U59" s="360" t="str">
        <f t="shared" si="15"/>
        <v/>
      </c>
      <c r="V59" s="367" t="str">
        <f t="shared" si="9"/>
        <v/>
      </c>
    </row>
    <row r="60" spans="1:22" x14ac:dyDescent="0.25">
      <c r="A60" s="501"/>
      <c r="B60" s="66">
        <v>59</v>
      </c>
      <c r="C60" s="66">
        <f>IF(D60=0,"",MAX($C$1:C59)+1)</f>
        <v>59</v>
      </c>
      <c r="D60" s="66" t="str">
        <f>Adultez!BD$6</f>
        <v/>
      </c>
      <c r="E60" s="360">
        <f>Adultez!$BD$15</f>
        <v>0</v>
      </c>
      <c r="F60" s="462" t="str">
        <f>IF(COUNTIF($D$2:D60,D60)=1,IF(D60="","",MAX($F$2:F59)+1),"")</f>
        <v/>
      </c>
      <c r="G60" s="462">
        <v>59</v>
      </c>
      <c r="H60" s="453" t="str">
        <f t="shared" si="6"/>
        <v/>
      </c>
      <c r="I60" s="465">
        <f t="shared" si="10"/>
        <v>0</v>
      </c>
      <c r="K60" s="231" t="str">
        <f>IF(O60="","",(IF(ISERROR(VLOOKUP(O60,Muestra!$R$11:$T$15,3,FALSE)),"PRESTADOR NO PRIORIZADO",(VLOOKUP(O60,Muestra!$R$11:$T$15,3,FALSE)))))</f>
        <v/>
      </c>
      <c r="L60" s="462" t="str">
        <f>IF(COUNTIF($K$2:K60,K60)=1,IF(K60="","",MAX($L$2:L59)+1),"")</f>
        <v/>
      </c>
      <c r="M60" s="462">
        <v>59</v>
      </c>
      <c r="N60" s="453" t="str">
        <f t="shared" si="7"/>
        <v/>
      </c>
      <c r="O60" s="181" t="str">
        <f t="shared" si="8"/>
        <v/>
      </c>
      <c r="P60" s="360" t="str">
        <f t="shared" si="11"/>
        <v/>
      </c>
      <c r="Q60" s="360" t="str">
        <f t="shared" si="12"/>
        <v/>
      </c>
      <c r="R60" s="360" t="str">
        <f t="shared" si="13"/>
        <v/>
      </c>
      <c r="S60" s="360" t="str">
        <f>IFERROR((SUMIF($D$32:$D$51,$O60,$E$32:$E$51))/(SUMIF(D$32:$D$51,$O60,$I$32:$I$51)),"")</f>
        <v/>
      </c>
      <c r="T60" s="360" t="str">
        <f t="shared" si="14"/>
        <v/>
      </c>
      <c r="U60" s="360" t="str">
        <f t="shared" si="15"/>
        <v/>
      </c>
      <c r="V60" s="367" t="str">
        <f t="shared" si="9"/>
        <v/>
      </c>
    </row>
    <row r="61" spans="1:22" x14ac:dyDescent="0.25">
      <c r="A61" s="501"/>
      <c r="B61" s="66">
        <v>60</v>
      </c>
      <c r="C61" s="66">
        <f>IF(D61=0,"",MAX($C$1:C60)+1)</f>
        <v>60</v>
      </c>
      <c r="D61" s="66" t="str">
        <f>Adultez!BJ$6</f>
        <v/>
      </c>
      <c r="E61" s="360">
        <f>Adultez!$BJ$15</f>
        <v>0</v>
      </c>
      <c r="F61" s="462" t="str">
        <f>IF(COUNTIF($D$2:D61,D61)=1,IF(D61="","",MAX($F$2:F60)+1),"")</f>
        <v/>
      </c>
      <c r="G61" s="462">
        <v>60</v>
      </c>
      <c r="H61" s="453" t="str">
        <f t="shared" si="6"/>
        <v/>
      </c>
      <c r="I61" s="465">
        <f t="shared" si="10"/>
        <v>0</v>
      </c>
      <c r="K61" s="231" t="str">
        <f>IF(O61="","",(IF(ISERROR(VLOOKUP(O61,Muestra!$R$11:$T$15,3,FALSE)),"PRESTADOR NO PRIORIZADO",(VLOOKUP(O61,Muestra!$R$11:$T$15,3,FALSE)))))</f>
        <v/>
      </c>
      <c r="L61" s="462" t="str">
        <f>IF(COUNTIF($K$2:K61,K61)=1,IF(K61="","",MAX($L$2:L60)+1),"")</f>
        <v/>
      </c>
      <c r="M61" s="462">
        <v>60</v>
      </c>
      <c r="N61" s="453" t="str">
        <f t="shared" si="7"/>
        <v/>
      </c>
      <c r="O61" s="181" t="str">
        <f t="shared" si="8"/>
        <v/>
      </c>
      <c r="P61" s="360" t="str">
        <f t="shared" si="11"/>
        <v/>
      </c>
      <c r="Q61" s="360" t="str">
        <f t="shared" si="12"/>
        <v/>
      </c>
      <c r="R61" s="360" t="str">
        <f t="shared" si="13"/>
        <v/>
      </c>
      <c r="S61" s="360" t="str">
        <f>IFERROR((SUMIF($D$32:$D$51,$O61,$E$32:$E$51))/(SUMIF(D$32:$D$51,$O61,$I$32:$I$51)),"")</f>
        <v/>
      </c>
      <c r="T61" s="360" t="str">
        <f t="shared" si="14"/>
        <v/>
      </c>
      <c r="U61" s="360" t="str">
        <f t="shared" si="15"/>
        <v/>
      </c>
      <c r="V61" s="367" t="str">
        <f t="shared" si="9"/>
        <v/>
      </c>
    </row>
    <row r="62" spans="1:22" x14ac:dyDescent="0.25">
      <c r="A62" s="501"/>
      <c r="B62" s="66">
        <v>61</v>
      </c>
      <c r="C62" s="66">
        <f>IF(D62=0,"",MAX($C$1:C61)+1)</f>
        <v>61</v>
      </c>
      <c r="D62" s="66" t="str">
        <f>Adultez!BP$6</f>
        <v/>
      </c>
      <c r="E62" s="360">
        <f>Adultez!$BP$15</f>
        <v>0</v>
      </c>
      <c r="F62" s="462" t="str">
        <f>IF(COUNTIF($D$2:D62,D62)=1,IF(D62="","",MAX($F$2:F61)+1),"")</f>
        <v/>
      </c>
      <c r="G62" s="462">
        <v>61</v>
      </c>
      <c r="H62" s="453" t="str">
        <f t="shared" si="6"/>
        <v/>
      </c>
      <c r="I62" s="465">
        <f t="shared" si="10"/>
        <v>0</v>
      </c>
      <c r="K62" s="231" t="str">
        <f>IF(O62="","",(IF(ISERROR(VLOOKUP(O62,Muestra!$R$11:$T$15,3,FALSE)),"PRESTADOR NO PRIORIZADO",(VLOOKUP(O62,Muestra!$R$11:$T$15,3,FALSE)))))</f>
        <v/>
      </c>
      <c r="L62" s="462" t="str">
        <f>IF(COUNTIF($K$2:K62,K62)=1,IF(K62="","",MAX($L$2:L61)+1),"")</f>
        <v/>
      </c>
      <c r="M62" s="462">
        <v>61</v>
      </c>
      <c r="N62" s="453" t="str">
        <f t="shared" si="7"/>
        <v/>
      </c>
      <c r="O62" s="181" t="str">
        <f t="shared" si="8"/>
        <v/>
      </c>
      <c r="P62" s="360" t="str">
        <f t="shared" si="11"/>
        <v/>
      </c>
      <c r="Q62" s="360" t="str">
        <f t="shared" si="12"/>
        <v/>
      </c>
      <c r="R62" s="360" t="str">
        <f t="shared" si="13"/>
        <v/>
      </c>
      <c r="S62" s="360" t="str">
        <f>IFERROR((SUMIF($D$32:$D$51,$O62,$E$32:$E$51))/(SUMIF(D$32:$D$51,$O62,$I$32:$I$51)),"")</f>
        <v/>
      </c>
      <c r="T62" s="360" t="str">
        <f t="shared" si="14"/>
        <v/>
      </c>
      <c r="U62" s="360" t="str">
        <f t="shared" si="15"/>
        <v/>
      </c>
      <c r="V62" s="367" t="str">
        <f t="shared" si="9"/>
        <v/>
      </c>
    </row>
    <row r="63" spans="1:22" x14ac:dyDescent="0.25">
      <c r="A63" s="501"/>
      <c r="B63" s="66">
        <v>62</v>
      </c>
      <c r="C63" s="66">
        <f>IF(D63=0,"",MAX($C$1:C62)+1)</f>
        <v>62</v>
      </c>
      <c r="D63" s="66" t="str">
        <f>Adultez!BV$6</f>
        <v/>
      </c>
      <c r="E63" s="360">
        <f>Adultez!$BV$15</f>
        <v>0</v>
      </c>
      <c r="F63" s="462" t="str">
        <f>IF(COUNTIF($D$2:D63,D63)=1,IF(D63="","",MAX($F$2:F62)+1),"")</f>
        <v/>
      </c>
      <c r="G63" s="462">
        <v>62</v>
      </c>
      <c r="H63" s="453" t="str">
        <f t="shared" si="6"/>
        <v/>
      </c>
      <c r="I63" s="465">
        <f t="shared" si="10"/>
        <v>0</v>
      </c>
      <c r="K63" s="231" t="str">
        <f>IF(O63="","",(IF(ISERROR(VLOOKUP(O63,Muestra!$R$11:$T$15,3,FALSE)),"PRESTADOR NO PRIORIZADO",(VLOOKUP(O63,Muestra!$R$11:$T$15,3,FALSE)))))</f>
        <v/>
      </c>
      <c r="L63" s="462" t="str">
        <f>IF(COUNTIF($K$2:K63,K63)=1,IF(K63="","",MAX($L$2:L62)+1),"")</f>
        <v/>
      </c>
      <c r="M63" s="462">
        <v>62</v>
      </c>
      <c r="N63" s="453" t="str">
        <f t="shared" si="7"/>
        <v/>
      </c>
      <c r="O63" s="181" t="str">
        <f t="shared" si="8"/>
        <v/>
      </c>
      <c r="P63" s="360" t="str">
        <f t="shared" si="11"/>
        <v/>
      </c>
      <c r="Q63" s="360" t="str">
        <f t="shared" si="12"/>
        <v/>
      </c>
      <c r="R63" s="360" t="str">
        <f t="shared" si="13"/>
        <v/>
      </c>
      <c r="S63" s="360" t="str">
        <f>IFERROR((SUMIF($D$32:$D$51,$O63,$E$32:$E$51))/(SUMIF(D$32:$D$51,$O63,$I$32:$I$51)),"")</f>
        <v/>
      </c>
      <c r="T63" s="360" t="str">
        <f t="shared" si="14"/>
        <v/>
      </c>
      <c r="U63" s="360" t="str">
        <f t="shared" si="15"/>
        <v/>
      </c>
      <c r="V63" s="367" t="str">
        <f t="shared" si="9"/>
        <v/>
      </c>
    </row>
    <row r="64" spans="1:22" x14ac:dyDescent="0.25">
      <c r="A64" s="501"/>
      <c r="B64" s="66">
        <v>63</v>
      </c>
      <c r="C64" s="66">
        <f>IF(D64=0,"",MAX($C$1:C63)+1)</f>
        <v>63</v>
      </c>
      <c r="D64" s="66" t="str">
        <f>Adultez!CB$6</f>
        <v/>
      </c>
      <c r="E64" s="360">
        <f>Adultez!$CB$15</f>
        <v>0</v>
      </c>
      <c r="F64" s="462" t="str">
        <f>IF(COUNTIF($D$2:D64,D64)=1,IF(D64="","",MAX($F$2:F63)+1),"")</f>
        <v/>
      </c>
      <c r="G64" s="462">
        <v>63</v>
      </c>
      <c r="H64" s="453" t="str">
        <f t="shared" si="6"/>
        <v/>
      </c>
      <c r="I64" s="465">
        <f t="shared" si="10"/>
        <v>0</v>
      </c>
      <c r="K64" s="231" t="str">
        <f>IF(O64="","",(IF(ISERROR(VLOOKUP(O64,Muestra!$R$11:$T$15,3,FALSE)),"PRESTADOR NO PRIORIZADO",(VLOOKUP(O64,Muestra!$R$11:$T$15,3,FALSE)))))</f>
        <v/>
      </c>
      <c r="L64" s="462" t="str">
        <f>IF(COUNTIF($K$2:K64,K64)=1,IF(K64="","",MAX($L$2:L63)+1),"")</f>
        <v/>
      </c>
      <c r="M64" s="462">
        <v>63</v>
      </c>
      <c r="N64" s="453" t="str">
        <f t="shared" si="7"/>
        <v/>
      </c>
      <c r="O64" s="181" t="str">
        <f t="shared" si="8"/>
        <v/>
      </c>
      <c r="P64" s="360" t="str">
        <f t="shared" si="11"/>
        <v/>
      </c>
      <c r="Q64" s="360" t="str">
        <f t="shared" si="12"/>
        <v/>
      </c>
      <c r="R64" s="360" t="str">
        <f t="shared" si="13"/>
        <v/>
      </c>
      <c r="S64" s="360" t="str">
        <f>IFERROR((SUMIF($D$32:$D$51,$O64,$E$32:$E$51))/(SUMIF(D$32:$D$51,$O64,$I$32:$I$51)),"")</f>
        <v/>
      </c>
      <c r="T64" s="360" t="str">
        <f t="shared" si="14"/>
        <v/>
      </c>
      <c r="U64" s="360" t="str">
        <f t="shared" si="15"/>
        <v/>
      </c>
      <c r="V64" s="367" t="str">
        <f t="shared" si="9"/>
        <v/>
      </c>
    </row>
    <row r="65" spans="1:22" x14ac:dyDescent="0.25">
      <c r="A65" s="501"/>
      <c r="B65" s="66">
        <v>64</v>
      </c>
      <c r="C65" s="66">
        <f>IF(D65=0,"",MAX($C$1:C64)+1)</f>
        <v>64</v>
      </c>
      <c r="D65" s="66" t="str">
        <f>Adultez!CH$6</f>
        <v/>
      </c>
      <c r="E65" s="360">
        <f>Adultez!$CH$15</f>
        <v>0</v>
      </c>
      <c r="F65" s="462" t="str">
        <f>IF(COUNTIF($D$2:D65,D65)=1,IF(D65="","",MAX($F$2:F64)+1),"")</f>
        <v/>
      </c>
      <c r="G65" s="462">
        <v>64</v>
      </c>
      <c r="H65" s="453" t="str">
        <f t="shared" si="6"/>
        <v/>
      </c>
      <c r="I65" s="465">
        <f t="shared" si="10"/>
        <v>0</v>
      </c>
      <c r="K65" s="231" t="str">
        <f>IF(O65="","",(IF(ISERROR(VLOOKUP(O65,Muestra!$R$11:$T$15,3,FALSE)),"PRESTADOR NO PRIORIZADO",(VLOOKUP(O65,Muestra!$R$11:$T$15,3,FALSE)))))</f>
        <v/>
      </c>
      <c r="L65" s="462" t="str">
        <f>IF(COUNTIF($K$2:K65,K65)=1,IF(K65="","",MAX($L$2:L64)+1),"")</f>
        <v/>
      </c>
      <c r="M65" s="462">
        <v>64</v>
      </c>
      <c r="N65" s="453" t="str">
        <f t="shared" si="7"/>
        <v/>
      </c>
      <c r="O65" s="181" t="str">
        <f t="shared" si="8"/>
        <v/>
      </c>
      <c r="P65" s="360" t="str">
        <f t="shared" si="11"/>
        <v/>
      </c>
      <c r="Q65" s="360" t="str">
        <f t="shared" si="12"/>
        <v/>
      </c>
      <c r="R65" s="360" t="str">
        <f t="shared" si="13"/>
        <v/>
      </c>
      <c r="S65" s="360" t="str">
        <f>IFERROR((SUMIF($D$32:$D$51,$O65,$E$32:$E$51))/(SUMIF(D$32:$D$51,$O65,$I$32:$I$51)),"")</f>
        <v/>
      </c>
      <c r="T65" s="360" t="str">
        <f t="shared" si="14"/>
        <v/>
      </c>
      <c r="U65" s="360" t="str">
        <f t="shared" si="15"/>
        <v/>
      </c>
      <c r="V65" s="367" t="str">
        <f t="shared" si="9"/>
        <v/>
      </c>
    </row>
    <row r="66" spans="1:22" x14ac:dyDescent="0.25">
      <c r="A66" s="501"/>
      <c r="B66" s="66">
        <v>65</v>
      </c>
      <c r="C66" s="66">
        <f>IF(D66=0,"",MAX($C$1:C65)+1)</f>
        <v>65</v>
      </c>
      <c r="D66" s="66" t="str">
        <f>Adultez!CN$6</f>
        <v/>
      </c>
      <c r="E66" s="360">
        <f>Adultez!$CN$15</f>
        <v>0</v>
      </c>
      <c r="F66" s="462" t="str">
        <f>IF(COUNTIF($D$2:D66,D66)=1,IF(D66="","",MAX($F$2:F65)+1),"")</f>
        <v/>
      </c>
      <c r="G66" s="462">
        <v>65</v>
      </c>
      <c r="H66" s="453" t="str">
        <f t="shared" si="6"/>
        <v/>
      </c>
      <c r="I66" s="465">
        <f t="shared" ref="I66:I97" si="16">IF(E66&gt;0,1,0)</f>
        <v>0</v>
      </c>
      <c r="K66" s="231" t="str">
        <f>IF(O66="","",(IF(ISERROR(VLOOKUP(O66,Muestra!$R$11:$T$15,3,FALSE)),"PRESTADOR NO PRIORIZADO",(VLOOKUP(O66,Muestra!$R$11:$T$15,3,FALSE)))))</f>
        <v/>
      </c>
      <c r="L66" s="462" t="str">
        <f>IF(COUNTIF($K$2:K66,K66)=1,IF(K66="","",MAX($L$2:L65)+1),"")</f>
        <v/>
      </c>
      <c r="M66" s="462">
        <v>65</v>
      </c>
      <c r="N66" s="453" t="str">
        <f t="shared" si="7"/>
        <v/>
      </c>
      <c r="O66" s="181" t="str">
        <f t="shared" si="8"/>
        <v/>
      </c>
      <c r="P66" s="360" t="str">
        <f t="shared" ref="P66:P97" si="17">IFERROR((SUMIF($D$2:$D$11,$O66,$E$2:$E$11))/((SUMIF($D$2:$D$11,$O66,$I$2:$I$11))),"")</f>
        <v/>
      </c>
      <c r="Q66" s="360" t="str">
        <f t="shared" ref="Q66:Q97" si="18">IFERROR((SUMIF($D$12:$D$21,$O66,$E$12:$E$21))/((SUMIF($D$12:$D$21,$O66,$I$12:$I$21))),"")</f>
        <v/>
      </c>
      <c r="R66" s="360" t="str">
        <f t="shared" ref="R66:R97" si="19">IFERROR((SUMIF($D$22:$D$31,$O66,$E$22:$E$31))/((SUMIF($D$22:$D$31,$O66,$I$22:$I$31))),"")</f>
        <v/>
      </c>
      <c r="S66" s="360" t="str">
        <f>IFERROR((SUMIF($D$32:$D$51,$O66,$E$32:$E$51))/(SUMIF(D$32:$D$51,$O66,$I$32:$I$51)),"")</f>
        <v/>
      </c>
      <c r="T66" s="360" t="str">
        <f t="shared" ref="T66:T97" si="20">IFERROR((SUMIF($D$52:$D$96,$O66,$E$52:$E$96))/((SUMIF($D$52:$D$96,$O66,$I$52:$I$96))),"")</f>
        <v/>
      </c>
      <c r="U66" s="360" t="str">
        <f t="shared" ref="U66:U97" si="21">IFERROR((SUMIF($D$97:$D$116,$O66,$E$97:$E$116))/((SUMIF($D$97:$D$116,$O66,$I$97:$I$116))),"")</f>
        <v/>
      </c>
      <c r="V66" s="367" t="str">
        <f t="shared" si="9"/>
        <v/>
      </c>
    </row>
    <row r="67" spans="1:22" x14ac:dyDescent="0.25">
      <c r="A67" s="501"/>
      <c r="B67" s="66">
        <v>66</v>
      </c>
      <c r="C67" s="66">
        <f>IF(D67=0,"",MAX($C$1:C66)+1)</f>
        <v>66</v>
      </c>
      <c r="D67" s="66" t="str">
        <f>Adultez!CT$6</f>
        <v/>
      </c>
      <c r="E67" s="360">
        <f>Adultez!$CT$15</f>
        <v>0</v>
      </c>
      <c r="F67" s="462" t="str">
        <f>IF(COUNTIF($D$2:D67,D67)=1,IF(D67="","",MAX($F$2:F66)+1),"")</f>
        <v/>
      </c>
      <c r="G67" s="462">
        <v>66</v>
      </c>
      <c r="H67" s="453" t="str">
        <f t="shared" ref="H67:H116" si="22">IFERROR(INDEX($D$2:$D$116,MATCH(G67,$F$2:$F$116,0)),"")</f>
        <v/>
      </c>
      <c r="I67" s="465">
        <f t="shared" si="16"/>
        <v>0</v>
      </c>
      <c r="K67" s="231" t="str">
        <f>IF(O67="","",(IF(ISERROR(VLOOKUP(O67,Muestra!$R$11:$T$15,3,FALSE)),"PRESTADOR NO PRIORIZADO",(VLOOKUP(O67,Muestra!$R$11:$T$15,3,FALSE)))))</f>
        <v/>
      </c>
      <c r="L67" s="462" t="str">
        <f>IF(COUNTIF($K$2:K67,K67)=1,IF(K67="","",MAX($L$2:L66)+1),"")</f>
        <v/>
      </c>
      <c r="M67" s="462">
        <v>66</v>
      </c>
      <c r="N67" s="453" t="str">
        <f t="shared" ref="N67:N116" si="23">IFERROR(INDEX($K$2:$K$116,MATCH(M67,$L$2:$L$116,0)),"")</f>
        <v/>
      </c>
      <c r="O67" s="181" t="str">
        <f t="shared" ref="O67:O116" si="24">IF(H67="","",H67)</f>
        <v/>
      </c>
      <c r="P67" s="360" t="str">
        <f t="shared" si="17"/>
        <v/>
      </c>
      <c r="Q67" s="360" t="str">
        <f t="shared" si="18"/>
        <v/>
      </c>
      <c r="R67" s="360" t="str">
        <f t="shared" si="19"/>
        <v/>
      </c>
      <c r="S67" s="360" t="str">
        <f>IFERROR((SUMIF($D$32:$D$51,$O67,$E$32:$E$51))/(SUMIF(D$32:$D$51,$O67,$I$32:$I$51)),"")</f>
        <v/>
      </c>
      <c r="T67" s="360" t="str">
        <f t="shared" si="20"/>
        <v/>
      </c>
      <c r="U67" s="360" t="str">
        <f t="shared" si="21"/>
        <v/>
      </c>
      <c r="V67" s="367" t="str">
        <f t="shared" ref="V67:V116" si="25">IFERROR((SUM(P67:U67))/(COUNTIF(P67:U67,"&gt;0")),"")</f>
        <v/>
      </c>
    </row>
    <row r="68" spans="1:22" x14ac:dyDescent="0.25">
      <c r="A68" s="501"/>
      <c r="B68" s="66">
        <v>67</v>
      </c>
      <c r="C68" s="66">
        <f>IF(D68=0,"",MAX($C$1:C67)+1)</f>
        <v>67</v>
      </c>
      <c r="D68" s="66" t="str">
        <f>Adultez!CZ$6</f>
        <v/>
      </c>
      <c r="E68" s="360">
        <f>Adultez!$CZ$15</f>
        <v>0</v>
      </c>
      <c r="F68" s="462" t="str">
        <f>IF(COUNTIF($D$2:D68,D68)=1,IF(D68="","",MAX($F$2:F67)+1),"")</f>
        <v/>
      </c>
      <c r="G68" s="462">
        <v>67</v>
      </c>
      <c r="H68" s="453" t="str">
        <f t="shared" si="22"/>
        <v/>
      </c>
      <c r="I68" s="465">
        <f t="shared" si="16"/>
        <v>0</v>
      </c>
      <c r="K68" s="231" t="str">
        <f>IF(O68="","",(IF(ISERROR(VLOOKUP(O68,Muestra!$R$11:$T$15,3,FALSE)),"PRESTADOR NO PRIORIZADO",(VLOOKUP(O68,Muestra!$R$11:$T$15,3,FALSE)))))</f>
        <v/>
      </c>
      <c r="L68" s="462" t="str">
        <f>IF(COUNTIF($K$2:K68,K68)=1,IF(K68="","",MAX($L$2:L67)+1),"")</f>
        <v/>
      </c>
      <c r="M68" s="462">
        <v>67</v>
      </c>
      <c r="N68" s="453" t="str">
        <f t="shared" si="23"/>
        <v/>
      </c>
      <c r="O68" s="181" t="str">
        <f t="shared" si="24"/>
        <v/>
      </c>
      <c r="P68" s="360" t="str">
        <f t="shared" si="17"/>
        <v/>
      </c>
      <c r="Q68" s="360" t="str">
        <f t="shared" si="18"/>
        <v/>
      </c>
      <c r="R68" s="360" t="str">
        <f t="shared" si="19"/>
        <v/>
      </c>
      <c r="S68" s="360" t="str">
        <f>IFERROR((SUMIF($D$32:$D$51,$O68,$E$32:$E$51))/(SUMIF(D$32:$D$51,$O68,$I$32:$I$51)),"")</f>
        <v/>
      </c>
      <c r="T68" s="360" t="str">
        <f t="shared" si="20"/>
        <v/>
      </c>
      <c r="U68" s="360" t="str">
        <f t="shared" si="21"/>
        <v/>
      </c>
      <c r="V68" s="367" t="str">
        <f t="shared" si="25"/>
        <v/>
      </c>
    </row>
    <row r="69" spans="1:22" x14ac:dyDescent="0.25">
      <c r="A69" s="501"/>
      <c r="B69" s="66">
        <v>68</v>
      </c>
      <c r="C69" s="66">
        <f>IF(D69=0,"",MAX($C$1:C68)+1)</f>
        <v>68</v>
      </c>
      <c r="D69" s="66" t="str">
        <f>Adultez!DF$6</f>
        <v/>
      </c>
      <c r="E69" s="360">
        <f>Adultez!$DF$15</f>
        <v>0</v>
      </c>
      <c r="F69" s="462" t="str">
        <f>IF(COUNTIF($D$2:D69,D69)=1,IF(D69="","",MAX($F$2:F68)+1),"")</f>
        <v/>
      </c>
      <c r="G69" s="462">
        <v>68</v>
      </c>
      <c r="H69" s="453" t="str">
        <f t="shared" si="22"/>
        <v/>
      </c>
      <c r="I69" s="465">
        <f t="shared" si="16"/>
        <v>0</v>
      </c>
      <c r="K69" s="231" t="str">
        <f>IF(O69="","",(IF(ISERROR(VLOOKUP(O69,Muestra!$R$11:$T$15,3,FALSE)),"PRESTADOR NO PRIORIZADO",(VLOOKUP(O69,Muestra!$R$11:$T$15,3,FALSE)))))</f>
        <v/>
      </c>
      <c r="L69" s="462" t="str">
        <f>IF(COUNTIF($K$2:K69,K69)=1,IF(K69="","",MAX($L$2:L68)+1),"")</f>
        <v/>
      </c>
      <c r="M69" s="462">
        <v>68</v>
      </c>
      <c r="N69" s="453" t="str">
        <f t="shared" si="23"/>
        <v/>
      </c>
      <c r="O69" s="181" t="str">
        <f t="shared" si="24"/>
        <v/>
      </c>
      <c r="P69" s="360" t="str">
        <f t="shared" si="17"/>
        <v/>
      </c>
      <c r="Q69" s="360" t="str">
        <f t="shared" si="18"/>
        <v/>
      </c>
      <c r="R69" s="360" t="str">
        <f t="shared" si="19"/>
        <v/>
      </c>
      <c r="S69" s="360" t="str">
        <f>IFERROR((SUMIF($D$32:$D$51,$O69,$E$32:$E$51))/(SUMIF(D$32:$D$51,$O69,$I$32:$I$51)),"")</f>
        <v/>
      </c>
      <c r="T69" s="360" t="str">
        <f t="shared" si="20"/>
        <v/>
      </c>
      <c r="U69" s="360" t="str">
        <f t="shared" si="21"/>
        <v/>
      </c>
      <c r="V69" s="367" t="str">
        <f t="shared" si="25"/>
        <v/>
      </c>
    </row>
    <row r="70" spans="1:22" x14ac:dyDescent="0.25">
      <c r="A70" s="501"/>
      <c r="B70" s="66">
        <v>69</v>
      </c>
      <c r="C70" s="66">
        <f>IF(D70=0,"",MAX($C$1:C69)+1)</f>
        <v>69</v>
      </c>
      <c r="D70" s="66" t="str">
        <f>Adultez!DL$6</f>
        <v/>
      </c>
      <c r="E70" s="360">
        <f>Adultez!$DL$15</f>
        <v>0</v>
      </c>
      <c r="F70" s="462" t="str">
        <f>IF(COUNTIF($D$2:D70,D70)=1,IF(D70="","",MAX($F$2:F69)+1),"")</f>
        <v/>
      </c>
      <c r="G70" s="462">
        <v>69</v>
      </c>
      <c r="H70" s="453" t="str">
        <f t="shared" si="22"/>
        <v/>
      </c>
      <c r="I70" s="465">
        <f t="shared" si="16"/>
        <v>0</v>
      </c>
      <c r="K70" s="231" t="str">
        <f>IF(O70="","",(IF(ISERROR(VLOOKUP(O70,Muestra!$R$11:$T$15,3,FALSE)),"PRESTADOR NO PRIORIZADO",(VLOOKUP(O70,Muestra!$R$11:$T$15,3,FALSE)))))</f>
        <v/>
      </c>
      <c r="L70" s="462" t="str">
        <f>IF(COUNTIF($K$2:K70,K70)=1,IF(K70="","",MAX($L$2:L69)+1),"")</f>
        <v/>
      </c>
      <c r="M70" s="462">
        <v>69</v>
      </c>
      <c r="N70" s="453" t="str">
        <f t="shared" si="23"/>
        <v/>
      </c>
      <c r="O70" s="181" t="str">
        <f t="shared" si="24"/>
        <v/>
      </c>
      <c r="P70" s="360" t="str">
        <f t="shared" si="17"/>
        <v/>
      </c>
      <c r="Q70" s="360" t="str">
        <f t="shared" si="18"/>
        <v/>
      </c>
      <c r="R70" s="360" t="str">
        <f t="shared" si="19"/>
        <v/>
      </c>
      <c r="S70" s="360" t="str">
        <f>IFERROR((SUMIF($D$32:$D$51,$O70,$E$32:$E$51))/(SUMIF(D$32:$D$51,$O70,$I$32:$I$51)),"")</f>
        <v/>
      </c>
      <c r="T70" s="360" t="str">
        <f t="shared" si="20"/>
        <v/>
      </c>
      <c r="U70" s="360" t="str">
        <f t="shared" si="21"/>
        <v/>
      </c>
      <c r="V70" s="367" t="str">
        <f t="shared" si="25"/>
        <v/>
      </c>
    </row>
    <row r="71" spans="1:22" x14ac:dyDescent="0.25">
      <c r="A71" s="501"/>
      <c r="B71" s="66">
        <v>70</v>
      </c>
      <c r="C71" s="66">
        <f>IF(D71=0,"",MAX($C$1:C70)+1)</f>
        <v>70</v>
      </c>
      <c r="D71" s="66" t="str">
        <f>Adultez!DR$6</f>
        <v/>
      </c>
      <c r="E71" s="360">
        <f>Adultez!$DR$15</f>
        <v>0</v>
      </c>
      <c r="F71" s="462" t="str">
        <f>IF(COUNTIF($D$2:D71,D71)=1,IF(D71="","",MAX($F$2:F70)+1),"")</f>
        <v/>
      </c>
      <c r="G71" s="462">
        <v>70</v>
      </c>
      <c r="H71" s="453" t="str">
        <f t="shared" si="22"/>
        <v/>
      </c>
      <c r="I71" s="465">
        <f t="shared" si="16"/>
        <v>0</v>
      </c>
      <c r="K71" s="231" t="str">
        <f>IF(O71="","",(IF(ISERROR(VLOOKUP(O71,Muestra!$R$11:$T$15,3,FALSE)),"PRESTADOR NO PRIORIZADO",(VLOOKUP(O71,Muestra!$R$11:$T$15,3,FALSE)))))</f>
        <v/>
      </c>
      <c r="L71" s="462" t="str">
        <f>IF(COUNTIF($K$2:K71,K71)=1,IF(K71="","",MAX($L$2:L70)+1),"")</f>
        <v/>
      </c>
      <c r="M71" s="462">
        <v>70</v>
      </c>
      <c r="N71" s="453" t="str">
        <f t="shared" si="23"/>
        <v/>
      </c>
      <c r="O71" s="181" t="str">
        <f t="shared" si="24"/>
        <v/>
      </c>
      <c r="P71" s="360" t="str">
        <f t="shared" si="17"/>
        <v/>
      </c>
      <c r="Q71" s="360" t="str">
        <f t="shared" si="18"/>
        <v/>
      </c>
      <c r="R71" s="360" t="str">
        <f t="shared" si="19"/>
        <v/>
      </c>
      <c r="S71" s="360" t="str">
        <f>IFERROR((SUMIF($D$32:$D$51,$O71,$E$32:$E$51))/(SUMIF(D$32:$D$51,$O71,$I$32:$I$51)),"")</f>
        <v/>
      </c>
      <c r="T71" s="360" t="str">
        <f t="shared" si="20"/>
        <v/>
      </c>
      <c r="U71" s="360" t="str">
        <f t="shared" si="21"/>
        <v/>
      </c>
      <c r="V71" s="367" t="str">
        <f t="shared" si="25"/>
        <v/>
      </c>
    </row>
    <row r="72" spans="1:22" x14ac:dyDescent="0.25">
      <c r="A72" s="501"/>
      <c r="B72" s="66">
        <v>71</v>
      </c>
      <c r="C72" s="66">
        <f>IF(D72=0,"",MAX($C$1:C71)+1)</f>
        <v>71</v>
      </c>
      <c r="D72" s="66" t="str">
        <f>Adultez!$DX$6</f>
        <v/>
      </c>
      <c r="E72" s="360">
        <f>Adultez!$DX$15</f>
        <v>0</v>
      </c>
      <c r="F72" s="462" t="str">
        <f>IF(COUNTIF($D$2:D72,D72)=1,IF(D72="","",MAX($F$2:F71)+1),"")</f>
        <v/>
      </c>
      <c r="G72" s="462">
        <v>71</v>
      </c>
      <c r="H72" s="453" t="str">
        <f t="shared" si="22"/>
        <v/>
      </c>
      <c r="I72" s="465">
        <f t="shared" si="16"/>
        <v>0</v>
      </c>
      <c r="K72" s="231" t="str">
        <f>IF(O72="","",(IF(ISERROR(VLOOKUP(O72,Muestra!$R$11:$T$15,3,FALSE)),"PRESTADOR NO PRIORIZADO",(VLOOKUP(O72,Muestra!$R$11:$T$15,3,FALSE)))))</f>
        <v/>
      </c>
      <c r="L72" s="462" t="str">
        <f>IF(COUNTIF($K$2:K72,K72)=1,IF(K72="","",MAX($L$2:L71)+1),"")</f>
        <v/>
      </c>
      <c r="M72" s="462">
        <v>71</v>
      </c>
      <c r="N72" s="453" t="str">
        <f t="shared" si="23"/>
        <v/>
      </c>
      <c r="O72" s="181" t="str">
        <f t="shared" si="24"/>
        <v/>
      </c>
      <c r="P72" s="360" t="str">
        <f t="shared" si="17"/>
        <v/>
      </c>
      <c r="Q72" s="360" t="str">
        <f t="shared" si="18"/>
        <v/>
      </c>
      <c r="R72" s="360" t="str">
        <f t="shared" si="19"/>
        <v/>
      </c>
      <c r="S72" s="360" t="str">
        <f>IFERROR((SUMIF($D$32:$D$51,$O72,$E$32:$E$51))/(SUMIF(D$32:$D$51,$O72,$I$32:$I$51)),"")</f>
        <v/>
      </c>
      <c r="T72" s="360" t="str">
        <f t="shared" si="20"/>
        <v/>
      </c>
      <c r="U72" s="360" t="str">
        <f t="shared" si="21"/>
        <v/>
      </c>
      <c r="V72" s="367" t="str">
        <f t="shared" si="25"/>
        <v/>
      </c>
    </row>
    <row r="73" spans="1:22" x14ac:dyDescent="0.25">
      <c r="A73" s="501"/>
      <c r="B73" s="66">
        <v>72</v>
      </c>
      <c r="C73" s="66">
        <f>IF(D73=0,"",MAX($C$1:C72)+1)</f>
        <v>72</v>
      </c>
      <c r="D73" s="66" t="str">
        <f>Adultez!$ED$6</f>
        <v/>
      </c>
      <c r="E73" s="360">
        <f>Adultez!$ED$15</f>
        <v>0</v>
      </c>
      <c r="F73" s="462" t="str">
        <f>IF(COUNTIF($D$2:D73,D73)=1,IF(D73="","",MAX($F$2:F72)+1),"")</f>
        <v/>
      </c>
      <c r="G73" s="462">
        <v>72</v>
      </c>
      <c r="H73" s="453" t="str">
        <f t="shared" si="22"/>
        <v/>
      </c>
      <c r="I73" s="465">
        <f t="shared" si="16"/>
        <v>0</v>
      </c>
      <c r="K73" s="231" t="str">
        <f>IF(O73="","",(IF(ISERROR(VLOOKUP(O73,Muestra!$R$11:$T$15,3,FALSE)),"PRESTADOR NO PRIORIZADO",(VLOOKUP(O73,Muestra!$R$11:$T$15,3,FALSE)))))</f>
        <v/>
      </c>
      <c r="L73" s="462" t="str">
        <f>IF(COUNTIF($K$2:K73,K73)=1,IF(K73="","",MAX($L$2:L72)+1),"")</f>
        <v/>
      </c>
      <c r="M73" s="462">
        <v>72</v>
      </c>
      <c r="N73" s="453" t="str">
        <f t="shared" si="23"/>
        <v/>
      </c>
      <c r="O73" s="181" t="str">
        <f t="shared" si="24"/>
        <v/>
      </c>
      <c r="P73" s="360" t="str">
        <f t="shared" si="17"/>
        <v/>
      </c>
      <c r="Q73" s="360" t="str">
        <f t="shared" si="18"/>
        <v/>
      </c>
      <c r="R73" s="360" t="str">
        <f t="shared" si="19"/>
        <v/>
      </c>
      <c r="S73" s="360" t="str">
        <f>IFERROR((SUMIF($D$32:$D$51,$O73,$E$32:$E$51))/(SUMIF(D$32:$D$51,$O73,$I$32:$I$51)),"")</f>
        <v/>
      </c>
      <c r="T73" s="360" t="str">
        <f t="shared" si="20"/>
        <v/>
      </c>
      <c r="U73" s="360" t="str">
        <f t="shared" si="21"/>
        <v/>
      </c>
      <c r="V73" s="367" t="str">
        <f t="shared" si="25"/>
        <v/>
      </c>
    </row>
    <row r="74" spans="1:22" x14ac:dyDescent="0.25">
      <c r="A74" s="501"/>
      <c r="B74" s="66">
        <v>73</v>
      </c>
      <c r="C74" s="66">
        <f>IF(D74=0,"",MAX($C$1:C73)+1)</f>
        <v>73</v>
      </c>
      <c r="D74" s="66" t="str">
        <f>Adultez!$EJ$6</f>
        <v/>
      </c>
      <c r="E74" s="360">
        <f>Adultez!$EJ$15</f>
        <v>0</v>
      </c>
      <c r="F74" s="462" t="str">
        <f>IF(COUNTIF($D$2:D74,D74)=1,IF(D74="","",MAX($F$2:F73)+1),"")</f>
        <v/>
      </c>
      <c r="G74" s="462">
        <v>73</v>
      </c>
      <c r="H74" s="453" t="str">
        <f t="shared" si="22"/>
        <v/>
      </c>
      <c r="I74" s="465">
        <f t="shared" si="16"/>
        <v>0</v>
      </c>
      <c r="K74" s="231" t="str">
        <f>IF(O74="","",(IF(ISERROR(VLOOKUP(O74,Muestra!$R$11:$T$15,3,FALSE)),"PRESTADOR NO PRIORIZADO",(VLOOKUP(O74,Muestra!$R$11:$T$15,3,FALSE)))))</f>
        <v/>
      </c>
      <c r="L74" s="462" t="str">
        <f>IF(COUNTIF($K$2:K74,K74)=1,IF(K74="","",MAX($L$2:L73)+1),"")</f>
        <v/>
      </c>
      <c r="M74" s="462">
        <v>73</v>
      </c>
      <c r="N74" s="453" t="str">
        <f t="shared" si="23"/>
        <v/>
      </c>
      <c r="O74" s="181" t="str">
        <f t="shared" si="24"/>
        <v/>
      </c>
      <c r="P74" s="360" t="str">
        <f t="shared" si="17"/>
        <v/>
      </c>
      <c r="Q74" s="360" t="str">
        <f t="shared" si="18"/>
        <v/>
      </c>
      <c r="R74" s="360" t="str">
        <f t="shared" si="19"/>
        <v/>
      </c>
      <c r="S74" s="360" t="str">
        <f>IFERROR((SUMIF($D$32:$D$51,$O74,$E$32:$E$51))/(SUMIF(D$32:$D$51,$O74,$I$32:$I$51)),"")</f>
        <v/>
      </c>
      <c r="T74" s="360" t="str">
        <f t="shared" si="20"/>
        <v/>
      </c>
      <c r="U74" s="360" t="str">
        <f t="shared" si="21"/>
        <v/>
      </c>
      <c r="V74" s="367" t="str">
        <f t="shared" si="25"/>
        <v/>
      </c>
    </row>
    <row r="75" spans="1:22" x14ac:dyDescent="0.25">
      <c r="A75" s="501"/>
      <c r="B75" s="66">
        <v>74</v>
      </c>
      <c r="C75" s="66">
        <f>IF(D75=0,"",MAX($C$1:C74)+1)</f>
        <v>74</v>
      </c>
      <c r="D75" s="66" t="str">
        <f>Adultez!$EP$6</f>
        <v/>
      </c>
      <c r="E75" s="360">
        <f>Adultez!$EP$15</f>
        <v>0</v>
      </c>
      <c r="F75" s="462" t="str">
        <f>IF(COUNTIF($D$2:D75,D75)=1,IF(D75="","",MAX($F$2:F74)+1),"")</f>
        <v/>
      </c>
      <c r="G75" s="462">
        <v>74</v>
      </c>
      <c r="H75" s="453" t="str">
        <f t="shared" si="22"/>
        <v/>
      </c>
      <c r="I75" s="465">
        <f t="shared" si="16"/>
        <v>0</v>
      </c>
      <c r="K75" s="231" t="str">
        <f>IF(O75="","",(IF(ISERROR(VLOOKUP(O75,Muestra!$R$11:$T$15,3,FALSE)),"PRESTADOR NO PRIORIZADO",(VLOOKUP(O75,Muestra!$R$11:$T$15,3,FALSE)))))</f>
        <v/>
      </c>
      <c r="L75" s="462" t="str">
        <f>IF(COUNTIF($K$2:K75,K75)=1,IF(K75="","",MAX($L$2:L74)+1),"")</f>
        <v/>
      </c>
      <c r="M75" s="462">
        <v>74</v>
      </c>
      <c r="N75" s="453" t="str">
        <f t="shared" si="23"/>
        <v/>
      </c>
      <c r="O75" s="181" t="str">
        <f t="shared" si="24"/>
        <v/>
      </c>
      <c r="P75" s="360" t="str">
        <f t="shared" si="17"/>
        <v/>
      </c>
      <c r="Q75" s="360" t="str">
        <f t="shared" si="18"/>
        <v/>
      </c>
      <c r="R75" s="360" t="str">
        <f t="shared" si="19"/>
        <v/>
      </c>
      <c r="S75" s="360" t="str">
        <f>IFERROR((SUMIF($D$32:$D$51,$O75,$E$32:$E$51))/(SUMIF(D$32:$D$51,$O75,$I$32:$I$51)),"")</f>
        <v/>
      </c>
      <c r="T75" s="360" t="str">
        <f t="shared" si="20"/>
        <v/>
      </c>
      <c r="U75" s="360" t="str">
        <f t="shared" si="21"/>
        <v/>
      </c>
      <c r="V75" s="367" t="str">
        <f t="shared" si="25"/>
        <v/>
      </c>
    </row>
    <row r="76" spans="1:22" x14ac:dyDescent="0.25">
      <c r="A76" s="501"/>
      <c r="B76" s="66">
        <v>75</v>
      </c>
      <c r="C76" s="66">
        <f>IF(D76=0,"",MAX($C$1:C75)+1)</f>
        <v>75</v>
      </c>
      <c r="D76" s="66" t="str">
        <f>Adultez!$EV$6</f>
        <v/>
      </c>
      <c r="E76" s="360">
        <f>Adultez!$EV$15</f>
        <v>0</v>
      </c>
      <c r="F76" s="462" t="str">
        <f>IF(COUNTIF($D$2:D76,D76)=1,IF(D76="","",MAX($F$2:F75)+1),"")</f>
        <v/>
      </c>
      <c r="G76" s="462">
        <v>75</v>
      </c>
      <c r="H76" s="453" t="str">
        <f t="shared" si="22"/>
        <v/>
      </c>
      <c r="I76" s="465">
        <f t="shared" si="16"/>
        <v>0</v>
      </c>
      <c r="K76" s="231" t="str">
        <f>IF(O76="","",(IF(ISERROR(VLOOKUP(O76,Muestra!$R$11:$T$15,3,FALSE)),"PRESTADOR NO PRIORIZADO",(VLOOKUP(O76,Muestra!$R$11:$T$15,3,FALSE)))))</f>
        <v/>
      </c>
      <c r="L76" s="462" t="str">
        <f>IF(COUNTIF($K$2:K76,K76)=1,IF(K76="","",MAX($L$2:L75)+1),"")</f>
        <v/>
      </c>
      <c r="M76" s="462">
        <v>75</v>
      </c>
      <c r="N76" s="453" t="str">
        <f t="shared" si="23"/>
        <v/>
      </c>
      <c r="O76" s="181" t="str">
        <f t="shared" si="24"/>
        <v/>
      </c>
      <c r="P76" s="360" t="str">
        <f t="shared" si="17"/>
        <v/>
      </c>
      <c r="Q76" s="360" t="str">
        <f t="shared" si="18"/>
        <v/>
      </c>
      <c r="R76" s="360" t="str">
        <f t="shared" si="19"/>
        <v/>
      </c>
      <c r="S76" s="360" t="str">
        <f>IFERROR((SUMIF($D$32:$D$51,$O76,$E$32:$E$51))/(SUMIF(D$32:$D$51,$O76,$I$32:$I$51)),"")</f>
        <v/>
      </c>
      <c r="T76" s="360" t="str">
        <f t="shared" si="20"/>
        <v/>
      </c>
      <c r="U76" s="360" t="str">
        <f t="shared" si="21"/>
        <v/>
      </c>
      <c r="V76" s="367" t="str">
        <f t="shared" si="25"/>
        <v/>
      </c>
    </row>
    <row r="77" spans="1:22" x14ac:dyDescent="0.25">
      <c r="A77" s="501"/>
      <c r="B77" s="66">
        <v>76</v>
      </c>
      <c r="C77" s="66">
        <f>IF(D77=0,"",MAX($C$1:C76)+1)</f>
        <v>76</v>
      </c>
      <c r="D77" s="66" t="str">
        <f>Adultez!$FB$6</f>
        <v/>
      </c>
      <c r="E77" s="360">
        <f>Adultez!$FB$15</f>
        <v>0</v>
      </c>
      <c r="F77" s="462" t="str">
        <f>IF(COUNTIF($D$2:D77,D77)=1,IF(D77="","",MAX($F$2:F76)+1),"")</f>
        <v/>
      </c>
      <c r="G77" s="462">
        <v>76</v>
      </c>
      <c r="H77" s="453" t="str">
        <f t="shared" si="22"/>
        <v/>
      </c>
      <c r="I77" s="465">
        <f t="shared" si="16"/>
        <v>0</v>
      </c>
      <c r="K77" s="231" t="str">
        <f>IF(O77="","",(IF(ISERROR(VLOOKUP(O77,Muestra!$R$11:$T$15,3,FALSE)),"PRESTADOR NO PRIORIZADO",(VLOOKUP(O77,Muestra!$R$11:$T$15,3,FALSE)))))</f>
        <v/>
      </c>
      <c r="L77" s="462" t="str">
        <f>IF(COUNTIF($K$2:K77,K77)=1,IF(K77="","",MAX($L$2:L76)+1),"")</f>
        <v/>
      </c>
      <c r="M77" s="462">
        <v>76</v>
      </c>
      <c r="N77" s="453" t="str">
        <f t="shared" si="23"/>
        <v/>
      </c>
      <c r="O77" s="181" t="str">
        <f t="shared" si="24"/>
        <v/>
      </c>
      <c r="P77" s="360" t="str">
        <f t="shared" si="17"/>
        <v/>
      </c>
      <c r="Q77" s="360" t="str">
        <f t="shared" si="18"/>
        <v/>
      </c>
      <c r="R77" s="360" t="str">
        <f t="shared" si="19"/>
        <v/>
      </c>
      <c r="S77" s="360" t="str">
        <f>IFERROR((SUMIF($D$32:$D$51,$O77,$E$32:$E$51))/(SUMIF(D$32:$D$51,$O77,$I$32:$I$51)),"")</f>
        <v/>
      </c>
      <c r="T77" s="360" t="str">
        <f t="shared" si="20"/>
        <v/>
      </c>
      <c r="U77" s="360" t="str">
        <f t="shared" si="21"/>
        <v/>
      </c>
      <c r="V77" s="367" t="str">
        <f t="shared" si="25"/>
        <v/>
      </c>
    </row>
    <row r="78" spans="1:22" x14ac:dyDescent="0.25">
      <c r="A78" s="501"/>
      <c r="B78" s="66">
        <v>77</v>
      </c>
      <c r="C78" s="66">
        <f>IF(D78=0,"",MAX($C$1:C77)+1)</f>
        <v>77</v>
      </c>
      <c r="D78" s="66" t="str">
        <f>Adultez!$FH$6</f>
        <v/>
      </c>
      <c r="E78" s="360">
        <f>Adultez!$FH$15</f>
        <v>0</v>
      </c>
      <c r="F78" s="462" t="str">
        <f>IF(COUNTIF($D$2:D78,D78)=1,IF(D78="","",MAX($F$2:F77)+1),"")</f>
        <v/>
      </c>
      <c r="G78" s="462">
        <v>77</v>
      </c>
      <c r="H78" s="453" t="str">
        <f t="shared" si="22"/>
        <v/>
      </c>
      <c r="I78" s="465">
        <f t="shared" si="16"/>
        <v>0</v>
      </c>
      <c r="K78" s="231" t="str">
        <f>IF(O78="","",(IF(ISERROR(VLOOKUP(O78,Muestra!$R$11:$T$15,3,FALSE)),"PRESTADOR NO PRIORIZADO",(VLOOKUP(O78,Muestra!$R$11:$T$15,3,FALSE)))))</f>
        <v/>
      </c>
      <c r="L78" s="462" t="str">
        <f>IF(COUNTIF($K$2:K78,K78)=1,IF(K78="","",MAX($L$2:L77)+1),"")</f>
        <v/>
      </c>
      <c r="M78" s="462">
        <v>77</v>
      </c>
      <c r="N78" s="453" t="str">
        <f t="shared" si="23"/>
        <v/>
      </c>
      <c r="O78" s="181" t="str">
        <f t="shared" si="24"/>
        <v/>
      </c>
      <c r="P78" s="360" t="str">
        <f t="shared" si="17"/>
        <v/>
      </c>
      <c r="Q78" s="360" t="str">
        <f t="shared" si="18"/>
        <v/>
      </c>
      <c r="R78" s="360" t="str">
        <f t="shared" si="19"/>
        <v/>
      </c>
      <c r="S78" s="360" t="str">
        <f>IFERROR((SUMIF($D$32:$D$51,$O78,$E$32:$E$51))/(SUMIF(D$32:$D$51,$O78,$I$32:$I$51)),"")</f>
        <v/>
      </c>
      <c r="T78" s="360" t="str">
        <f t="shared" si="20"/>
        <v/>
      </c>
      <c r="U78" s="360" t="str">
        <f t="shared" si="21"/>
        <v/>
      </c>
      <c r="V78" s="367" t="str">
        <f t="shared" si="25"/>
        <v/>
      </c>
    </row>
    <row r="79" spans="1:22" x14ac:dyDescent="0.25">
      <c r="A79" s="501"/>
      <c r="B79" s="66">
        <v>78</v>
      </c>
      <c r="C79" s="66">
        <f>IF(D79=0,"",MAX($C$1:C78)+1)</f>
        <v>78</v>
      </c>
      <c r="D79" s="66" t="str">
        <f>Adultez!$FN$6</f>
        <v/>
      </c>
      <c r="E79" s="360">
        <f>Adultez!$FN$15</f>
        <v>0</v>
      </c>
      <c r="F79" s="462" t="str">
        <f>IF(COUNTIF($D$2:D79,D79)=1,IF(D79="","",MAX($F$2:F78)+1),"")</f>
        <v/>
      </c>
      <c r="G79" s="462">
        <v>78</v>
      </c>
      <c r="H79" s="453" t="str">
        <f t="shared" si="22"/>
        <v/>
      </c>
      <c r="I79" s="465">
        <f t="shared" si="16"/>
        <v>0</v>
      </c>
      <c r="K79" s="231" t="str">
        <f>IF(O79="","",(IF(ISERROR(VLOOKUP(O79,Muestra!$R$11:$T$15,3,FALSE)),"PRESTADOR NO PRIORIZADO",(VLOOKUP(O79,Muestra!$R$11:$T$15,3,FALSE)))))</f>
        <v/>
      </c>
      <c r="L79" s="462" t="str">
        <f>IF(COUNTIF($K$2:K79,K79)=1,IF(K79="","",MAX($L$2:L78)+1),"")</f>
        <v/>
      </c>
      <c r="M79" s="462">
        <v>78</v>
      </c>
      <c r="N79" s="453" t="str">
        <f t="shared" si="23"/>
        <v/>
      </c>
      <c r="O79" s="181" t="str">
        <f t="shared" si="24"/>
        <v/>
      </c>
      <c r="P79" s="360" t="str">
        <f t="shared" si="17"/>
        <v/>
      </c>
      <c r="Q79" s="360" t="str">
        <f t="shared" si="18"/>
        <v/>
      </c>
      <c r="R79" s="360" t="str">
        <f t="shared" si="19"/>
        <v/>
      </c>
      <c r="S79" s="360" t="str">
        <f>IFERROR((SUMIF($D$32:$D$51,$O79,$E$32:$E$51))/(SUMIF(D$32:$D$51,$O79,$I$32:$I$51)),"")</f>
        <v/>
      </c>
      <c r="T79" s="360" t="str">
        <f t="shared" si="20"/>
        <v/>
      </c>
      <c r="U79" s="360" t="str">
        <f t="shared" si="21"/>
        <v/>
      </c>
      <c r="V79" s="367" t="str">
        <f t="shared" si="25"/>
        <v/>
      </c>
    </row>
    <row r="80" spans="1:22" x14ac:dyDescent="0.25">
      <c r="A80" s="501"/>
      <c r="B80" s="66">
        <v>79</v>
      </c>
      <c r="C80" s="66">
        <f>IF(D80=0,"",MAX($C$1:C79)+1)</f>
        <v>79</v>
      </c>
      <c r="D80" s="66" t="str">
        <f>Adultez!$FT$6</f>
        <v/>
      </c>
      <c r="E80" s="360">
        <f>Adultez!$FT$15</f>
        <v>0</v>
      </c>
      <c r="F80" s="462" t="str">
        <f>IF(COUNTIF($D$2:D80,D80)=1,IF(D80="","",MAX($F$2:F79)+1),"")</f>
        <v/>
      </c>
      <c r="G80" s="462">
        <v>79</v>
      </c>
      <c r="H80" s="453" t="str">
        <f t="shared" si="22"/>
        <v/>
      </c>
      <c r="I80" s="465">
        <f t="shared" si="16"/>
        <v>0</v>
      </c>
      <c r="K80" s="231" t="str">
        <f>IF(O80="","",(IF(ISERROR(VLOOKUP(O80,Muestra!$R$11:$T$15,3,FALSE)),"PRESTADOR NO PRIORIZADO",(VLOOKUP(O80,Muestra!$R$11:$T$15,3,FALSE)))))</f>
        <v/>
      </c>
      <c r="L80" s="462" t="str">
        <f>IF(COUNTIF($K$2:K80,K80)=1,IF(K80="","",MAX($L$2:L79)+1),"")</f>
        <v/>
      </c>
      <c r="M80" s="462">
        <v>79</v>
      </c>
      <c r="N80" s="453" t="str">
        <f t="shared" si="23"/>
        <v/>
      </c>
      <c r="O80" s="181" t="str">
        <f t="shared" si="24"/>
        <v/>
      </c>
      <c r="P80" s="360" t="str">
        <f t="shared" si="17"/>
        <v/>
      </c>
      <c r="Q80" s="360" t="str">
        <f t="shared" si="18"/>
        <v/>
      </c>
      <c r="R80" s="360" t="str">
        <f t="shared" si="19"/>
        <v/>
      </c>
      <c r="S80" s="360" t="str">
        <f>IFERROR((SUMIF($D$32:$D$51,$O80,$E$32:$E$51))/(SUMIF(D$32:$D$51,$O80,$I$32:$I$51)),"")</f>
        <v/>
      </c>
      <c r="T80" s="360" t="str">
        <f t="shared" si="20"/>
        <v/>
      </c>
      <c r="U80" s="360" t="str">
        <f t="shared" si="21"/>
        <v/>
      </c>
      <c r="V80" s="367" t="str">
        <f t="shared" si="25"/>
        <v/>
      </c>
    </row>
    <row r="81" spans="1:22" x14ac:dyDescent="0.25">
      <c r="A81" s="501"/>
      <c r="B81" s="66">
        <v>80</v>
      </c>
      <c r="C81" s="66">
        <f>IF(D81=0,"",MAX($C$1:C80)+1)</f>
        <v>80</v>
      </c>
      <c r="D81" s="66" t="str">
        <f>Adultez!$FZ$6</f>
        <v/>
      </c>
      <c r="E81" s="360">
        <f>Adultez!$FZ$15</f>
        <v>0</v>
      </c>
      <c r="F81" s="462" t="str">
        <f>IF(COUNTIF($D$2:D81,D81)=1,IF(D81="","",MAX($F$2:F80)+1),"")</f>
        <v/>
      </c>
      <c r="G81" s="462">
        <v>80</v>
      </c>
      <c r="H81" s="453" t="str">
        <f t="shared" si="22"/>
        <v/>
      </c>
      <c r="I81" s="465">
        <f t="shared" si="16"/>
        <v>0</v>
      </c>
      <c r="K81" s="231" t="str">
        <f>IF(O81="","",(IF(ISERROR(VLOOKUP(O81,Muestra!$R$11:$T$15,3,FALSE)),"PRESTADOR NO PRIORIZADO",(VLOOKUP(O81,Muestra!$R$11:$T$15,3,FALSE)))))</f>
        <v/>
      </c>
      <c r="L81" s="462" t="str">
        <f>IF(COUNTIF($K$2:K81,K81)=1,IF(K81="","",MAX($L$2:L80)+1),"")</f>
        <v/>
      </c>
      <c r="M81" s="462">
        <v>80</v>
      </c>
      <c r="N81" s="453" t="str">
        <f t="shared" si="23"/>
        <v/>
      </c>
      <c r="O81" s="181" t="str">
        <f t="shared" si="24"/>
        <v/>
      </c>
      <c r="P81" s="360" t="str">
        <f t="shared" si="17"/>
        <v/>
      </c>
      <c r="Q81" s="360" t="str">
        <f t="shared" si="18"/>
        <v/>
      </c>
      <c r="R81" s="360" t="str">
        <f t="shared" si="19"/>
        <v/>
      </c>
      <c r="S81" s="360" t="str">
        <f>IFERROR((SUMIF($D$32:$D$51,$O81,$E$32:$E$51))/(SUMIF(D$32:$D$51,$O81,$I$32:$I$51)),"")</f>
        <v/>
      </c>
      <c r="T81" s="360" t="str">
        <f t="shared" si="20"/>
        <v/>
      </c>
      <c r="U81" s="360" t="str">
        <f t="shared" si="21"/>
        <v/>
      </c>
      <c r="V81" s="367" t="str">
        <f t="shared" si="25"/>
        <v/>
      </c>
    </row>
    <row r="82" spans="1:22" x14ac:dyDescent="0.25">
      <c r="A82" s="501"/>
      <c r="B82" s="66">
        <v>81</v>
      </c>
      <c r="C82" s="66">
        <f>IF(D82=0,"",MAX($C$1:C81)+1)</f>
        <v>81</v>
      </c>
      <c r="D82" s="66" t="str">
        <f>Adultez!$GF$6</f>
        <v/>
      </c>
      <c r="E82" s="360">
        <f>Adultez!$GF$15</f>
        <v>0</v>
      </c>
      <c r="F82" s="462" t="str">
        <f>IF(COUNTIF($D$2:D82,D82)=1,IF(D82="","",MAX($F$2:F81)+1),"")</f>
        <v/>
      </c>
      <c r="G82" s="462">
        <v>81</v>
      </c>
      <c r="H82" s="453" t="str">
        <f t="shared" si="22"/>
        <v/>
      </c>
      <c r="I82" s="465">
        <f t="shared" si="16"/>
        <v>0</v>
      </c>
      <c r="K82" s="231" t="str">
        <f>IF(O82="","",(IF(ISERROR(VLOOKUP(O82,Muestra!$R$11:$T$15,3,FALSE)),"PRESTADOR NO PRIORIZADO",(VLOOKUP(O82,Muestra!$R$11:$T$15,3,FALSE)))))</f>
        <v/>
      </c>
      <c r="L82" s="462" t="str">
        <f>IF(COUNTIF($K$2:K82,K82)=1,IF(K82="","",MAX($L$2:L81)+1),"")</f>
        <v/>
      </c>
      <c r="M82" s="462">
        <v>81</v>
      </c>
      <c r="N82" s="453" t="str">
        <f t="shared" si="23"/>
        <v/>
      </c>
      <c r="O82" s="181" t="str">
        <f t="shared" si="24"/>
        <v/>
      </c>
      <c r="P82" s="360" t="str">
        <f t="shared" si="17"/>
        <v/>
      </c>
      <c r="Q82" s="360" t="str">
        <f t="shared" si="18"/>
        <v/>
      </c>
      <c r="R82" s="360" t="str">
        <f t="shared" si="19"/>
        <v/>
      </c>
      <c r="S82" s="360" t="str">
        <f>IFERROR((SUMIF($D$32:$D$51,$O82,$E$32:$E$51))/(SUMIF(D$32:$D$51,$O82,$I$32:$I$51)),"")</f>
        <v/>
      </c>
      <c r="T82" s="360" t="str">
        <f t="shared" si="20"/>
        <v/>
      </c>
      <c r="U82" s="360" t="str">
        <f t="shared" si="21"/>
        <v/>
      </c>
      <c r="V82" s="367" t="str">
        <f t="shared" si="25"/>
        <v/>
      </c>
    </row>
    <row r="83" spans="1:22" x14ac:dyDescent="0.25">
      <c r="A83" s="501"/>
      <c r="B83" s="66">
        <v>82</v>
      </c>
      <c r="C83" s="66">
        <f>IF(D83=0,"",MAX($C$1:C82)+1)</f>
        <v>82</v>
      </c>
      <c r="D83" s="66" t="str">
        <f>Adultez!$GL$6</f>
        <v/>
      </c>
      <c r="E83" s="360">
        <f>Adultez!$GL$15</f>
        <v>0</v>
      </c>
      <c r="F83" s="462" t="str">
        <f>IF(COUNTIF($D$2:D83,D83)=1,IF(D83="","",MAX($F$2:F82)+1),"")</f>
        <v/>
      </c>
      <c r="G83" s="462">
        <v>82</v>
      </c>
      <c r="H83" s="453" t="str">
        <f t="shared" si="22"/>
        <v/>
      </c>
      <c r="I83" s="465">
        <f t="shared" si="16"/>
        <v>0</v>
      </c>
      <c r="K83" s="231" t="str">
        <f>IF(O83="","",(IF(ISERROR(VLOOKUP(O83,Muestra!$R$11:$T$15,3,FALSE)),"PRESTADOR NO PRIORIZADO",(VLOOKUP(O83,Muestra!$R$11:$T$15,3,FALSE)))))</f>
        <v/>
      </c>
      <c r="L83" s="462" t="str">
        <f>IF(COUNTIF($K$2:K83,K83)=1,IF(K83="","",MAX($L$2:L82)+1),"")</f>
        <v/>
      </c>
      <c r="M83" s="462">
        <v>82</v>
      </c>
      <c r="N83" s="453" t="str">
        <f t="shared" si="23"/>
        <v/>
      </c>
      <c r="O83" s="181" t="str">
        <f t="shared" si="24"/>
        <v/>
      </c>
      <c r="P83" s="360" t="str">
        <f t="shared" si="17"/>
        <v/>
      </c>
      <c r="Q83" s="360" t="str">
        <f t="shared" si="18"/>
        <v/>
      </c>
      <c r="R83" s="360" t="str">
        <f t="shared" si="19"/>
        <v/>
      </c>
      <c r="S83" s="360" t="str">
        <f>IFERROR((SUMIF($D$32:$D$51,$O83,$E$32:$E$51))/(SUMIF(D$32:$D$51,$O83,$I$32:$I$51)),"")</f>
        <v/>
      </c>
      <c r="T83" s="360" t="str">
        <f t="shared" si="20"/>
        <v/>
      </c>
      <c r="U83" s="360" t="str">
        <f t="shared" si="21"/>
        <v/>
      </c>
      <c r="V83" s="367" t="str">
        <f t="shared" si="25"/>
        <v/>
      </c>
    </row>
    <row r="84" spans="1:22" x14ac:dyDescent="0.25">
      <c r="A84" s="501"/>
      <c r="B84" s="66">
        <v>83</v>
      </c>
      <c r="C84" s="66">
        <f>IF(D84=0,"",MAX($C$1:C83)+1)</f>
        <v>83</v>
      </c>
      <c r="D84" s="66" t="str">
        <f>Adultez!$GR$6</f>
        <v/>
      </c>
      <c r="E84" s="360">
        <f>Adultez!$GR$15</f>
        <v>0</v>
      </c>
      <c r="F84" s="462" t="str">
        <f>IF(COUNTIF($D$2:D84,D84)=1,IF(D84="","",MAX($F$2:F83)+1),"")</f>
        <v/>
      </c>
      <c r="G84" s="462">
        <v>83</v>
      </c>
      <c r="H84" s="453" t="str">
        <f t="shared" si="22"/>
        <v/>
      </c>
      <c r="I84" s="465">
        <f t="shared" si="16"/>
        <v>0</v>
      </c>
      <c r="K84" s="231" t="str">
        <f>IF(O84="","",(IF(ISERROR(VLOOKUP(O84,Muestra!$R$11:$T$15,3,FALSE)),"PRESTADOR NO PRIORIZADO",(VLOOKUP(O84,Muestra!$R$11:$T$15,3,FALSE)))))</f>
        <v/>
      </c>
      <c r="L84" s="462" t="str">
        <f>IF(COUNTIF($K$2:K84,K84)=1,IF(K84="","",MAX($L$2:L83)+1),"")</f>
        <v/>
      </c>
      <c r="M84" s="462">
        <v>83</v>
      </c>
      <c r="N84" s="453" t="str">
        <f t="shared" si="23"/>
        <v/>
      </c>
      <c r="O84" s="181" t="str">
        <f t="shared" si="24"/>
        <v/>
      </c>
      <c r="P84" s="360" t="str">
        <f t="shared" si="17"/>
        <v/>
      </c>
      <c r="Q84" s="360" t="str">
        <f t="shared" si="18"/>
        <v/>
      </c>
      <c r="R84" s="360" t="str">
        <f t="shared" si="19"/>
        <v/>
      </c>
      <c r="S84" s="360" t="str">
        <f>IFERROR((SUMIF($D$32:$D$51,$O84,$E$32:$E$51))/(SUMIF(D$32:$D$51,$O84,$I$32:$I$51)),"")</f>
        <v/>
      </c>
      <c r="T84" s="360" t="str">
        <f t="shared" si="20"/>
        <v/>
      </c>
      <c r="U84" s="360" t="str">
        <f t="shared" si="21"/>
        <v/>
      </c>
      <c r="V84" s="367" t="str">
        <f t="shared" si="25"/>
        <v/>
      </c>
    </row>
    <row r="85" spans="1:22" x14ac:dyDescent="0.25">
      <c r="A85" s="501"/>
      <c r="B85" s="66">
        <v>84</v>
      </c>
      <c r="C85" s="66">
        <f>IF(D85=0,"",MAX($C$1:C84)+1)</f>
        <v>84</v>
      </c>
      <c r="D85" s="66" t="str">
        <f>Adultez!$GX$6</f>
        <v/>
      </c>
      <c r="E85" s="360">
        <f>Adultez!$GX$15</f>
        <v>0</v>
      </c>
      <c r="F85" s="462" t="str">
        <f>IF(COUNTIF($D$2:D85,D85)=1,IF(D85="","",MAX($F$2:F84)+1),"")</f>
        <v/>
      </c>
      <c r="G85" s="462">
        <v>84</v>
      </c>
      <c r="H85" s="453" t="str">
        <f t="shared" si="22"/>
        <v/>
      </c>
      <c r="I85" s="465">
        <f t="shared" si="16"/>
        <v>0</v>
      </c>
      <c r="K85" s="231" t="str">
        <f>IF(O85="","",(IF(ISERROR(VLOOKUP(O85,Muestra!$R$11:$T$15,3,FALSE)),"PRESTADOR NO PRIORIZADO",(VLOOKUP(O85,Muestra!$R$11:$T$15,3,FALSE)))))</f>
        <v/>
      </c>
      <c r="L85" s="462" t="str">
        <f>IF(COUNTIF($K$2:K85,K85)=1,IF(K85="","",MAX($L$2:L84)+1),"")</f>
        <v/>
      </c>
      <c r="M85" s="462">
        <v>84</v>
      </c>
      <c r="N85" s="453" t="str">
        <f t="shared" si="23"/>
        <v/>
      </c>
      <c r="O85" s="181" t="str">
        <f t="shared" si="24"/>
        <v/>
      </c>
      <c r="P85" s="360" t="str">
        <f t="shared" si="17"/>
        <v/>
      </c>
      <c r="Q85" s="360" t="str">
        <f t="shared" si="18"/>
        <v/>
      </c>
      <c r="R85" s="360" t="str">
        <f t="shared" si="19"/>
        <v/>
      </c>
      <c r="S85" s="360" t="str">
        <f>IFERROR((SUMIF($D$32:$D$51,$O85,$E$32:$E$51))/(SUMIF(D$32:$D$51,$O85,$I$32:$I$51)),"")</f>
        <v/>
      </c>
      <c r="T85" s="360" t="str">
        <f t="shared" si="20"/>
        <v/>
      </c>
      <c r="U85" s="360" t="str">
        <f t="shared" si="21"/>
        <v/>
      </c>
      <c r="V85" s="367" t="str">
        <f t="shared" si="25"/>
        <v/>
      </c>
    </row>
    <row r="86" spans="1:22" x14ac:dyDescent="0.25">
      <c r="A86" s="501"/>
      <c r="B86" s="66">
        <v>85</v>
      </c>
      <c r="C86" s="66">
        <f>IF(D86=0,"",MAX($C$1:C85)+1)</f>
        <v>85</v>
      </c>
      <c r="D86" s="66" t="str">
        <f>Adultez!$HD$6</f>
        <v/>
      </c>
      <c r="E86" s="360">
        <f>Adultez!$HD$15</f>
        <v>0</v>
      </c>
      <c r="F86" s="462" t="str">
        <f>IF(COUNTIF($D$2:D86,D86)=1,IF(D86="","",MAX($F$2:F85)+1),"")</f>
        <v/>
      </c>
      <c r="G86" s="462">
        <v>85</v>
      </c>
      <c r="H86" s="453" t="str">
        <f t="shared" si="22"/>
        <v/>
      </c>
      <c r="I86" s="465">
        <f t="shared" si="16"/>
        <v>0</v>
      </c>
      <c r="K86" s="231" t="str">
        <f>IF(O86="","",(IF(ISERROR(VLOOKUP(O86,Muestra!$R$11:$T$15,3,FALSE)),"PRESTADOR NO PRIORIZADO",(VLOOKUP(O86,Muestra!$R$11:$T$15,3,FALSE)))))</f>
        <v/>
      </c>
      <c r="L86" s="462" t="str">
        <f>IF(COUNTIF($K$2:K86,K86)=1,IF(K86="","",MAX($L$2:L85)+1),"")</f>
        <v/>
      </c>
      <c r="M86" s="462">
        <v>85</v>
      </c>
      <c r="N86" s="453" t="str">
        <f t="shared" si="23"/>
        <v/>
      </c>
      <c r="O86" s="181" t="str">
        <f t="shared" si="24"/>
        <v/>
      </c>
      <c r="P86" s="360" t="str">
        <f t="shared" si="17"/>
        <v/>
      </c>
      <c r="Q86" s="360" t="str">
        <f t="shared" si="18"/>
        <v/>
      </c>
      <c r="R86" s="360" t="str">
        <f t="shared" si="19"/>
        <v/>
      </c>
      <c r="S86" s="360" t="str">
        <f>IFERROR((SUMIF($D$32:$D$51,$O86,$E$32:$E$51))/(SUMIF(D$32:$D$51,$O86,$I$32:$I$51)),"")</f>
        <v/>
      </c>
      <c r="T86" s="360" t="str">
        <f t="shared" si="20"/>
        <v/>
      </c>
      <c r="U86" s="360" t="str">
        <f t="shared" si="21"/>
        <v/>
      </c>
      <c r="V86" s="367" t="str">
        <f t="shared" si="25"/>
        <v/>
      </c>
    </row>
    <row r="87" spans="1:22" x14ac:dyDescent="0.25">
      <c r="A87" s="501"/>
      <c r="B87" s="66">
        <v>86</v>
      </c>
      <c r="C87" s="66">
        <f>IF(D87=0,"",MAX($C$1:C86)+1)</f>
        <v>86</v>
      </c>
      <c r="D87" s="66" t="str">
        <f>Adultez!$HJ$6</f>
        <v/>
      </c>
      <c r="E87" s="360">
        <f>Adultez!$HJ$15</f>
        <v>0</v>
      </c>
      <c r="F87" s="462" t="str">
        <f>IF(COUNTIF($D$2:D87,D87)=1,IF(D87="","",MAX($F$2:F86)+1),"")</f>
        <v/>
      </c>
      <c r="G87" s="462">
        <v>86</v>
      </c>
      <c r="H87" s="453" t="str">
        <f t="shared" si="22"/>
        <v/>
      </c>
      <c r="I87" s="465">
        <f t="shared" si="16"/>
        <v>0</v>
      </c>
      <c r="K87" s="231" t="str">
        <f>IF(O87="","",(IF(ISERROR(VLOOKUP(O87,Muestra!$R$11:$T$15,3,FALSE)),"PRESTADOR NO PRIORIZADO",(VLOOKUP(O87,Muestra!$R$11:$T$15,3,FALSE)))))</f>
        <v/>
      </c>
      <c r="L87" s="462" t="str">
        <f>IF(COUNTIF($K$2:K87,K87)=1,IF(K87="","",MAX($L$2:L86)+1),"")</f>
        <v/>
      </c>
      <c r="M87" s="462">
        <v>86</v>
      </c>
      <c r="N87" s="453" t="str">
        <f t="shared" si="23"/>
        <v/>
      </c>
      <c r="O87" s="181" t="str">
        <f t="shared" si="24"/>
        <v/>
      </c>
      <c r="P87" s="360" t="str">
        <f t="shared" si="17"/>
        <v/>
      </c>
      <c r="Q87" s="360" t="str">
        <f t="shared" si="18"/>
        <v/>
      </c>
      <c r="R87" s="360" t="str">
        <f t="shared" si="19"/>
        <v/>
      </c>
      <c r="S87" s="360" t="str">
        <f>IFERROR((SUMIF($D$32:$D$51,$O87,$E$32:$E$51))/(SUMIF(D$32:$D$51,$O87,$I$32:$I$51)),"")</f>
        <v/>
      </c>
      <c r="T87" s="360" t="str">
        <f t="shared" si="20"/>
        <v/>
      </c>
      <c r="U87" s="360" t="str">
        <f t="shared" si="21"/>
        <v/>
      </c>
      <c r="V87" s="367" t="str">
        <f t="shared" si="25"/>
        <v/>
      </c>
    </row>
    <row r="88" spans="1:22" x14ac:dyDescent="0.25">
      <c r="A88" s="501"/>
      <c r="B88" s="66">
        <v>87</v>
      </c>
      <c r="C88" s="66">
        <f>IF(D88=0,"",MAX($C$1:C87)+1)</f>
        <v>87</v>
      </c>
      <c r="D88" s="66" t="str">
        <f>Adultez!$HP$6</f>
        <v/>
      </c>
      <c r="E88" s="360">
        <f>Adultez!$HP$15</f>
        <v>0</v>
      </c>
      <c r="F88" s="462" t="str">
        <f>IF(COUNTIF($D$2:D88,D88)=1,IF(D88="","",MAX($F$2:F87)+1),"")</f>
        <v/>
      </c>
      <c r="G88" s="462">
        <v>87</v>
      </c>
      <c r="H88" s="453" t="str">
        <f t="shared" si="22"/>
        <v/>
      </c>
      <c r="I88" s="465">
        <f t="shared" si="16"/>
        <v>0</v>
      </c>
      <c r="K88" s="231" t="str">
        <f>IF(O88="","",(IF(ISERROR(VLOOKUP(O88,Muestra!$R$11:$T$15,3,FALSE)),"PRESTADOR NO PRIORIZADO",(VLOOKUP(O88,Muestra!$R$11:$T$15,3,FALSE)))))</f>
        <v/>
      </c>
      <c r="L88" s="462" t="str">
        <f>IF(COUNTIF($K$2:K88,K88)=1,IF(K88="","",MAX($L$2:L87)+1),"")</f>
        <v/>
      </c>
      <c r="M88" s="462">
        <v>87</v>
      </c>
      <c r="N88" s="453" t="str">
        <f t="shared" si="23"/>
        <v/>
      </c>
      <c r="O88" s="181" t="str">
        <f t="shared" si="24"/>
        <v/>
      </c>
      <c r="P88" s="360" t="str">
        <f t="shared" si="17"/>
        <v/>
      </c>
      <c r="Q88" s="360" t="str">
        <f t="shared" si="18"/>
        <v/>
      </c>
      <c r="R88" s="360" t="str">
        <f t="shared" si="19"/>
        <v/>
      </c>
      <c r="S88" s="360" t="str">
        <f>IFERROR((SUMIF($D$32:$D$51,$O88,$E$32:$E$51))/(SUMIF(D$32:$D$51,$O88,$I$32:$I$51)),"")</f>
        <v/>
      </c>
      <c r="T88" s="360" t="str">
        <f t="shared" si="20"/>
        <v/>
      </c>
      <c r="U88" s="360" t="str">
        <f t="shared" si="21"/>
        <v/>
      </c>
      <c r="V88" s="367" t="str">
        <f t="shared" si="25"/>
        <v/>
      </c>
    </row>
    <row r="89" spans="1:22" x14ac:dyDescent="0.25">
      <c r="A89" s="501"/>
      <c r="B89" s="66">
        <v>88</v>
      </c>
      <c r="C89" s="66">
        <f>IF(D89=0,"",MAX($C$1:C88)+1)</f>
        <v>88</v>
      </c>
      <c r="D89" s="66" t="str">
        <f>Adultez!$HV$6</f>
        <v/>
      </c>
      <c r="E89" s="360">
        <f>Adultez!$HV$15</f>
        <v>0</v>
      </c>
      <c r="F89" s="462" t="str">
        <f>IF(COUNTIF($D$2:D89,D89)=1,IF(D89="","",MAX($F$2:F88)+1),"")</f>
        <v/>
      </c>
      <c r="G89" s="462">
        <v>88</v>
      </c>
      <c r="H89" s="453" t="str">
        <f t="shared" si="22"/>
        <v/>
      </c>
      <c r="I89" s="465">
        <f t="shared" si="16"/>
        <v>0</v>
      </c>
      <c r="K89" s="231" t="str">
        <f>IF(O89="","",(IF(ISERROR(VLOOKUP(O89,Muestra!$R$11:$T$15,3,FALSE)),"PRESTADOR NO PRIORIZADO",(VLOOKUP(O89,Muestra!$R$11:$T$15,3,FALSE)))))</f>
        <v/>
      </c>
      <c r="L89" s="462" t="str">
        <f>IF(COUNTIF($K$2:K89,K89)=1,IF(K89="","",MAX($L$2:L88)+1),"")</f>
        <v/>
      </c>
      <c r="M89" s="462">
        <v>88</v>
      </c>
      <c r="N89" s="453" t="str">
        <f t="shared" si="23"/>
        <v/>
      </c>
      <c r="O89" s="181" t="str">
        <f t="shared" si="24"/>
        <v/>
      </c>
      <c r="P89" s="360" t="str">
        <f t="shared" si="17"/>
        <v/>
      </c>
      <c r="Q89" s="360" t="str">
        <f t="shared" si="18"/>
        <v/>
      </c>
      <c r="R89" s="360" t="str">
        <f t="shared" si="19"/>
        <v/>
      </c>
      <c r="S89" s="360" t="str">
        <f>IFERROR((SUMIF($D$32:$D$51,$O89,$E$32:$E$51))/(SUMIF(D$32:$D$51,$O89,$I$32:$I$51)),"")</f>
        <v/>
      </c>
      <c r="T89" s="360" t="str">
        <f t="shared" si="20"/>
        <v/>
      </c>
      <c r="U89" s="360" t="str">
        <f t="shared" si="21"/>
        <v/>
      </c>
      <c r="V89" s="367" t="str">
        <f t="shared" si="25"/>
        <v/>
      </c>
    </row>
    <row r="90" spans="1:22" x14ac:dyDescent="0.25">
      <c r="A90" s="501"/>
      <c r="B90" s="66">
        <v>89</v>
      </c>
      <c r="C90" s="66">
        <f>IF(D90=0,"",MAX($C$1:C89)+1)</f>
        <v>89</v>
      </c>
      <c r="D90" s="66" t="str">
        <f>Adultez!$IB$6</f>
        <v/>
      </c>
      <c r="E90" s="360">
        <f>Adultez!$IB$15</f>
        <v>0</v>
      </c>
      <c r="F90" s="462" t="str">
        <f>IF(COUNTIF($D$2:D90,D90)=1,IF(D90="","",MAX($F$2:F89)+1),"")</f>
        <v/>
      </c>
      <c r="G90" s="462">
        <v>89</v>
      </c>
      <c r="H90" s="453" t="str">
        <f t="shared" si="22"/>
        <v/>
      </c>
      <c r="I90" s="465">
        <f t="shared" si="16"/>
        <v>0</v>
      </c>
      <c r="K90" s="231" t="str">
        <f>IF(O90="","",(IF(ISERROR(VLOOKUP(O90,Muestra!$R$11:$T$15,3,FALSE)),"PRESTADOR NO PRIORIZADO",(VLOOKUP(O90,Muestra!$R$11:$T$15,3,FALSE)))))</f>
        <v/>
      </c>
      <c r="L90" s="462" t="str">
        <f>IF(COUNTIF($K$2:K90,K90)=1,IF(K90="","",MAX($L$2:L89)+1),"")</f>
        <v/>
      </c>
      <c r="M90" s="462">
        <v>89</v>
      </c>
      <c r="N90" s="453" t="str">
        <f t="shared" si="23"/>
        <v/>
      </c>
      <c r="O90" s="181" t="str">
        <f t="shared" si="24"/>
        <v/>
      </c>
      <c r="P90" s="360" t="str">
        <f t="shared" si="17"/>
        <v/>
      </c>
      <c r="Q90" s="360" t="str">
        <f t="shared" si="18"/>
        <v/>
      </c>
      <c r="R90" s="360" t="str">
        <f t="shared" si="19"/>
        <v/>
      </c>
      <c r="S90" s="360" t="str">
        <f>IFERROR((SUMIF($D$32:$D$51,$O90,$E$32:$E$51))/(SUMIF(D$32:$D$51,$O90,$I$32:$I$51)),"")</f>
        <v/>
      </c>
      <c r="T90" s="360" t="str">
        <f t="shared" si="20"/>
        <v/>
      </c>
      <c r="U90" s="360" t="str">
        <f t="shared" si="21"/>
        <v/>
      </c>
      <c r="V90" s="367" t="str">
        <f t="shared" si="25"/>
        <v/>
      </c>
    </row>
    <row r="91" spans="1:22" x14ac:dyDescent="0.25">
      <c r="A91" s="501"/>
      <c r="B91" s="66">
        <v>90</v>
      </c>
      <c r="C91" s="66">
        <f>IF(D91=0,"",MAX($C$1:C90)+1)</f>
        <v>90</v>
      </c>
      <c r="D91" s="66" t="str">
        <f>Adultez!$IH$6</f>
        <v/>
      </c>
      <c r="E91" s="360">
        <f>Adultez!$IH$15</f>
        <v>0</v>
      </c>
      <c r="F91" s="462" t="str">
        <f>IF(COUNTIF($D$2:D91,D91)=1,IF(D91="","",MAX($F$2:F90)+1),"")</f>
        <v/>
      </c>
      <c r="G91" s="462">
        <v>90</v>
      </c>
      <c r="H91" s="453" t="str">
        <f t="shared" si="22"/>
        <v/>
      </c>
      <c r="I91" s="465">
        <f t="shared" si="16"/>
        <v>0</v>
      </c>
      <c r="K91" s="231" t="str">
        <f>IF(O91="","",(IF(ISERROR(VLOOKUP(O91,Muestra!$R$11:$T$15,3,FALSE)),"PRESTADOR NO PRIORIZADO",(VLOOKUP(O91,Muestra!$R$11:$T$15,3,FALSE)))))</f>
        <v/>
      </c>
      <c r="L91" s="462" t="str">
        <f>IF(COUNTIF($K$2:K91,K91)=1,IF(K91="","",MAX($L$2:L90)+1),"")</f>
        <v/>
      </c>
      <c r="M91" s="462">
        <v>90</v>
      </c>
      <c r="N91" s="453" t="str">
        <f t="shared" si="23"/>
        <v/>
      </c>
      <c r="O91" s="181" t="str">
        <f t="shared" si="24"/>
        <v/>
      </c>
      <c r="P91" s="360" t="str">
        <f t="shared" si="17"/>
        <v/>
      </c>
      <c r="Q91" s="360" t="str">
        <f t="shared" si="18"/>
        <v/>
      </c>
      <c r="R91" s="360" t="str">
        <f t="shared" si="19"/>
        <v/>
      </c>
      <c r="S91" s="360" t="str">
        <f>IFERROR((SUMIF($D$32:$D$51,$O91,$E$32:$E$51))/(SUMIF(D$32:$D$51,$O91,$I$32:$I$51)),"")</f>
        <v/>
      </c>
      <c r="T91" s="360" t="str">
        <f t="shared" si="20"/>
        <v/>
      </c>
      <c r="U91" s="360" t="str">
        <f t="shared" si="21"/>
        <v/>
      </c>
      <c r="V91" s="367" t="str">
        <f t="shared" si="25"/>
        <v/>
      </c>
    </row>
    <row r="92" spans="1:22" x14ac:dyDescent="0.25">
      <c r="A92" s="501"/>
      <c r="B92" s="66">
        <v>91</v>
      </c>
      <c r="C92" s="66">
        <f>IF(D92=0,"",MAX($C$1:C91)+1)</f>
        <v>91</v>
      </c>
      <c r="D92" s="66" t="str">
        <f>Adultez!$IN$6</f>
        <v/>
      </c>
      <c r="E92" s="360">
        <f>Adultez!$IN$15</f>
        <v>0</v>
      </c>
      <c r="F92" s="462" t="str">
        <f>IF(COUNTIF($D$2:D92,D92)=1,IF(D92="","",MAX($F$2:F91)+1),"")</f>
        <v/>
      </c>
      <c r="G92" s="462">
        <v>91</v>
      </c>
      <c r="H92" s="453" t="str">
        <f t="shared" si="22"/>
        <v/>
      </c>
      <c r="I92" s="465">
        <f t="shared" si="16"/>
        <v>0</v>
      </c>
      <c r="K92" s="231" t="str">
        <f>IF(O92="","",(IF(ISERROR(VLOOKUP(O92,Muestra!$R$11:$T$15,3,FALSE)),"PRESTADOR NO PRIORIZADO",(VLOOKUP(O92,Muestra!$R$11:$T$15,3,FALSE)))))</f>
        <v/>
      </c>
      <c r="L92" s="462" t="str">
        <f>IF(COUNTIF($K$2:K92,K92)=1,IF(K92="","",MAX($L$2:L91)+1),"")</f>
        <v/>
      </c>
      <c r="M92" s="462">
        <v>91</v>
      </c>
      <c r="N92" s="453" t="str">
        <f t="shared" si="23"/>
        <v/>
      </c>
      <c r="O92" s="181" t="str">
        <f t="shared" si="24"/>
        <v/>
      </c>
      <c r="P92" s="360" t="str">
        <f t="shared" si="17"/>
        <v/>
      </c>
      <c r="Q92" s="360" t="str">
        <f t="shared" si="18"/>
        <v/>
      </c>
      <c r="R92" s="360" t="str">
        <f t="shared" si="19"/>
        <v/>
      </c>
      <c r="S92" s="360" t="str">
        <f>IFERROR((SUMIF($D$32:$D$51,$O92,$E$32:$E$51))/(SUMIF(D$32:$D$51,$O92,$I$32:$I$51)),"")</f>
        <v/>
      </c>
      <c r="T92" s="360" t="str">
        <f t="shared" si="20"/>
        <v/>
      </c>
      <c r="U92" s="360" t="str">
        <f t="shared" si="21"/>
        <v/>
      </c>
      <c r="V92" s="367" t="str">
        <f t="shared" si="25"/>
        <v/>
      </c>
    </row>
    <row r="93" spans="1:22" x14ac:dyDescent="0.25">
      <c r="A93" s="501"/>
      <c r="B93" s="66">
        <v>92</v>
      </c>
      <c r="C93" s="66">
        <f>IF(D93=0,"",MAX($C$1:C92)+1)</f>
        <v>92</v>
      </c>
      <c r="D93" s="66" t="str">
        <f>Adultez!$IT$6</f>
        <v/>
      </c>
      <c r="E93" s="360">
        <f>Adultez!$IT$15</f>
        <v>0</v>
      </c>
      <c r="F93" s="462" t="str">
        <f>IF(COUNTIF($D$2:D93,D93)=1,IF(D93="","",MAX($F$2:F92)+1),"")</f>
        <v/>
      </c>
      <c r="G93" s="462">
        <v>92</v>
      </c>
      <c r="H93" s="453" t="str">
        <f t="shared" si="22"/>
        <v/>
      </c>
      <c r="I93" s="465">
        <f t="shared" si="16"/>
        <v>0</v>
      </c>
      <c r="K93" s="231" t="str">
        <f>IF(O93="","",(IF(ISERROR(VLOOKUP(O93,Muestra!$R$11:$T$15,3,FALSE)),"PRESTADOR NO PRIORIZADO",(VLOOKUP(O93,Muestra!$R$11:$T$15,3,FALSE)))))</f>
        <v/>
      </c>
      <c r="L93" s="462" t="str">
        <f>IF(COUNTIF($K$2:K93,K93)=1,IF(K93="","",MAX($L$2:L92)+1),"")</f>
        <v/>
      </c>
      <c r="M93" s="462">
        <v>92</v>
      </c>
      <c r="N93" s="453" t="str">
        <f t="shared" si="23"/>
        <v/>
      </c>
      <c r="O93" s="181" t="str">
        <f t="shared" si="24"/>
        <v/>
      </c>
      <c r="P93" s="360" t="str">
        <f t="shared" si="17"/>
        <v/>
      </c>
      <c r="Q93" s="360" t="str">
        <f t="shared" si="18"/>
        <v/>
      </c>
      <c r="R93" s="360" t="str">
        <f t="shared" si="19"/>
        <v/>
      </c>
      <c r="S93" s="360" t="str">
        <f>IFERROR((SUMIF($D$32:$D$51,$O93,$E$32:$E$51))/(SUMIF(D$32:$D$51,$O93,$I$32:$I$51)),"")</f>
        <v/>
      </c>
      <c r="T93" s="360" t="str">
        <f t="shared" si="20"/>
        <v/>
      </c>
      <c r="U93" s="360" t="str">
        <f t="shared" si="21"/>
        <v/>
      </c>
      <c r="V93" s="367" t="str">
        <f t="shared" si="25"/>
        <v/>
      </c>
    </row>
    <row r="94" spans="1:22" x14ac:dyDescent="0.25">
      <c r="A94" s="501"/>
      <c r="B94" s="66">
        <v>93</v>
      </c>
      <c r="C94" s="66">
        <f>IF(D94=0,"",MAX($C$1:C93)+1)</f>
        <v>93</v>
      </c>
      <c r="D94" s="66" t="str">
        <f>Adultez!$IZ$6</f>
        <v/>
      </c>
      <c r="E94" s="360">
        <f>Adultez!$IZ$15</f>
        <v>0</v>
      </c>
      <c r="F94" s="462" t="str">
        <f>IF(COUNTIF($D$2:D94,D94)=1,IF(D94="","",MAX($F$2:F93)+1),"")</f>
        <v/>
      </c>
      <c r="G94" s="462">
        <v>93</v>
      </c>
      <c r="H94" s="453" t="str">
        <f t="shared" si="22"/>
        <v/>
      </c>
      <c r="I94" s="465">
        <f t="shared" si="16"/>
        <v>0</v>
      </c>
      <c r="K94" s="231" t="str">
        <f>IF(O94="","",(IF(ISERROR(VLOOKUP(O94,Muestra!$R$11:$T$15,3,FALSE)),"PRESTADOR NO PRIORIZADO",(VLOOKUP(O94,Muestra!$R$11:$T$15,3,FALSE)))))</f>
        <v/>
      </c>
      <c r="L94" s="462" t="str">
        <f>IF(COUNTIF($K$2:K94,K94)=1,IF(K94="","",MAX($L$2:L93)+1),"")</f>
        <v/>
      </c>
      <c r="M94" s="462">
        <v>93</v>
      </c>
      <c r="N94" s="453" t="str">
        <f t="shared" si="23"/>
        <v/>
      </c>
      <c r="O94" s="181" t="str">
        <f t="shared" si="24"/>
        <v/>
      </c>
      <c r="P94" s="360" t="str">
        <f t="shared" si="17"/>
        <v/>
      </c>
      <c r="Q94" s="360" t="str">
        <f t="shared" si="18"/>
        <v/>
      </c>
      <c r="R94" s="360" t="str">
        <f t="shared" si="19"/>
        <v/>
      </c>
      <c r="S94" s="360" t="str">
        <f>IFERROR((SUMIF($D$32:$D$51,$O94,$E$32:$E$51))/(SUMIF(D$32:$D$51,$O94,$I$32:$I$51)),"")</f>
        <v/>
      </c>
      <c r="T94" s="360" t="str">
        <f t="shared" si="20"/>
        <v/>
      </c>
      <c r="U94" s="360" t="str">
        <f t="shared" si="21"/>
        <v/>
      </c>
      <c r="V94" s="367" t="str">
        <f t="shared" si="25"/>
        <v/>
      </c>
    </row>
    <row r="95" spans="1:22" x14ac:dyDescent="0.25">
      <c r="A95" s="501"/>
      <c r="B95" s="66">
        <v>94</v>
      </c>
      <c r="C95" s="66">
        <f>IF(D95=0,"",MAX($C$1:C94)+1)</f>
        <v>94</v>
      </c>
      <c r="D95" s="66" t="str">
        <f>Adultez!$JF$6</f>
        <v/>
      </c>
      <c r="E95" s="360">
        <f>Adultez!$JF$15</f>
        <v>0</v>
      </c>
      <c r="F95" s="462" t="str">
        <f>IF(COUNTIF($D$2:D95,D95)=1,IF(D95="","",MAX($F$2:F94)+1),"")</f>
        <v/>
      </c>
      <c r="G95" s="462">
        <v>94</v>
      </c>
      <c r="H95" s="453" t="str">
        <f t="shared" si="22"/>
        <v/>
      </c>
      <c r="I95" s="465">
        <f t="shared" si="16"/>
        <v>0</v>
      </c>
      <c r="K95" s="231" t="str">
        <f>IF(O95="","",(IF(ISERROR(VLOOKUP(O95,Muestra!$R$11:$T$15,3,FALSE)),"PRESTADOR NO PRIORIZADO",(VLOOKUP(O95,Muestra!$R$11:$T$15,3,FALSE)))))</f>
        <v/>
      </c>
      <c r="L95" s="462" t="str">
        <f>IF(COUNTIF($K$2:K95,K95)=1,IF(K95="","",MAX($L$2:L94)+1),"")</f>
        <v/>
      </c>
      <c r="M95" s="462">
        <v>94</v>
      </c>
      <c r="N95" s="453" t="str">
        <f t="shared" si="23"/>
        <v/>
      </c>
      <c r="O95" s="181" t="str">
        <f t="shared" si="24"/>
        <v/>
      </c>
      <c r="P95" s="360" t="str">
        <f t="shared" si="17"/>
        <v/>
      </c>
      <c r="Q95" s="360" t="str">
        <f t="shared" si="18"/>
        <v/>
      </c>
      <c r="R95" s="360" t="str">
        <f t="shared" si="19"/>
        <v/>
      </c>
      <c r="S95" s="360" t="str">
        <f>IFERROR((SUMIF($D$32:$D$51,$O95,$E$32:$E$51))/(SUMIF(D$32:$D$51,$O95,$I$32:$I$51)),"")</f>
        <v/>
      </c>
      <c r="T95" s="360" t="str">
        <f t="shared" si="20"/>
        <v/>
      </c>
      <c r="U95" s="360" t="str">
        <f t="shared" si="21"/>
        <v/>
      </c>
      <c r="V95" s="367" t="str">
        <f t="shared" si="25"/>
        <v/>
      </c>
    </row>
    <row r="96" spans="1:22" x14ac:dyDescent="0.25">
      <c r="A96" s="502"/>
      <c r="B96" s="66">
        <v>95</v>
      </c>
      <c r="C96" s="66">
        <f>IF(D96=0,"",MAX($C$1:C95)+1)</f>
        <v>95</v>
      </c>
      <c r="D96" s="66" t="str">
        <f>Adultez!$JL$6</f>
        <v/>
      </c>
      <c r="E96" s="360">
        <f>Adultez!$JL$15</f>
        <v>0</v>
      </c>
      <c r="F96" s="462" t="str">
        <f>IF(COUNTIF($D$2:D96,D96)=1,IF(D96="","",MAX($F$2:F95)+1),"")</f>
        <v/>
      </c>
      <c r="G96" s="462">
        <v>95</v>
      </c>
      <c r="H96" s="453" t="str">
        <f t="shared" si="22"/>
        <v/>
      </c>
      <c r="I96" s="465">
        <f t="shared" si="16"/>
        <v>0</v>
      </c>
      <c r="K96" s="231" t="str">
        <f>IF(O96="","",(IF(ISERROR(VLOOKUP(O96,Muestra!$R$11:$T$15,3,FALSE)),"PRESTADOR NO PRIORIZADO",(VLOOKUP(O96,Muestra!$R$11:$T$15,3,FALSE)))))</f>
        <v/>
      </c>
      <c r="L96" s="462" t="str">
        <f>IF(COUNTIF($K$2:K96,K96)=1,IF(K96="","",MAX($L$2:L95)+1),"")</f>
        <v/>
      </c>
      <c r="M96" s="462">
        <v>95</v>
      </c>
      <c r="N96" s="453" t="str">
        <f t="shared" si="23"/>
        <v/>
      </c>
      <c r="O96" s="181" t="str">
        <f t="shared" si="24"/>
        <v/>
      </c>
      <c r="P96" s="360" t="str">
        <f t="shared" si="17"/>
        <v/>
      </c>
      <c r="Q96" s="360" t="str">
        <f t="shared" si="18"/>
        <v/>
      </c>
      <c r="R96" s="360" t="str">
        <f t="shared" si="19"/>
        <v/>
      </c>
      <c r="S96" s="360" t="str">
        <f>IFERROR((SUMIF($D$32:$D$51,$O96,$E$32:$E$51))/(SUMIF(D$32:$D$51,$O96,$I$32:$I$51)),"")</f>
        <v/>
      </c>
      <c r="T96" s="360" t="str">
        <f t="shared" si="20"/>
        <v/>
      </c>
      <c r="U96" s="360" t="str">
        <f t="shared" si="21"/>
        <v/>
      </c>
      <c r="V96" s="367" t="str">
        <f t="shared" si="25"/>
        <v/>
      </c>
    </row>
    <row r="97" spans="1:22" x14ac:dyDescent="0.25">
      <c r="A97" s="500" t="s">
        <v>109</v>
      </c>
      <c r="B97" s="365">
        <v>96</v>
      </c>
      <c r="C97" s="365">
        <f>IF(D97=0,"",MAX($C$1:C96)+1)</f>
        <v>96</v>
      </c>
      <c r="D97" s="365" t="str">
        <f>Vejez!H$6</f>
        <v>BULEVAR CLINICOS</v>
      </c>
      <c r="E97" s="366">
        <f>Vejez!$H$15</f>
        <v>0.8137500000000002</v>
      </c>
      <c r="F97" s="462" t="str">
        <f>IF(COUNTIF($D$2:D97,D97)=1,IF(D97="","",MAX($F$2:F96)+1),"")</f>
        <v/>
      </c>
      <c r="G97" s="462">
        <v>96</v>
      </c>
      <c r="H97" s="453" t="str">
        <f t="shared" si="22"/>
        <v/>
      </c>
      <c r="I97" s="469">
        <f t="shared" si="16"/>
        <v>1</v>
      </c>
      <c r="K97" s="231" t="str">
        <f>IF(O97="","",(IF(ISERROR(VLOOKUP(O97,Muestra!$R$11:$T$15,3,FALSE)),"PRESTADOR NO PRIORIZADO",(VLOOKUP(O97,Muestra!$R$11:$T$15,3,FALSE)))))</f>
        <v/>
      </c>
      <c r="L97" s="462" t="str">
        <f>IF(COUNTIF($K$2:K97,K97)=1,IF(K97="","",MAX($L$2:L96)+1),"")</f>
        <v/>
      </c>
      <c r="M97" s="462">
        <v>96</v>
      </c>
      <c r="N97" s="453" t="str">
        <f t="shared" si="23"/>
        <v/>
      </c>
      <c r="O97" s="181" t="str">
        <f t="shared" si="24"/>
        <v/>
      </c>
      <c r="P97" s="360" t="str">
        <f t="shared" si="17"/>
        <v/>
      </c>
      <c r="Q97" s="360" t="str">
        <f t="shared" si="18"/>
        <v/>
      </c>
      <c r="R97" s="360" t="str">
        <f t="shared" si="19"/>
        <v/>
      </c>
      <c r="S97" s="360" t="str">
        <f>IFERROR((SUMIF($D$32:$D$51,$O97,$E$32:$E$51))/(SUMIF(D$32:$D$51,$O97,$I$32:$I$51)),"")</f>
        <v/>
      </c>
      <c r="T97" s="360" t="str">
        <f t="shared" si="20"/>
        <v/>
      </c>
      <c r="U97" s="360" t="str">
        <f t="shared" si="21"/>
        <v/>
      </c>
      <c r="V97" s="367" t="str">
        <f t="shared" si="25"/>
        <v/>
      </c>
    </row>
    <row r="98" spans="1:22" x14ac:dyDescent="0.25">
      <c r="A98" s="501"/>
      <c r="B98" s="365">
        <v>97</v>
      </c>
      <c r="C98" s="365">
        <f>IF(D98=0,"",MAX($C$1:C97)+1)</f>
        <v>97</v>
      </c>
      <c r="D98" s="365" t="str">
        <f>Vejez!N$6</f>
        <v/>
      </c>
      <c r="E98" s="366">
        <f>Vejez!$N$15</f>
        <v>0</v>
      </c>
      <c r="F98" s="462" t="str">
        <f>IF(COUNTIF($D$2:D98,D98)=1,IF(D98="","",MAX($F$2:F97)+1),"")</f>
        <v/>
      </c>
      <c r="G98" s="462">
        <v>97</v>
      </c>
      <c r="H98" s="453" t="str">
        <f t="shared" si="22"/>
        <v/>
      </c>
      <c r="I98" s="469">
        <f t="shared" ref="I98:I116" si="26">IF(E98&gt;0,1,0)</f>
        <v>0</v>
      </c>
      <c r="K98" s="231" t="str">
        <f>IF(O98="","",(IF(ISERROR(VLOOKUP(O98,Muestra!$R$11:$T$15,3,FALSE)),"PRESTADOR NO PRIORIZADO",(VLOOKUP(O98,Muestra!$R$11:$T$15,3,FALSE)))))</f>
        <v/>
      </c>
      <c r="L98" s="462" t="str">
        <f>IF(COUNTIF($K$2:K98,K98)=1,IF(K98="","",MAX($L$2:L97)+1),"")</f>
        <v/>
      </c>
      <c r="M98" s="462">
        <v>97</v>
      </c>
      <c r="N98" s="453" t="str">
        <f t="shared" si="23"/>
        <v/>
      </c>
      <c r="O98" s="181" t="str">
        <f t="shared" si="24"/>
        <v/>
      </c>
      <c r="P98" s="360" t="str">
        <f t="shared" ref="P98:P116" si="27">IFERROR((SUMIF($D$2:$D$11,$O98,$E$2:$E$11))/((SUMIF($D$2:$D$11,$O98,$I$2:$I$11))),"")</f>
        <v/>
      </c>
      <c r="Q98" s="360" t="str">
        <f t="shared" ref="Q98:Q116" si="28">IFERROR((SUMIF($D$12:$D$21,$O98,$E$12:$E$21))/((SUMIF($D$12:$D$21,$O98,$I$12:$I$21))),"")</f>
        <v/>
      </c>
      <c r="R98" s="360" t="str">
        <f t="shared" ref="R98:R116" si="29">IFERROR((SUMIF($D$22:$D$31,$O98,$E$22:$E$31))/((SUMIF($D$22:$D$31,$O98,$I$22:$I$31))),"")</f>
        <v/>
      </c>
      <c r="S98" s="360" t="str">
        <f>IFERROR((SUMIF($D$32:$D$51,$O98,$E$32:$E$51))/(SUMIF(D$32:$D$51,$O98,$I$32:$I$51)),"")</f>
        <v/>
      </c>
      <c r="T98" s="360" t="str">
        <f t="shared" ref="T98:T116" si="30">IFERROR((SUMIF($D$52:$D$96,$O98,$E$52:$E$96))/((SUMIF($D$52:$D$96,$O98,$I$52:$I$96))),"")</f>
        <v/>
      </c>
      <c r="U98" s="360" t="str">
        <f t="shared" ref="U98:U116" si="31">IFERROR((SUMIF($D$97:$D$116,$O98,$E$97:$E$116))/((SUMIF($D$97:$D$116,$O98,$I$97:$I$116))),"")</f>
        <v/>
      </c>
      <c r="V98" s="367" t="str">
        <f t="shared" si="25"/>
        <v/>
      </c>
    </row>
    <row r="99" spans="1:22" x14ac:dyDescent="0.25">
      <c r="A99" s="501"/>
      <c r="B99" s="365">
        <v>98</v>
      </c>
      <c r="C99" s="365">
        <f>IF(D99=0,"",MAX($C$1:C98)+1)</f>
        <v>98</v>
      </c>
      <c r="D99" s="365" t="str">
        <f>Vejez!T$6</f>
        <v/>
      </c>
      <c r="E99" s="366">
        <f>Vejez!$T$15</f>
        <v>0</v>
      </c>
      <c r="F99" s="462" t="str">
        <f>IF(COUNTIF($D$2:D99,D99)=1,IF(D99="","",MAX($F$2:F98)+1),"")</f>
        <v/>
      </c>
      <c r="G99" s="462">
        <v>98</v>
      </c>
      <c r="H99" s="453" t="str">
        <f t="shared" si="22"/>
        <v/>
      </c>
      <c r="I99" s="469">
        <f t="shared" si="26"/>
        <v>0</v>
      </c>
      <c r="K99" s="231" t="str">
        <f>IF(O99="","",(IF(ISERROR(VLOOKUP(O99,Muestra!$R$11:$T$15,3,FALSE)),"PRESTADOR NO PRIORIZADO",(VLOOKUP(O99,Muestra!$R$11:$T$15,3,FALSE)))))</f>
        <v/>
      </c>
      <c r="L99" s="462" t="str">
        <f>IF(COUNTIF($K$2:K99,K99)=1,IF(K99="","",MAX($L$2:L98)+1),"")</f>
        <v/>
      </c>
      <c r="M99" s="462">
        <v>98</v>
      </c>
      <c r="N99" s="453" t="str">
        <f t="shared" si="23"/>
        <v/>
      </c>
      <c r="O99" s="181" t="str">
        <f t="shared" si="24"/>
        <v/>
      </c>
      <c r="P99" s="360" t="str">
        <f t="shared" si="27"/>
        <v/>
      </c>
      <c r="Q99" s="360" t="str">
        <f t="shared" si="28"/>
        <v/>
      </c>
      <c r="R99" s="360" t="str">
        <f t="shared" si="29"/>
        <v/>
      </c>
      <c r="S99" s="360" t="str">
        <f>IFERROR((SUMIF($D$32:$D$51,$O99,$E$32:$E$51))/(SUMIF(D$32:$D$51,$O99,$I$32:$I$51)),"")</f>
        <v/>
      </c>
      <c r="T99" s="360" t="str">
        <f t="shared" si="30"/>
        <v/>
      </c>
      <c r="U99" s="360" t="str">
        <f t="shared" si="31"/>
        <v/>
      </c>
      <c r="V99" s="367" t="str">
        <f t="shared" si="25"/>
        <v/>
      </c>
    </row>
    <row r="100" spans="1:22" x14ac:dyDescent="0.25">
      <c r="A100" s="501"/>
      <c r="B100" s="365">
        <v>99</v>
      </c>
      <c r="C100" s="365">
        <f>IF(D100=0,"",MAX($C$1:C99)+1)</f>
        <v>99</v>
      </c>
      <c r="D100" s="365" t="str">
        <f>Vejez!Z$6</f>
        <v/>
      </c>
      <c r="E100" s="366">
        <f>Vejez!$Z$15</f>
        <v>0</v>
      </c>
      <c r="F100" s="462" t="str">
        <f>IF(COUNTIF($D$2:D100,D100)=1,IF(D100="","",MAX($F$2:F99)+1),"")</f>
        <v/>
      </c>
      <c r="G100" s="462">
        <v>99</v>
      </c>
      <c r="H100" s="453" t="str">
        <f t="shared" si="22"/>
        <v/>
      </c>
      <c r="I100" s="469">
        <f t="shared" si="26"/>
        <v>0</v>
      </c>
      <c r="K100" s="231" t="str">
        <f>IF(O100="","",(IF(ISERROR(VLOOKUP(O100,Muestra!$R$11:$T$15,3,FALSE)),"PRESTADOR NO PRIORIZADO",(VLOOKUP(O100,Muestra!$R$11:$T$15,3,FALSE)))))</f>
        <v/>
      </c>
      <c r="L100" s="462" t="str">
        <f>IF(COUNTIF($K$2:K100,K100)=1,IF(K100="","",MAX($L$2:L99)+1),"")</f>
        <v/>
      </c>
      <c r="M100" s="462">
        <v>99</v>
      </c>
      <c r="N100" s="453" t="str">
        <f t="shared" si="23"/>
        <v/>
      </c>
      <c r="O100" s="181" t="str">
        <f t="shared" si="24"/>
        <v/>
      </c>
      <c r="P100" s="360" t="str">
        <f t="shared" si="27"/>
        <v/>
      </c>
      <c r="Q100" s="360" t="str">
        <f t="shared" si="28"/>
        <v/>
      </c>
      <c r="R100" s="360" t="str">
        <f t="shared" si="29"/>
        <v/>
      </c>
      <c r="S100" s="360" t="str">
        <f>IFERROR((SUMIF($D$32:$D$51,$O100,$E$32:$E$51))/(SUMIF(D$32:$D$51,$O100,$I$32:$I$51)),"")</f>
        <v/>
      </c>
      <c r="T100" s="360" t="str">
        <f t="shared" si="30"/>
        <v/>
      </c>
      <c r="U100" s="360" t="str">
        <f t="shared" si="31"/>
        <v/>
      </c>
      <c r="V100" s="367" t="str">
        <f t="shared" si="25"/>
        <v/>
      </c>
    </row>
    <row r="101" spans="1:22" x14ac:dyDescent="0.25">
      <c r="A101" s="501"/>
      <c r="B101" s="365">
        <v>100</v>
      </c>
      <c r="C101" s="365">
        <f>IF(D101=0,"",MAX($C$1:C100)+1)</f>
        <v>100</v>
      </c>
      <c r="D101" s="365" t="str">
        <f>Vejez!AF$6</f>
        <v/>
      </c>
      <c r="E101" s="366">
        <f>Vejez!$AF$15</f>
        <v>0</v>
      </c>
      <c r="F101" s="462" t="str">
        <f>IF(COUNTIF($D$2:D101,D101)=1,IF(D101="","",MAX($F$2:F100)+1),"")</f>
        <v/>
      </c>
      <c r="G101" s="462">
        <v>100</v>
      </c>
      <c r="H101" s="453" t="str">
        <f t="shared" si="22"/>
        <v/>
      </c>
      <c r="I101" s="469">
        <f t="shared" si="26"/>
        <v>0</v>
      </c>
      <c r="K101" s="231" t="str">
        <f>IF(O101="","",(IF(ISERROR(VLOOKUP(O101,Muestra!$R$11:$T$15,3,FALSE)),"PRESTADOR NO PRIORIZADO",(VLOOKUP(O101,Muestra!$R$11:$T$15,3,FALSE)))))</f>
        <v/>
      </c>
      <c r="L101" s="462" t="str">
        <f>IF(COUNTIF($K$2:K101,K101)=1,IF(K101="","",MAX($L$2:L100)+1),"")</f>
        <v/>
      </c>
      <c r="M101" s="462">
        <v>100</v>
      </c>
      <c r="N101" s="453" t="str">
        <f t="shared" si="23"/>
        <v/>
      </c>
      <c r="O101" s="181" t="str">
        <f t="shared" si="24"/>
        <v/>
      </c>
      <c r="P101" s="360" t="str">
        <f t="shared" si="27"/>
        <v/>
      </c>
      <c r="Q101" s="360" t="str">
        <f t="shared" si="28"/>
        <v/>
      </c>
      <c r="R101" s="360" t="str">
        <f t="shared" si="29"/>
        <v/>
      </c>
      <c r="S101" s="360" t="str">
        <f>IFERROR((SUMIF($D$32:$D$51,$O101,$E$32:$E$51))/(SUMIF(D$32:$D$51,$O101,$I$32:$I$51)),"")</f>
        <v/>
      </c>
      <c r="T101" s="360" t="str">
        <f t="shared" si="30"/>
        <v/>
      </c>
      <c r="U101" s="360" t="str">
        <f t="shared" si="31"/>
        <v/>
      </c>
      <c r="V101" s="367" t="str">
        <f t="shared" si="25"/>
        <v/>
      </c>
    </row>
    <row r="102" spans="1:22" x14ac:dyDescent="0.25">
      <c r="A102" s="501"/>
      <c r="B102" s="365">
        <v>101</v>
      </c>
      <c r="C102" s="365">
        <f>IF(D102=0,"",MAX($C$1:C101)+1)</f>
        <v>101</v>
      </c>
      <c r="D102" s="365" t="str">
        <f>Vejez!AL$6</f>
        <v/>
      </c>
      <c r="E102" s="366">
        <f>Vejez!$AL$15</f>
        <v>0</v>
      </c>
      <c r="F102" s="462" t="str">
        <f>IF(COUNTIF($D$2:D102,D102)=1,IF(D102="","",MAX($F$2:F101)+1),"")</f>
        <v/>
      </c>
      <c r="G102" s="462">
        <v>101</v>
      </c>
      <c r="H102" s="453" t="str">
        <f t="shared" si="22"/>
        <v/>
      </c>
      <c r="I102" s="469">
        <f t="shared" si="26"/>
        <v>0</v>
      </c>
      <c r="K102" s="231" t="str">
        <f>IF(O102="","",(IF(ISERROR(VLOOKUP(O102,Muestra!$R$11:$T$15,3,FALSE)),"PRESTADOR NO PRIORIZADO",(VLOOKUP(O102,Muestra!$R$11:$T$15,3,FALSE)))))</f>
        <v/>
      </c>
      <c r="L102" s="462" t="str">
        <f>IF(COUNTIF($K$2:K102,K102)=1,IF(K102="","",MAX($L$2:L101)+1),"")</f>
        <v/>
      </c>
      <c r="M102" s="462">
        <v>101</v>
      </c>
      <c r="N102" s="453" t="str">
        <f t="shared" si="23"/>
        <v/>
      </c>
      <c r="O102" s="181" t="str">
        <f t="shared" si="24"/>
        <v/>
      </c>
      <c r="P102" s="360" t="str">
        <f t="shared" si="27"/>
        <v/>
      </c>
      <c r="Q102" s="360" t="str">
        <f t="shared" si="28"/>
        <v/>
      </c>
      <c r="R102" s="360" t="str">
        <f t="shared" si="29"/>
        <v/>
      </c>
      <c r="S102" s="360" t="str">
        <f>IFERROR((SUMIF($D$32:$D$51,$O102,$E$32:$E$51))/(SUMIF(D$32:$D$51,$O102,$I$32:$I$51)),"")</f>
        <v/>
      </c>
      <c r="T102" s="360" t="str">
        <f t="shared" si="30"/>
        <v/>
      </c>
      <c r="U102" s="360" t="str">
        <f t="shared" si="31"/>
        <v/>
      </c>
      <c r="V102" s="367" t="str">
        <f t="shared" si="25"/>
        <v/>
      </c>
    </row>
    <row r="103" spans="1:22" x14ac:dyDescent="0.25">
      <c r="A103" s="501"/>
      <c r="B103" s="365">
        <v>102</v>
      </c>
      <c r="C103" s="365">
        <f>IF(D103=0,"",MAX($C$1:C102)+1)</f>
        <v>102</v>
      </c>
      <c r="D103" s="365" t="str">
        <f>Vejez!AR$6</f>
        <v/>
      </c>
      <c r="E103" s="366">
        <f>Vejez!$AR$15</f>
        <v>0</v>
      </c>
      <c r="F103" s="462" t="str">
        <f>IF(COUNTIF($D$2:D103,D103)=1,IF(D103="","",MAX($F$2:F102)+1),"")</f>
        <v/>
      </c>
      <c r="G103" s="462">
        <v>102</v>
      </c>
      <c r="H103" s="453" t="str">
        <f t="shared" si="22"/>
        <v/>
      </c>
      <c r="I103" s="469">
        <f t="shared" si="26"/>
        <v>0</v>
      </c>
      <c r="K103" s="231" t="str">
        <f>IF(O103="","",(IF(ISERROR(VLOOKUP(O103,Muestra!$R$11:$T$15,3,FALSE)),"PRESTADOR NO PRIORIZADO",(VLOOKUP(O103,Muestra!$R$11:$T$15,3,FALSE)))))</f>
        <v/>
      </c>
      <c r="L103" s="462" t="str">
        <f>IF(COUNTIF($K$2:K103,K103)=1,IF(K103="","",MAX($L$2:L102)+1),"")</f>
        <v/>
      </c>
      <c r="M103" s="462">
        <v>102</v>
      </c>
      <c r="N103" s="453" t="str">
        <f t="shared" si="23"/>
        <v/>
      </c>
      <c r="O103" s="181" t="str">
        <f t="shared" si="24"/>
        <v/>
      </c>
      <c r="P103" s="360" t="str">
        <f t="shared" si="27"/>
        <v/>
      </c>
      <c r="Q103" s="360" t="str">
        <f t="shared" si="28"/>
        <v/>
      </c>
      <c r="R103" s="360" t="str">
        <f t="shared" si="29"/>
        <v/>
      </c>
      <c r="S103" s="360" t="str">
        <f>IFERROR((SUMIF($D$32:$D$51,$O103,$E$32:$E$51))/(SUMIF(D$32:$D$51,$O103,$I$32:$I$51)),"")</f>
        <v/>
      </c>
      <c r="T103" s="360" t="str">
        <f t="shared" si="30"/>
        <v/>
      </c>
      <c r="U103" s="360" t="str">
        <f t="shared" si="31"/>
        <v/>
      </c>
      <c r="V103" s="367" t="str">
        <f t="shared" si="25"/>
        <v/>
      </c>
    </row>
    <row r="104" spans="1:22" x14ac:dyDescent="0.25">
      <c r="A104" s="501"/>
      <c r="B104" s="365">
        <v>103</v>
      </c>
      <c r="C104" s="365">
        <f>IF(D104=0,"",MAX($C$1:C103)+1)</f>
        <v>103</v>
      </c>
      <c r="D104" s="365" t="str">
        <f>Vejez!AX$6</f>
        <v/>
      </c>
      <c r="E104" s="366">
        <f>Vejez!$AX$15</f>
        <v>0</v>
      </c>
      <c r="F104" s="462" t="str">
        <f>IF(COUNTIF($D$2:D104,D104)=1,IF(D104="","",MAX($F$2:F103)+1),"")</f>
        <v/>
      </c>
      <c r="G104" s="462">
        <v>103</v>
      </c>
      <c r="H104" s="453" t="str">
        <f t="shared" si="22"/>
        <v/>
      </c>
      <c r="I104" s="469">
        <f t="shared" si="26"/>
        <v>0</v>
      </c>
      <c r="K104" s="231" t="str">
        <f>IF(O104="","",(IF(ISERROR(VLOOKUP(O104,Muestra!$R$11:$T$15,3,FALSE)),"PRESTADOR NO PRIORIZADO",(VLOOKUP(O104,Muestra!$R$11:$T$15,3,FALSE)))))</f>
        <v/>
      </c>
      <c r="L104" s="462" t="str">
        <f>IF(COUNTIF($K$2:K104,K104)=1,IF(K104="","",MAX($L$2:L103)+1),"")</f>
        <v/>
      </c>
      <c r="M104" s="462">
        <v>103</v>
      </c>
      <c r="N104" s="453" t="str">
        <f t="shared" si="23"/>
        <v/>
      </c>
      <c r="O104" s="181" t="str">
        <f t="shared" si="24"/>
        <v/>
      </c>
      <c r="P104" s="360" t="str">
        <f t="shared" si="27"/>
        <v/>
      </c>
      <c r="Q104" s="360" t="str">
        <f t="shared" si="28"/>
        <v/>
      </c>
      <c r="R104" s="360" t="str">
        <f t="shared" si="29"/>
        <v/>
      </c>
      <c r="S104" s="360" t="str">
        <f>IFERROR((SUMIF($D$32:$D$51,$O104,$E$32:$E$51))/(SUMIF(D$32:$D$51,$O104,$I$32:$I$51)),"")</f>
        <v/>
      </c>
      <c r="T104" s="360" t="str">
        <f t="shared" si="30"/>
        <v/>
      </c>
      <c r="U104" s="360" t="str">
        <f t="shared" si="31"/>
        <v/>
      </c>
      <c r="V104" s="367" t="str">
        <f t="shared" si="25"/>
        <v/>
      </c>
    </row>
    <row r="105" spans="1:22" x14ac:dyDescent="0.25">
      <c r="A105" s="501"/>
      <c r="B105" s="365">
        <v>104</v>
      </c>
      <c r="C105" s="365">
        <f>IF(D105=0,"",MAX($C$1:C104)+1)</f>
        <v>104</v>
      </c>
      <c r="D105" s="365" t="str">
        <f>Vejez!BD$6</f>
        <v/>
      </c>
      <c r="E105" s="366">
        <f>Vejez!$BD$15</f>
        <v>0</v>
      </c>
      <c r="F105" s="462" t="str">
        <f>IF(COUNTIF($D$2:D105,D105)=1,IF(D105="","",MAX($F$2:F104)+1),"")</f>
        <v/>
      </c>
      <c r="G105" s="462">
        <v>104</v>
      </c>
      <c r="H105" s="453" t="str">
        <f t="shared" si="22"/>
        <v/>
      </c>
      <c r="I105" s="469">
        <f t="shared" si="26"/>
        <v>0</v>
      </c>
      <c r="K105" s="231" t="str">
        <f>IF(O105="","",(IF(ISERROR(VLOOKUP(O105,Muestra!$R$11:$T$15,3,FALSE)),"PRESTADOR NO PRIORIZADO",(VLOOKUP(O105,Muestra!$R$11:$T$15,3,FALSE)))))</f>
        <v/>
      </c>
      <c r="L105" s="462" t="str">
        <f>IF(COUNTIF($K$2:K105,K105)=1,IF(K105="","",MAX($L$2:L104)+1),"")</f>
        <v/>
      </c>
      <c r="M105" s="462">
        <v>104</v>
      </c>
      <c r="N105" s="453" t="str">
        <f t="shared" si="23"/>
        <v/>
      </c>
      <c r="O105" s="181" t="str">
        <f t="shared" si="24"/>
        <v/>
      </c>
      <c r="P105" s="360" t="str">
        <f t="shared" si="27"/>
        <v/>
      </c>
      <c r="Q105" s="360" t="str">
        <f t="shared" si="28"/>
        <v/>
      </c>
      <c r="R105" s="360" t="str">
        <f t="shared" si="29"/>
        <v/>
      </c>
      <c r="S105" s="360" t="str">
        <f>IFERROR((SUMIF($D$32:$D$51,$O105,$E$32:$E$51))/(SUMIF(D$32:$D$51,$O105,$I$32:$I$51)),"")</f>
        <v/>
      </c>
      <c r="T105" s="360" t="str">
        <f t="shared" si="30"/>
        <v/>
      </c>
      <c r="U105" s="360" t="str">
        <f t="shared" si="31"/>
        <v/>
      </c>
      <c r="V105" s="367" t="str">
        <f t="shared" si="25"/>
        <v/>
      </c>
    </row>
    <row r="106" spans="1:22" x14ac:dyDescent="0.25">
      <c r="A106" s="501"/>
      <c r="B106" s="365">
        <v>105</v>
      </c>
      <c r="C106" s="365">
        <f>IF(D106=0,"",MAX($C$1:C105)+1)</f>
        <v>105</v>
      </c>
      <c r="D106" s="365" t="str">
        <f>Vejez!BJ$6</f>
        <v/>
      </c>
      <c r="E106" s="366">
        <f>Vejez!$BJ$15</f>
        <v>0</v>
      </c>
      <c r="F106" s="462" t="str">
        <f>IF(COUNTIF($D$2:D106,D106)=1,IF(D106="","",MAX($F$2:F105)+1),"")</f>
        <v/>
      </c>
      <c r="G106" s="462">
        <v>105</v>
      </c>
      <c r="H106" s="453" t="str">
        <f t="shared" si="22"/>
        <v/>
      </c>
      <c r="I106" s="469">
        <f t="shared" si="26"/>
        <v>0</v>
      </c>
      <c r="K106" s="231" t="str">
        <f>IF(O106="","",(IF(ISERROR(VLOOKUP(O106,Muestra!$R$11:$T$15,3,FALSE)),"PRESTADOR NO PRIORIZADO",(VLOOKUP(O106,Muestra!$R$11:$T$15,3,FALSE)))))</f>
        <v/>
      </c>
      <c r="L106" s="462" t="str">
        <f>IF(COUNTIF($K$2:K106,K106)=1,IF(K106="","",MAX($L$2:L105)+1),"")</f>
        <v/>
      </c>
      <c r="M106" s="462">
        <v>105</v>
      </c>
      <c r="N106" s="453" t="str">
        <f t="shared" si="23"/>
        <v/>
      </c>
      <c r="O106" s="181" t="str">
        <f t="shared" si="24"/>
        <v/>
      </c>
      <c r="P106" s="360" t="str">
        <f t="shared" si="27"/>
        <v/>
      </c>
      <c r="Q106" s="360" t="str">
        <f t="shared" si="28"/>
        <v/>
      </c>
      <c r="R106" s="360" t="str">
        <f t="shared" si="29"/>
        <v/>
      </c>
      <c r="S106" s="360" t="str">
        <f>IFERROR((SUMIF($D$32:$D$51,$O106,$E$32:$E$51))/(SUMIF(D$32:$D$51,$O106,$I$32:$I$51)),"")</f>
        <v/>
      </c>
      <c r="T106" s="360" t="str">
        <f t="shared" si="30"/>
        <v/>
      </c>
      <c r="U106" s="360" t="str">
        <f t="shared" si="31"/>
        <v/>
      </c>
      <c r="V106" s="367" t="str">
        <f t="shared" si="25"/>
        <v/>
      </c>
    </row>
    <row r="107" spans="1:22" x14ac:dyDescent="0.25">
      <c r="A107" s="501"/>
      <c r="B107" s="365">
        <v>106</v>
      </c>
      <c r="C107" s="365">
        <f>IF(D107=0,"",MAX($C$1:C106)+1)</f>
        <v>106</v>
      </c>
      <c r="D107" s="365" t="str">
        <f>Vejez!BP$6</f>
        <v/>
      </c>
      <c r="E107" s="366">
        <f>Vejez!$BP$15</f>
        <v>0</v>
      </c>
      <c r="F107" s="462" t="str">
        <f>IF(COUNTIF($D$2:D107,D107)=1,IF(D107="","",MAX($F$2:F106)+1),"")</f>
        <v/>
      </c>
      <c r="G107" s="462">
        <v>106</v>
      </c>
      <c r="H107" s="453" t="str">
        <f t="shared" si="22"/>
        <v/>
      </c>
      <c r="I107" s="469">
        <f t="shared" si="26"/>
        <v>0</v>
      </c>
      <c r="K107" s="231" t="str">
        <f>IF(O107="","",(IF(ISERROR(VLOOKUP(O107,Muestra!$R$11:$T$15,3,FALSE)),"PRESTADOR NO PRIORIZADO",(VLOOKUP(O107,Muestra!$R$11:$T$15,3,FALSE)))))</f>
        <v/>
      </c>
      <c r="L107" s="462" t="str">
        <f>IF(COUNTIF($K$2:K107,K107)=1,IF(K107="","",MAX($L$2:L106)+1),"")</f>
        <v/>
      </c>
      <c r="M107" s="462">
        <v>106</v>
      </c>
      <c r="N107" s="453" t="str">
        <f t="shared" si="23"/>
        <v/>
      </c>
      <c r="O107" s="181" t="str">
        <f t="shared" si="24"/>
        <v/>
      </c>
      <c r="P107" s="360" t="str">
        <f t="shared" si="27"/>
        <v/>
      </c>
      <c r="Q107" s="360" t="str">
        <f t="shared" si="28"/>
        <v/>
      </c>
      <c r="R107" s="360" t="str">
        <f t="shared" si="29"/>
        <v/>
      </c>
      <c r="S107" s="360" t="str">
        <f>IFERROR((SUMIF($D$32:$D$51,$O107,$E$32:$E$51))/(SUMIF(D$32:$D$51,$O107,$I$32:$I$51)),"")</f>
        <v/>
      </c>
      <c r="T107" s="360" t="str">
        <f t="shared" si="30"/>
        <v/>
      </c>
      <c r="U107" s="360" t="str">
        <f t="shared" si="31"/>
        <v/>
      </c>
      <c r="V107" s="367" t="str">
        <f t="shared" si="25"/>
        <v/>
      </c>
    </row>
    <row r="108" spans="1:22" x14ac:dyDescent="0.25">
      <c r="A108" s="501"/>
      <c r="B108" s="365">
        <v>107</v>
      </c>
      <c r="C108" s="365">
        <f>IF(D108=0,"",MAX($C$1:C107)+1)</f>
        <v>107</v>
      </c>
      <c r="D108" s="365" t="str">
        <f>Vejez!BV$6</f>
        <v/>
      </c>
      <c r="E108" s="366">
        <f>Vejez!$BV$15</f>
        <v>0</v>
      </c>
      <c r="F108" s="462" t="str">
        <f>IF(COUNTIF($D$2:D108,D108)=1,IF(D108="","",MAX($F$2:F107)+1),"")</f>
        <v/>
      </c>
      <c r="G108" s="462">
        <v>107</v>
      </c>
      <c r="H108" s="453" t="str">
        <f t="shared" si="22"/>
        <v/>
      </c>
      <c r="I108" s="469">
        <f t="shared" si="26"/>
        <v>0</v>
      </c>
      <c r="K108" s="231" t="str">
        <f>IF(O108="","",(IF(ISERROR(VLOOKUP(O108,Muestra!$R$11:$T$15,3,FALSE)),"PRESTADOR NO PRIORIZADO",(VLOOKUP(O108,Muestra!$R$11:$T$15,3,FALSE)))))</f>
        <v/>
      </c>
      <c r="L108" s="462" t="str">
        <f>IF(COUNTIF($K$2:K108,K108)=1,IF(K108="","",MAX($L$2:L107)+1),"")</f>
        <v/>
      </c>
      <c r="M108" s="462">
        <v>107</v>
      </c>
      <c r="N108" s="453" t="str">
        <f t="shared" si="23"/>
        <v/>
      </c>
      <c r="O108" s="181" t="str">
        <f t="shared" si="24"/>
        <v/>
      </c>
      <c r="P108" s="360" t="str">
        <f t="shared" si="27"/>
        <v/>
      </c>
      <c r="Q108" s="360" t="str">
        <f t="shared" si="28"/>
        <v/>
      </c>
      <c r="R108" s="360" t="str">
        <f t="shared" si="29"/>
        <v/>
      </c>
      <c r="S108" s="360" t="str">
        <f>IFERROR((SUMIF($D$32:$D$51,$O108,$E$32:$E$51))/(SUMIF(D$32:$D$51,$O108,$I$32:$I$51)),"")</f>
        <v/>
      </c>
      <c r="T108" s="360" t="str">
        <f t="shared" si="30"/>
        <v/>
      </c>
      <c r="U108" s="360" t="str">
        <f t="shared" si="31"/>
        <v/>
      </c>
      <c r="V108" s="367" t="str">
        <f t="shared" si="25"/>
        <v/>
      </c>
    </row>
    <row r="109" spans="1:22" x14ac:dyDescent="0.25">
      <c r="A109" s="501"/>
      <c r="B109" s="365">
        <v>108</v>
      </c>
      <c r="C109" s="365">
        <f>IF(D109=0,"",MAX($C$1:C108)+1)</f>
        <v>108</v>
      </c>
      <c r="D109" s="365" t="str">
        <f>Vejez!CB$6</f>
        <v/>
      </c>
      <c r="E109" s="366">
        <f>Vejez!$CB$15</f>
        <v>0</v>
      </c>
      <c r="F109" s="462" t="str">
        <f>IF(COUNTIF($D$2:D109,D109)=1,IF(D109="","",MAX($F$2:F108)+1),"")</f>
        <v/>
      </c>
      <c r="G109" s="462">
        <v>108</v>
      </c>
      <c r="H109" s="453" t="str">
        <f t="shared" si="22"/>
        <v/>
      </c>
      <c r="I109" s="469">
        <f t="shared" si="26"/>
        <v>0</v>
      </c>
      <c r="K109" s="231" t="str">
        <f>IF(O109="","",(IF(ISERROR(VLOOKUP(O109,Muestra!$R$11:$T$15,3,FALSE)),"PRESTADOR NO PRIORIZADO",(VLOOKUP(O109,Muestra!$R$11:$T$15,3,FALSE)))))</f>
        <v/>
      </c>
      <c r="L109" s="462" t="str">
        <f>IF(COUNTIF($K$2:K109,K109)=1,IF(K109="","",MAX($L$2:L108)+1),"")</f>
        <v/>
      </c>
      <c r="M109" s="462">
        <v>108</v>
      </c>
      <c r="N109" s="453" t="str">
        <f t="shared" si="23"/>
        <v/>
      </c>
      <c r="O109" s="181" t="str">
        <f t="shared" si="24"/>
        <v/>
      </c>
      <c r="P109" s="360" t="str">
        <f t="shared" si="27"/>
        <v/>
      </c>
      <c r="Q109" s="360" t="str">
        <f t="shared" si="28"/>
        <v/>
      </c>
      <c r="R109" s="360" t="str">
        <f t="shared" si="29"/>
        <v/>
      </c>
      <c r="S109" s="360" t="str">
        <f>IFERROR((SUMIF($D$32:$D$51,$O109,$E$32:$E$51))/(SUMIF(D$32:$D$51,$O109,$I$32:$I$51)),"")</f>
        <v/>
      </c>
      <c r="T109" s="360" t="str">
        <f t="shared" si="30"/>
        <v/>
      </c>
      <c r="U109" s="360" t="str">
        <f t="shared" si="31"/>
        <v/>
      </c>
      <c r="V109" s="367" t="str">
        <f t="shared" si="25"/>
        <v/>
      </c>
    </row>
    <row r="110" spans="1:22" x14ac:dyDescent="0.25">
      <c r="A110" s="501"/>
      <c r="B110" s="365">
        <v>109</v>
      </c>
      <c r="C110" s="365">
        <f>IF(D110=0,"",MAX($C$1:C109)+1)</f>
        <v>109</v>
      </c>
      <c r="D110" s="365" t="str">
        <f>Vejez!CH$6</f>
        <v/>
      </c>
      <c r="E110" s="366">
        <f>Vejez!$CH$15</f>
        <v>0</v>
      </c>
      <c r="F110" s="462" t="str">
        <f>IF(COUNTIF($D$2:D110,D110)=1,IF(D110="","",MAX($F$2:F109)+1),"")</f>
        <v/>
      </c>
      <c r="G110" s="462">
        <v>109</v>
      </c>
      <c r="H110" s="453" t="str">
        <f t="shared" si="22"/>
        <v/>
      </c>
      <c r="I110" s="469">
        <f t="shared" si="26"/>
        <v>0</v>
      </c>
      <c r="K110" s="231" t="str">
        <f>IF(O110="","",(IF(ISERROR(VLOOKUP(O110,Muestra!$R$11:$T$15,3,FALSE)),"PRESTADOR NO PRIORIZADO",(VLOOKUP(O110,Muestra!$R$11:$T$15,3,FALSE)))))</f>
        <v/>
      </c>
      <c r="L110" s="462" t="str">
        <f>IF(COUNTIF($K$2:K110,K110)=1,IF(K110="","",MAX($L$2:L109)+1),"")</f>
        <v/>
      </c>
      <c r="M110" s="462">
        <v>109</v>
      </c>
      <c r="N110" s="453" t="str">
        <f t="shared" si="23"/>
        <v/>
      </c>
      <c r="O110" s="181" t="str">
        <f t="shared" si="24"/>
        <v/>
      </c>
      <c r="P110" s="360" t="str">
        <f t="shared" si="27"/>
        <v/>
      </c>
      <c r="Q110" s="360" t="str">
        <f t="shared" si="28"/>
        <v/>
      </c>
      <c r="R110" s="360" t="str">
        <f t="shared" si="29"/>
        <v/>
      </c>
      <c r="S110" s="360" t="str">
        <f>IFERROR((SUMIF($D$32:$D$51,$O110,$E$32:$E$51))/(SUMIF(D$32:$D$51,$O110,$I$32:$I$51)),"")</f>
        <v/>
      </c>
      <c r="T110" s="360" t="str">
        <f t="shared" si="30"/>
        <v/>
      </c>
      <c r="U110" s="360" t="str">
        <f t="shared" si="31"/>
        <v/>
      </c>
      <c r="V110" s="367" t="str">
        <f t="shared" si="25"/>
        <v/>
      </c>
    </row>
    <row r="111" spans="1:22" x14ac:dyDescent="0.25">
      <c r="A111" s="501"/>
      <c r="B111" s="365">
        <v>110</v>
      </c>
      <c r="C111" s="365">
        <f>IF(D111=0,"",MAX($C$1:C110)+1)</f>
        <v>110</v>
      </c>
      <c r="D111" s="365" t="str">
        <f>Vejez!CN$6</f>
        <v/>
      </c>
      <c r="E111" s="366">
        <f>Vejez!$CN$15</f>
        <v>0</v>
      </c>
      <c r="F111" s="462" t="str">
        <f>IF(COUNTIF($D$2:D111,D111)=1,IF(D111="","",MAX($F$2:F110)+1),"")</f>
        <v/>
      </c>
      <c r="G111" s="462">
        <v>110</v>
      </c>
      <c r="H111" s="453" t="str">
        <f t="shared" si="22"/>
        <v/>
      </c>
      <c r="I111" s="469">
        <f t="shared" si="26"/>
        <v>0</v>
      </c>
      <c r="K111" s="231" t="str">
        <f>IF(O111="","",(IF(ISERROR(VLOOKUP(O111,Muestra!$R$11:$T$15,3,FALSE)),"PRESTADOR NO PRIORIZADO",(VLOOKUP(O111,Muestra!$R$11:$T$15,3,FALSE)))))</f>
        <v/>
      </c>
      <c r="L111" s="462" t="str">
        <f>IF(COUNTIF($K$2:K111,K111)=1,IF(K111="","",MAX($L$2:L110)+1),"")</f>
        <v/>
      </c>
      <c r="M111" s="462">
        <v>110</v>
      </c>
      <c r="N111" s="453" t="str">
        <f t="shared" si="23"/>
        <v/>
      </c>
      <c r="O111" s="181" t="str">
        <f t="shared" si="24"/>
        <v/>
      </c>
      <c r="P111" s="360" t="str">
        <f t="shared" si="27"/>
        <v/>
      </c>
      <c r="Q111" s="360" t="str">
        <f t="shared" si="28"/>
        <v/>
      </c>
      <c r="R111" s="360" t="str">
        <f t="shared" si="29"/>
        <v/>
      </c>
      <c r="S111" s="360" t="str">
        <f>IFERROR((SUMIF($D$32:$D$51,$O111,$E$32:$E$51))/(SUMIF(D$32:$D$51,$O111,$I$32:$I$51)),"")</f>
        <v/>
      </c>
      <c r="T111" s="360" t="str">
        <f t="shared" si="30"/>
        <v/>
      </c>
      <c r="U111" s="360" t="str">
        <f t="shared" si="31"/>
        <v/>
      </c>
      <c r="V111" s="367" t="str">
        <f t="shared" si="25"/>
        <v/>
      </c>
    </row>
    <row r="112" spans="1:22" x14ac:dyDescent="0.25">
      <c r="A112" s="501"/>
      <c r="B112" s="365">
        <v>111</v>
      </c>
      <c r="C112" s="365">
        <f>IF(D112=0,"",MAX($C$1:C111)+1)</f>
        <v>111</v>
      </c>
      <c r="D112" s="365" t="str">
        <f>Vejez!CT$6</f>
        <v/>
      </c>
      <c r="E112" s="366">
        <f>Vejez!$CT$15</f>
        <v>0</v>
      </c>
      <c r="F112" s="462" t="str">
        <f>IF(COUNTIF($D$2:D112,D112)=1,IF(D112="","",MAX($F$2:F111)+1),"")</f>
        <v/>
      </c>
      <c r="G112" s="462">
        <v>111</v>
      </c>
      <c r="H112" s="453" t="str">
        <f t="shared" si="22"/>
        <v/>
      </c>
      <c r="I112" s="469">
        <f t="shared" si="26"/>
        <v>0</v>
      </c>
      <c r="K112" s="231" t="str">
        <f>IF(O112="","",(IF(ISERROR(VLOOKUP(O112,Muestra!$R$11:$T$15,3,FALSE)),"PRESTADOR NO PRIORIZADO",(VLOOKUP(O112,Muestra!$R$11:$T$15,3,FALSE)))))</f>
        <v/>
      </c>
      <c r="L112" s="462" t="str">
        <f>IF(COUNTIF($K$2:K112,K112)=1,IF(K112="","",MAX($L$2:L111)+1),"")</f>
        <v/>
      </c>
      <c r="M112" s="462">
        <v>111</v>
      </c>
      <c r="N112" s="453" t="str">
        <f t="shared" si="23"/>
        <v/>
      </c>
      <c r="O112" s="181" t="str">
        <f t="shared" si="24"/>
        <v/>
      </c>
      <c r="P112" s="360" t="str">
        <f t="shared" si="27"/>
        <v/>
      </c>
      <c r="Q112" s="360" t="str">
        <f t="shared" si="28"/>
        <v/>
      </c>
      <c r="R112" s="360" t="str">
        <f t="shared" si="29"/>
        <v/>
      </c>
      <c r="S112" s="360" t="str">
        <f>IFERROR((SUMIF($D$32:$D$51,$O112,$E$32:$E$51))/(SUMIF(D$32:$D$51,$O112,$I$32:$I$51)),"")</f>
        <v/>
      </c>
      <c r="T112" s="360" t="str">
        <f t="shared" si="30"/>
        <v/>
      </c>
      <c r="U112" s="360" t="str">
        <f t="shared" si="31"/>
        <v/>
      </c>
      <c r="V112" s="367" t="str">
        <f t="shared" si="25"/>
        <v/>
      </c>
    </row>
    <row r="113" spans="1:22" x14ac:dyDescent="0.25">
      <c r="A113" s="501"/>
      <c r="B113" s="365">
        <v>112</v>
      </c>
      <c r="C113" s="365">
        <f>IF(D113=0,"",MAX($C$1:C112)+1)</f>
        <v>112</v>
      </c>
      <c r="D113" s="365" t="str">
        <f>Vejez!CZ$6</f>
        <v/>
      </c>
      <c r="E113" s="366">
        <f>Vejez!$CZ$15</f>
        <v>0</v>
      </c>
      <c r="F113" s="462" t="str">
        <f>IF(COUNTIF($D$2:D113,D113)=1,IF(D113="","",MAX($F$2:F112)+1),"")</f>
        <v/>
      </c>
      <c r="G113" s="462">
        <v>112</v>
      </c>
      <c r="H113" s="453" t="str">
        <f t="shared" si="22"/>
        <v/>
      </c>
      <c r="I113" s="469">
        <f t="shared" si="26"/>
        <v>0</v>
      </c>
      <c r="K113" s="231" t="str">
        <f>IF(O113="","",(IF(ISERROR(VLOOKUP(O113,Muestra!$R$11:$T$15,3,FALSE)),"PRESTADOR NO PRIORIZADO",(VLOOKUP(O113,Muestra!$R$11:$T$15,3,FALSE)))))</f>
        <v/>
      </c>
      <c r="L113" s="462" t="str">
        <f>IF(COUNTIF($K$2:K113,K113)=1,IF(K113="","",MAX($L$2:L112)+1),"")</f>
        <v/>
      </c>
      <c r="M113" s="462">
        <v>112</v>
      </c>
      <c r="N113" s="453" t="str">
        <f t="shared" si="23"/>
        <v/>
      </c>
      <c r="O113" s="181" t="str">
        <f t="shared" si="24"/>
        <v/>
      </c>
      <c r="P113" s="360" t="str">
        <f t="shared" si="27"/>
        <v/>
      </c>
      <c r="Q113" s="360" t="str">
        <f t="shared" si="28"/>
        <v/>
      </c>
      <c r="R113" s="360" t="str">
        <f t="shared" si="29"/>
        <v/>
      </c>
      <c r="S113" s="360" t="str">
        <f>IFERROR((SUMIF($D$32:$D$51,$O113,$E$32:$E$51))/(SUMIF(D$32:$D$51,$O113,$I$32:$I$51)),"")</f>
        <v/>
      </c>
      <c r="T113" s="360" t="str">
        <f t="shared" si="30"/>
        <v/>
      </c>
      <c r="U113" s="360" t="str">
        <f t="shared" si="31"/>
        <v/>
      </c>
      <c r="V113" s="367" t="str">
        <f t="shared" si="25"/>
        <v/>
      </c>
    </row>
    <row r="114" spans="1:22" x14ac:dyDescent="0.25">
      <c r="A114" s="501"/>
      <c r="B114" s="365">
        <v>113</v>
      </c>
      <c r="C114" s="365">
        <f>IF(D114=0,"",MAX($C$1:C113)+1)</f>
        <v>113</v>
      </c>
      <c r="D114" s="365" t="str">
        <f>Vejez!DF$6</f>
        <v/>
      </c>
      <c r="E114" s="366">
        <f>Vejez!$DF$15</f>
        <v>0</v>
      </c>
      <c r="F114" s="462" t="str">
        <f>IF(COUNTIF($D$2:D114,D114)=1,IF(D114="","",MAX($F$2:F113)+1),"")</f>
        <v/>
      </c>
      <c r="G114" s="462">
        <v>113</v>
      </c>
      <c r="H114" s="453" t="str">
        <f t="shared" si="22"/>
        <v/>
      </c>
      <c r="I114" s="469">
        <f t="shared" si="26"/>
        <v>0</v>
      </c>
      <c r="K114" s="231" t="str">
        <f>IF(O114="","",(IF(ISERROR(VLOOKUP(O114,Muestra!$R$11:$T$15,3,FALSE)),"PRESTADOR NO PRIORIZADO",(VLOOKUP(O114,Muestra!$R$11:$T$15,3,FALSE)))))</f>
        <v/>
      </c>
      <c r="L114" s="462" t="str">
        <f>IF(COUNTIF($K$2:K114,K114)=1,IF(K114="","",MAX($L$2:L113)+1),"")</f>
        <v/>
      </c>
      <c r="M114" s="462">
        <v>113</v>
      </c>
      <c r="N114" s="453" t="str">
        <f t="shared" si="23"/>
        <v/>
      </c>
      <c r="O114" s="181" t="str">
        <f t="shared" si="24"/>
        <v/>
      </c>
      <c r="P114" s="360" t="str">
        <f t="shared" si="27"/>
        <v/>
      </c>
      <c r="Q114" s="360" t="str">
        <f t="shared" si="28"/>
        <v/>
      </c>
      <c r="R114" s="360" t="str">
        <f t="shared" si="29"/>
        <v/>
      </c>
      <c r="S114" s="360" t="str">
        <f>IFERROR((SUMIF($D$32:$D$51,$O114,$E$32:$E$51))/(SUMIF(D$32:$D$51,$O114,$I$32:$I$51)),"")</f>
        <v/>
      </c>
      <c r="T114" s="360" t="str">
        <f t="shared" si="30"/>
        <v/>
      </c>
      <c r="U114" s="360" t="str">
        <f t="shared" si="31"/>
        <v/>
      </c>
      <c r="V114" s="367" t="str">
        <f t="shared" si="25"/>
        <v/>
      </c>
    </row>
    <row r="115" spans="1:22" x14ac:dyDescent="0.25">
      <c r="A115" s="501"/>
      <c r="B115" s="365">
        <v>114</v>
      </c>
      <c r="C115" s="365">
        <f>IF(D115=0,"",MAX($C$1:C114)+1)</f>
        <v>114</v>
      </c>
      <c r="D115" s="365" t="str">
        <f>Vejez!DL$6</f>
        <v/>
      </c>
      <c r="E115" s="366">
        <f>Vejez!$DL$15</f>
        <v>0</v>
      </c>
      <c r="F115" s="462" t="str">
        <f>IF(COUNTIF($D$2:D115,D115)=1,IF(D115="","",MAX($F$2:F114)+1),"")</f>
        <v/>
      </c>
      <c r="G115" s="462">
        <v>114</v>
      </c>
      <c r="H115" s="453" t="str">
        <f t="shared" si="22"/>
        <v/>
      </c>
      <c r="I115" s="469">
        <f t="shared" si="26"/>
        <v>0</v>
      </c>
      <c r="K115" s="231" t="str">
        <f>IF(O115="","",(IF(ISERROR(VLOOKUP(O115,Muestra!$R$11:$T$15,3,FALSE)),"PRESTADOR NO PRIORIZADO",(VLOOKUP(O115,Muestra!$R$11:$T$15,3,FALSE)))))</f>
        <v/>
      </c>
      <c r="L115" s="462" t="str">
        <f>IF(COUNTIF($K$2:K115,K115)=1,IF(K115="","",MAX($L$2:L114)+1),"")</f>
        <v/>
      </c>
      <c r="M115" s="462">
        <v>114</v>
      </c>
      <c r="N115" s="453" t="str">
        <f t="shared" si="23"/>
        <v/>
      </c>
      <c r="O115" s="181" t="str">
        <f t="shared" si="24"/>
        <v/>
      </c>
      <c r="P115" s="360" t="str">
        <f t="shared" si="27"/>
        <v/>
      </c>
      <c r="Q115" s="360" t="str">
        <f t="shared" si="28"/>
        <v/>
      </c>
      <c r="R115" s="360" t="str">
        <f t="shared" si="29"/>
        <v/>
      </c>
      <c r="S115" s="360" t="str">
        <f>IFERROR((SUMIF($D$32:$D$51,$O115,$E$32:$E$51))/(SUMIF(D$32:$D$51,$O115,$I$32:$I$51)),"")</f>
        <v/>
      </c>
      <c r="T115" s="360" t="str">
        <f t="shared" si="30"/>
        <v/>
      </c>
      <c r="U115" s="360" t="str">
        <f t="shared" si="31"/>
        <v/>
      </c>
      <c r="V115" s="367" t="str">
        <f t="shared" si="25"/>
        <v/>
      </c>
    </row>
    <row r="116" spans="1:22" x14ac:dyDescent="0.25">
      <c r="A116" s="502"/>
      <c r="B116" s="365">
        <v>115</v>
      </c>
      <c r="C116" s="365">
        <f>IF(D116=0,"",MAX($C$1:C115)+1)</f>
        <v>115</v>
      </c>
      <c r="D116" s="365" t="str">
        <f>Vejez!DR$6</f>
        <v/>
      </c>
      <c r="E116" s="366">
        <f>Vejez!$DR$15</f>
        <v>0</v>
      </c>
      <c r="F116" s="462" t="str">
        <f>IF(COUNTIF($D$2:D116,D116)=1,IF(D116="","",MAX($F$2:F115)+1),"")</f>
        <v/>
      </c>
      <c r="G116" s="462">
        <v>115</v>
      </c>
      <c r="H116" s="453" t="str">
        <f t="shared" si="22"/>
        <v/>
      </c>
      <c r="I116" s="469">
        <f t="shared" si="26"/>
        <v>0</v>
      </c>
      <c r="K116" s="231" t="str">
        <f>IF(O116="","",(IF(ISERROR(VLOOKUP(O116,Muestra!$R$11:$T$15,3,FALSE)),"PRESTADOR NO PRIORIZADO",(VLOOKUP(O116,Muestra!$R$11:$T$15,3,FALSE)))))</f>
        <v/>
      </c>
      <c r="L116" s="462" t="str">
        <f>IF(COUNTIF($K$2:K116,K116)=1,IF(K116="","",MAX($L$2:L115)+1),"")</f>
        <v/>
      </c>
      <c r="M116" s="462">
        <v>115</v>
      </c>
      <c r="N116" s="453" t="str">
        <f t="shared" si="23"/>
        <v/>
      </c>
      <c r="O116" s="181" t="str">
        <f t="shared" si="24"/>
        <v/>
      </c>
      <c r="P116" s="360" t="str">
        <f t="shared" si="27"/>
        <v/>
      </c>
      <c r="Q116" s="360" t="str">
        <f t="shared" si="28"/>
        <v/>
      </c>
      <c r="R116" s="360" t="str">
        <f t="shared" si="29"/>
        <v/>
      </c>
      <c r="S116" s="360" t="str">
        <f>IFERROR((SUMIF($D$32:$D$51,$O116,$E$32:$E$51))/(SUMIF(D$32:$D$51,$O116,$I$32:$I$51)),"")</f>
        <v/>
      </c>
      <c r="T116" s="360" t="str">
        <f t="shared" si="30"/>
        <v/>
      </c>
      <c r="U116" s="360" t="str">
        <f t="shared" si="31"/>
        <v/>
      </c>
      <c r="V116" s="367" t="str">
        <f t="shared" si="25"/>
        <v/>
      </c>
    </row>
  </sheetData>
  <sheetProtection algorithmName="SHA-512" hashValue="CtuyMUNK4kIlO4Ac0TqPqn6/EUJ0wXdFFxUBrCzDupy2kD1WU612PbcPQOOyDiZEltsh5E19gO/xvdqVAiZk0Q==" saltValue="BR+KFitKUpqZEVo+uUX7ow==" spinCount="100000" sheet="1" objects="1" scenarios="1"/>
  <mergeCells count="6">
    <mergeCell ref="A97:A116"/>
    <mergeCell ref="A2:A11"/>
    <mergeCell ref="A12:A21"/>
    <mergeCell ref="A22:A31"/>
    <mergeCell ref="A32:A51"/>
    <mergeCell ref="A52:A96"/>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M115"/>
  <sheetViews>
    <sheetView topLeftCell="L1" zoomScale="50" zoomScaleNormal="50" workbookViewId="0">
      <selection activeCell="X7" sqref="X7"/>
    </sheetView>
  </sheetViews>
  <sheetFormatPr baseColWidth="10" defaultColWidth="0" defaultRowHeight="31.5" customHeight="1" x14ac:dyDescent="0.25"/>
  <cols>
    <col min="1" max="1" width="7.7109375" style="383" customWidth="1"/>
    <col min="2" max="2" width="20.140625" customWidth="1"/>
    <col min="3" max="3" width="39.28515625" customWidth="1"/>
    <col min="4" max="4" width="56.7109375" customWidth="1"/>
    <col min="5" max="6" width="71.28515625" customWidth="1"/>
    <col min="7" max="7" width="126.28515625" customWidth="1"/>
    <col min="8" max="8" width="9" bestFit="1" customWidth="1"/>
    <col min="9" max="9" width="28.7109375" style="220" customWidth="1"/>
    <col min="10" max="10" width="15.7109375" customWidth="1"/>
    <col min="11" max="12" width="15.42578125" customWidth="1"/>
    <col min="13" max="16" width="14.28515625" customWidth="1"/>
    <col min="17" max="18" width="45.42578125" customWidth="1"/>
    <col min="19" max="19" width="33.42578125" customWidth="1"/>
    <col min="20" max="20" width="15.42578125" customWidth="1"/>
    <col min="21" max="21" width="11.42578125" customWidth="1"/>
    <col min="22" max="22" width="20.42578125" customWidth="1"/>
    <col min="23" max="23" width="13.42578125" style="15" customWidth="1"/>
    <col min="24" max="24" width="11.42578125" customWidth="1"/>
    <col min="25" max="25" width="13.42578125" customWidth="1"/>
    <col min="26" max="26" width="105.42578125" customWidth="1"/>
    <col min="27" max="27" width="42.28515625" customWidth="1"/>
    <col min="28" max="28" width="65.28515625" bestFit="1" customWidth="1"/>
    <col min="29" max="29" width="25.28515625" customWidth="1"/>
    <col min="30" max="30" width="11.42578125" customWidth="1"/>
    <col min="31" max="31" width="22.42578125" customWidth="1"/>
    <col min="32" max="32" width="23.7109375" customWidth="1"/>
    <col min="33" max="33" width="62.7109375" customWidth="1"/>
    <col min="34" max="36" width="11.42578125" hidden="1" customWidth="1"/>
    <col min="37" max="39" width="0" hidden="1" customWidth="1"/>
    <col min="40" max="16384" width="11.42578125" hidden="1"/>
  </cols>
  <sheetData>
    <row r="1" spans="1:33" s="16" customFormat="1" ht="94.9" customHeight="1" x14ac:dyDescent="0.25">
      <c r="A1" s="380" t="s">
        <v>98</v>
      </c>
      <c r="B1" s="14" t="s">
        <v>111</v>
      </c>
      <c r="C1" s="476" t="s">
        <v>112</v>
      </c>
      <c r="D1" s="477" t="s">
        <v>113</v>
      </c>
      <c r="E1" s="477" t="s">
        <v>114</v>
      </c>
      <c r="F1" s="478" t="s">
        <v>112</v>
      </c>
      <c r="G1" s="477" t="s">
        <v>101</v>
      </c>
      <c r="H1" s="514" t="s">
        <v>115</v>
      </c>
      <c r="I1" s="221" t="s">
        <v>92</v>
      </c>
      <c r="J1" s="222" t="s">
        <v>116</v>
      </c>
      <c r="K1" s="222" t="s">
        <v>117</v>
      </c>
      <c r="L1" s="222" t="s">
        <v>118</v>
      </c>
      <c r="M1" s="222" t="s">
        <v>119</v>
      </c>
      <c r="N1" s="222" t="s">
        <v>120</v>
      </c>
      <c r="O1" s="222" t="s">
        <v>121</v>
      </c>
      <c r="P1" s="222" t="s">
        <v>122</v>
      </c>
      <c r="Q1" s="197" t="s">
        <v>123</v>
      </c>
      <c r="R1" s="197" t="s">
        <v>124</v>
      </c>
      <c r="S1" s="198" t="s">
        <v>125</v>
      </c>
      <c r="T1" s="512" t="s">
        <v>126</v>
      </c>
      <c r="U1" s="513"/>
      <c r="V1" s="198" t="s">
        <v>127</v>
      </c>
      <c r="W1" s="197" t="s">
        <v>128</v>
      </c>
      <c r="X1" s="197" t="s">
        <v>129</v>
      </c>
      <c r="Y1" s="198" t="s">
        <v>130</v>
      </c>
      <c r="Z1" s="197" t="s">
        <v>131</v>
      </c>
      <c r="AA1" s="511" t="s">
        <v>132</v>
      </c>
      <c r="AB1" s="512"/>
      <c r="AC1" s="511" t="s">
        <v>133</v>
      </c>
      <c r="AD1" s="511"/>
      <c r="AE1" s="198" t="s">
        <v>134</v>
      </c>
      <c r="AF1" s="512" t="s">
        <v>135</v>
      </c>
      <c r="AG1" s="513"/>
    </row>
    <row r="2" spans="1:33" s="1" customFormat="1" ht="31.5" customHeight="1" x14ac:dyDescent="0.25">
      <c r="A2" s="506" t="s">
        <v>136</v>
      </c>
      <c r="B2" s="507"/>
      <c r="C2" s="479"/>
      <c r="D2" s="479"/>
      <c r="E2" s="479"/>
      <c r="F2" s="480"/>
      <c r="G2" s="365"/>
      <c r="H2" s="515"/>
      <c r="I2" s="223" t="s">
        <v>137</v>
      </c>
      <c r="J2" s="224">
        <v>1</v>
      </c>
      <c r="K2" s="224">
        <v>1</v>
      </c>
      <c r="L2" s="224">
        <v>1</v>
      </c>
      <c r="M2" s="224">
        <v>2</v>
      </c>
      <c r="N2" s="224">
        <v>5</v>
      </c>
      <c r="O2" s="224">
        <v>2</v>
      </c>
      <c r="P2" s="233">
        <f t="shared" ref="P2:P19" si="0">SUM(J2:O2)</f>
        <v>12</v>
      </c>
      <c r="Q2" s="199" t="s">
        <v>138</v>
      </c>
      <c r="R2" s="199" t="s">
        <v>139</v>
      </c>
      <c r="S2" s="199" t="s">
        <v>140</v>
      </c>
      <c r="T2" s="200" t="s">
        <v>141</v>
      </c>
      <c r="U2" s="200">
        <v>1</v>
      </c>
      <c r="V2" s="201">
        <v>0.6</v>
      </c>
      <c r="W2" s="196">
        <v>2</v>
      </c>
      <c r="X2" s="196">
        <v>7</v>
      </c>
      <c r="Y2" s="202">
        <v>13</v>
      </c>
      <c r="Z2" s="41" t="s">
        <v>142</v>
      </c>
      <c r="AA2" s="41" t="s">
        <v>143</v>
      </c>
      <c r="AB2" s="203" t="s">
        <v>144</v>
      </c>
      <c r="AC2" s="229" t="s">
        <v>145</v>
      </c>
      <c r="AD2" s="204">
        <v>12</v>
      </c>
      <c r="AE2" s="205" t="s">
        <v>146</v>
      </c>
      <c r="AF2" s="508" t="s">
        <v>147</v>
      </c>
      <c r="AG2" s="66" t="s">
        <v>148</v>
      </c>
    </row>
    <row r="3" spans="1:33" s="1" customFormat="1" ht="31.5" customHeight="1" x14ac:dyDescent="0.25">
      <c r="A3" s="381">
        <v>1</v>
      </c>
      <c r="B3" s="325" t="s">
        <v>149</v>
      </c>
      <c r="C3" s="304">
        <v>110012123801</v>
      </c>
      <c r="D3" s="474" t="s">
        <v>150</v>
      </c>
      <c r="E3" s="475" t="s">
        <v>150</v>
      </c>
      <c r="F3" s="473">
        <v>110012123801</v>
      </c>
      <c r="G3" s="471" t="s">
        <v>151</v>
      </c>
      <c r="H3" s="515"/>
      <c r="I3" s="223" t="s">
        <v>152</v>
      </c>
      <c r="J3" s="224">
        <v>4</v>
      </c>
      <c r="K3" s="224">
        <v>4</v>
      </c>
      <c r="L3" s="224">
        <v>4</v>
      </c>
      <c r="M3" s="224">
        <v>8</v>
      </c>
      <c r="N3" s="224">
        <v>17</v>
      </c>
      <c r="O3" s="224">
        <v>9</v>
      </c>
      <c r="P3" s="233">
        <f t="shared" si="0"/>
        <v>46</v>
      </c>
      <c r="Q3" s="199" t="s">
        <v>153</v>
      </c>
      <c r="R3" s="199" t="s">
        <v>154</v>
      </c>
      <c r="S3" s="199" t="s">
        <v>155</v>
      </c>
      <c r="T3" s="200" t="s">
        <v>156</v>
      </c>
      <c r="U3" s="200">
        <v>0</v>
      </c>
      <c r="V3" s="206" t="s">
        <v>157</v>
      </c>
      <c r="W3" s="207">
        <v>3</v>
      </c>
      <c r="X3" s="207">
        <v>9</v>
      </c>
      <c r="Y3" s="208">
        <v>15</v>
      </c>
      <c r="Z3" s="41" t="s">
        <v>158</v>
      </c>
      <c r="AA3" s="41" t="s">
        <v>159</v>
      </c>
      <c r="AB3" s="203" t="s">
        <v>160</v>
      </c>
      <c r="AC3" s="229" t="s">
        <v>161</v>
      </c>
      <c r="AD3" s="204">
        <v>6</v>
      </c>
      <c r="AE3" s="205" t="s">
        <v>162</v>
      </c>
      <c r="AF3" s="509"/>
      <c r="AG3" s="66" t="s">
        <v>163</v>
      </c>
    </row>
    <row r="4" spans="1:33" s="1" customFormat="1" ht="31.5" customHeight="1" x14ac:dyDescent="0.25">
      <c r="A4" s="325">
        <v>2</v>
      </c>
      <c r="B4" s="325" t="s">
        <v>164</v>
      </c>
      <c r="C4" s="304">
        <v>110012123802</v>
      </c>
      <c r="D4" s="474" t="s">
        <v>165</v>
      </c>
      <c r="E4" s="475" t="s">
        <v>165</v>
      </c>
      <c r="F4" s="473">
        <v>110012123801</v>
      </c>
      <c r="G4" s="471" t="s">
        <v>151</v>
      </c>
      <c r="H4" s="515"/>
      <c r="I4" s="223" t="s">
        <v>166</v>
      </c>
      <c r="J4" s="224">
        <v>4</v>
      </c>
      <c r="K4" s="224">
        <v>5</v>
      </c>
      <c r="L4" s="224">
        <v>6</v>
      </c>
      <c r="M4" s="224">
        <v>14</v>
      </c>
      <c r="N4" s="224">
        <v>37</v>
      </c>
      <c r="O4" s="224">
        <v>12</v>
      </c>
      <c r="P4" s="233">
        <f t="shared" si="0"/>
        <v>78</v>
      </c>
      <c r="Q4" s="199" t="s">
        <v>167</v>
      </c>
      <c r="R4" s="199" t="s">
        <v>168</v>
      </c>
      <c r="S4" s="199" t="s">
        <v>169</v>
      </c>
      <c r="T4" s="200" t="s">
        <v>170</v>
      </c>
      <c r="V4" s="209">
        <v>0.3</v>
      </c>
      <c r="W4" s="207">
        <v>6</v>
      </c>
      <c r="X4" s="207">
        <v>11</v>
      </c>
      <c r="Y4" s="208">
        <v>17</v>
      </c>
      <c r="Z4" s="41" t="s">
        <v>171</v>
      </c>
      <c r="AA4" s="41" t="s">
        <v>172</v>
      </c>
      <c r="AB4" s="203" t="s">
        <v>173</v>
      </c>
      <c r="AC4" s="229" t="s">
        <v>174</v>
      </c>
      <c r="AD4" s="204">
        <v>6</v>
      </c>
      <c r="AE4" s="205" t="s">
        <v>175</v>
      </c>
      <c r="AF4" s="509"/>
      <c r="AG4" s="66" t="s">
        <v>176</v>
      </c>
    </row>
    <row r="5" spans="1:33" s="1" customFormat="1" ht="31.5" customHeight="1" x14ac:dyDescent="0.25">
      <c r="A5" s="325">
        <v>3</v>
      </c>
      <c r="B5" s="325" t="s">
        <v>177</v>
      </c>
      <c r="C5" s="304">
        <v>110010403520</v>
      </c>
      <c r="D5" s="474" t="s">
        <v>178</v>
      </c>
      <c r="E5" s="475" t="s">
        <v>178</v>
      </c>
      <c r="F5" s="473">
        <v>110010403521</v>
      </c>
      <c r="G5" s="471" t="s">
        <v>179</v>
      </c>
      <c r="H5" s="515"/>
      <c r="I5" s="223" t="s">
        <v>180</v>
      </c>
      <c r="J5" s="224">
        <v>1</v>
      </c>
      <c r="K5" s="224">
        <v>1</v>
      </c>
      <c r="L5" s="224">
        <v>1</v>
      </c>
      <c r="M5" s="224">
        <v>1</v>
      </c>
      <c r="N5" s="224">
        <v>1</v>
      </c>
      <c r="O5" s="224">
        <v>1</v>
      </c>
      <c r="P5" s="233">
        <f t="shared" si="0"/>
        <v>6</v>
      </c>
      <c r="Q5" s="199" t="s">
        <v>181</v>
      </c>
      <c r="R5" s="199" t="s">
        <v>182</v>
      </c>
      <c r="S5" s="199" t="s">
        <v>183</v>
      </c>
      <c r="T5" s="200" t="s">
        <v>184</v>
      </c>
      <c r="U5" s="200">
        <v>0.5</v>
      </c>
      <c r="V5" s="210"/>
      <c r="W5" s="207">
        <v>7</v>
      </c>
      <c r="X5" s="211"/>
      <c r="Y5" s="211"/>
      <c r="Z5" s="41" t="s">
        <v>185</v>
      </c>
      <c r="AA5" s="211"/>
      <c r="AB5" s="211"/>
      <c r="AC5" s="229" t="s">
        <v>186</v>
      </c>
      <c r="AD5" s="204">
        <v>2</v>
      </c>
      <c r="AE5" s="205" t="s">
        <v>187</v>
      </c>
      <c r="AF5" s="509"/>
      <c r="AG5" s="66" t="s">
        <v>188</v>
      </c>
    </row>
    <row r="6" spans="1:33" s="305" customFormat="1" ht="31.5" customHeight="1" x14ac:dyDescent="0.25">
      <c r="A6" s="325">
        <v>4</v>
      </c>
      <c r="B6" s="325" t="s">
        <v>189</v>
      </c>
      <c r="C6" s="471" t="s">
        <v>190</v>
      </c>
      <c r="D6" s="471" t="s">
        <v>190</v>
      </c>
      <c r="E6" s="471" t="s">
        <v>190</v>
      </c>
      <c r="F6" s="471" t="s">
        <v>190</v>
      </c>
      <c r="G6" s="471" t="s">
        <v>190</v>
      </c>
      <c r="H6" s="515"/>
      <c r="I6" s="225" t="s">
        <v>191</v>
      </c>
      <c r="J6" s="224">
        <v>1</v>
      </c>
      <c r="K6" s="224">
        <v>1</v>
      </c>
      <c r="L6" s="224">
        <v>1</v>
      </c>
      <c r="M6" s="224">
        <v>1</v>
      </c>
      <c r="N6" s="224">
        <v>1</v>
      </c>
      <c r="O6" s="224">
        <v>1</v>
      </c>
      <c r="P6" s="233">
        <f t="shared" si="0"/>
        <v>6</v>
      </c>
      <c r="Q6" s="305" t="s">
        <v>747</v>
      </c>
      <c r="R6" s="199" t="s">
        <v>192</v>
      </c>
      <c r="S6" s="212"/>
      <c r="T6" s="213"/>
      <c r="U6" s="213"/>
      <c r="V6" s="212"/>
      <c r="W6" s="207">
        <v>8</v>
      </c>
      <c r="X6" s="211"/>
      <c r="Y6" s="211"/>
      <c r="Z6" s="41" t="s">
        <v>193</v>
      </c>
      <c r="AA6" s="212"/>
      <c r="AB6" s="212"/>
      <c r="AC6" s="230" t="s">
        <v>194</v>
      </c>
      <c r="AD6" s="204">
        <v>7</v>
      </c>
      <c r="AE6" s="205" t="s">
        <v>195</v>
      </c>
      <c r="AF6" s="509"/>
      <c r="AG6" s="66" t="s">
        <v>196</v>
      </c>
    </row>
    <row r="7" spans="1:33" ht="31.5" customHeight="1" x14ac:dyDescent="0.25">
      <c r="A7" s="325">
        <v>5</v>
      </c>
      <c r="B7" s="325" t="s">
        <v>197</v>
      </c>
      <c r="C7" s="471" t="s">
        <v>190</v>
      </c>
      <c r="D7" s="471" t="s">
        <v>190</v>
      </c>
      <c r="E7" s="471" t="s">
        <v>190</v>
      </c>
      <c r="F7" s="471" t="s">
        <v>190</v>
      </c>
      <c r="G7" s="471" t="s">
        <v>190</v>
      </c>
      <c r="H7" s="515"/>
      <c r="I7" s="223" t="s">
        <v>198</v>
      </c>
      <c r="J7" s="224">
        <v>4</v>
      </c>
      <c r="K7" s="224">
        <v>5</v>
      </c>
      <c r="L7" s="224">
        <v>6</v>
      </c>
      <c r="M7" s="224">
        <v>13</v>
      </c>
      <c r="N7" s="224">
        <v>30</v>
      </c>
      <c r="O7" s="224">
        <v>8</v>
      </c>
      <c r="P7" s="233">
        <f t="shared" si="0"/>
        <v>66</v>
      </c>
      <c r="Q7" s="199"/>
      <c r="R7" s="212"/>
      <c r="S7" s="212"/>
      <c r="T7" s="200" t="s">
        <v>199</v>
      </c>
      <c r="U7" s="213"/>
      <c r="V7" s="212"/>
      <c r="W7" s="207">
        <v>9</v>
      </c>
      <c r="X7" s="211"/>
      <c r="Y7" s="211"/>
      <c r="Z7" s="215" t="s">
        <v>200</v>
      </c>
      <c r="AA7" s="212"/>
      <c r="AB7" s="212"/>
      <c r="AC7" s="230" t="s">
        <v>201</v>
      </c>
      <c r="AD7" s="204">
        <v>7</v>
      </c>
      <c r="AE7" s="211"/>
      <c r="AF7" s="510"/>
      <c r="AG7" s="66" t="s">
        <v>202</v>
      </c>
    </row>
    <row r="8" spans="1:33" ht="31.5" customHeight="1" x14ac:dyDescent="0.25">
      <c r="A8" s="506" t="s">
        <v>203</v>
      </c>
      <c r="B8" s="507"/>
      <c r="C8" s="479"/>
      <c r="D8" s="479"/>
      <c r="E8" s="479"/>
      <c r="F8" s="480"/>
      <c r="G8" s="365"/>
      <c r="H8" s="515"/>
      <c r="I8" s="223" t="s">
        <v>204</v>
      </c>
      <c r="J8" s="224">
        <v>1</v>
      </c>
      <c r="K8" s="224">
        <v>1</v>
      </c>
      <c r="L8" s="224">
        <v>1</v>
      </c>
      <c r="M8" s="224">
        <v>1</v>
      </c>
      <c r="N8" s="224">
        <v>1</v>
      </c>
      <c r="O8" s="224">
        <v>1</v>
      </c>
      <c r="P8" s="233">
        <f t="shared" si="0"/>
        <v>6</v>
      </c>
      <c r="Q8" s="199"/>
      <c r="R8" s="212"/>
      <c r="S8" s="212"/>
      <c r="T8" s="200" t="s">
        <v>170</v>
      </c>
      <c r="U8" s="213"/>
      <c r="V8" s="212"/>
      <c r="W8" s="207">
        <v>10</v>
      </c>
      <c r="X8" s="212"/>
      <c r="Y8" s="212"/>
      <c r="Z8" s="215" t="s">
        <v>205</v>
      </c>
      <c r="AA8" s="212"/>
      <c r="AB8" s="212"/>
      <c r="AC8" s="231" t="s">
        <v>122</v>
      </c>
      <c r="AD8" s="216">
        <f>SUM(AD2:AD7)</f>
        <v>40</v>
      </c>
      <c r="AE8" s="214"/>
      <c r="AF8" s="508" t="s">
        <v>206</v>
      </c>
      <c r="AG8" s="66" t="s">
        <v>207</v>
      </c>
    </row>
    <row r="9" spans="1:33" ht="31.5" customHeight="1" x14ac:dyDescent="0.25">
      <c r="A9" s="381">
        <v>1</v>
      </c>
      <c r="B9" s="325" t="s">
        <v>208</v>
      </c>
      <c r="C9" s="304">
        <v>110013029401</v>
      </c>
      <c r="D9" s="471" t="s">
        <v>209</v>
      </c>
      <c r="E9" s="475" t="s">
        <v>210</v>
      </c>
      <c r="F9" s="304">
        <v>110013029401</v>
      </c>
      <c r="G9" s="471" t="s">
        <v>209</v>
      </c>
      <c r="H9" s="515"/>
      <c r="I9" s="225" t="s">
        <v>211</v>
      </c>
      <c r="J9" s="224">
        <v>1</v>
      </c>
      <c r="K9" s="224">
        <v>1</v>
      </c>
      <c r="L9" s="224">
        <v>1</v>
      </c>
      <c r="M9" s="224">
        <v>1</v>
      </c>
      <c r="N9" s="224">
        <v>1</v>
      </c>
      <c r="O9" s="224">
        <v>1</v>
      </c>
      <c r="P9" s="233">
        <f t="shared" si="0"/>
        <v>6</v>
      </c>
      <c r="Q9" s="199"/>
      <c r="R9" s="212"/>
      <c r="S9" s="212"/>
      <c r="T9" s="213"/>
      <c r="U9" s="213"/>
      <c r="V9" s="212"/>
      <c r="W9" s="207">
        <v>11</v>
      </c>
      <c r="X9" s="212"/>
      <c r="Y9" s="212"/>
      <c r="Z9" s="215" t="s">
        <v>212</v>
      </c>
      <c r="AA9" s="212"/>
      <c r="AB9" s="212"/>
      <c r="AC9" s="212"/>
      <c r="AD9" s="212"/>
      <c r="AE9" s="214"/>
      <c r="AF9" s="509"/>
      <c r="AG9" s="66" t="s">
        <v>213</v>
      </c>
    </row>
    <row r="10" spans="1:33" ht="31.5" customHeight="1" x14ac:dyDescent="0.25">
      <c r="A10" s="325">
        <v>2</v>
      </c>
      <c r="B10" s="325" t="s">
        <v>214</v>
      </c>
      <c r="C10" s="304">
        <v>110013029601</v>
      </c>
      <c r="D10" s="471" t="s">
        <v>215</v>
      </c>
      <c r="E10" s="475" t="s">
        <v>216</v>
      </c>
      <c r="F10" s="304">
        <v>110013029601</v>
      </c>
      <c r="G10" s="471" t="s">
        <v>215</v>
      </c>
      <c r="H10" s="515"/>
      <c r="I10" s="225" t="s">
        <v>217</v>
      </c>
      <c r="J10" s="224">
        <v>1</v>
      </c>
      <c r="K10" s="224">
        <v>1</v>
      </c>
      <c r="L10" s="224">
        <v>1</v>
      </c>
      <c r="M10" s="224">
        <v>2</v>
      </c>
      <c r="N10" s="224">
        <v>7</v>
      </c>
      <c r="O10" s="224">
        <v>4</v>
      </c>
      <c r="P10" s="233">
        <f t="shared" si="0"/>
        <v>16</v>
      </c>
      <c r="Q10" s="199"/>
      <c r="R10" s="212"/>
      <c r="S10" s="212"/>
      <c r="T10" s="200" t="s">
        <v>141</v>
      </c>
      <c r="U10" s="213"/>
      <c r="V10" s="212"/>
      <c r="W10" s="207">
        <v>18</v>
      </c>
      <c r="X10" s="212"/>
      <c r="Y10" s="212"/>
      <c r="Z10" s="215" t="s">
        <v>218</v>
      </c>
      <c r="AA10" s="212"/>
      <c r="AB10" s="212"/>
      <c r="AC10" s="212"/>
      <c r="AD10" s="212"/>
      <c r="AE10" s="214"/>
      <c r="AF10" s="509"/>
      <c r="AG10" s="66" t="s">
        <v>219</v>
      </c>
    </row>
    <row r="11" spans="1:33" ht="31.5" customHeight="1" x14ac:dyDescent="0.25">
      <c r="A11" s="325">
        <v>3</v>
      </c>
      <c r="B11" s="325" t="s">
        <v>220</v>
      </c>
      <c r="C11" s="304">
        <v>110013028901</v>
      </c>
      <c r="D11" s="471" t="s">
        <v>221</v>
      </c>
      <c r="E11" s="475" t="s">
        <v>222</v>
      </c>
      <c r="F11" s="473">
        <v>110013028901</v>
      </c>
      <c r="G11" s="471" t="s">
        <v>221</v>
      </c>
      <c r="H11" s="515"/>
      <c r="I11" s="223" t="s">
        <v>223</v>
      </c>
      <c r="J11" s="224">
        <v>1</v>
      </c>
      <c r="K11" s="224">
        <v>1</v>
      </c>
      <c r="L11" s="224">
        <v>1</v>
      </c>
      <c r="M11" s="224">
        <v>1</v>
      </c>
      <c r="N11" s="224">
        <v>1</v>
      </c>
      <c r="O11" s="224">
        <v>1</v>
      </c>
      <c r="P11" s="233">
        <f t="shared" si="0"/>
        <v>6</v>
      </c>
      <c r="Q11" s="497" t="s">
        <v>746</v>
      </c>
      <c r="R11" s="212"/>
      <c r="S11" s="212"/>
      <c r="T11" s="200" t="s">
        <v>184</v>
      </c>
      <c r="U11" s="213"/>
      <c r="V11" s="212"/>
      <c r="W11" s="207">
        <v>19</v>
      </c>
      <c r="X11" s="212"/>
      <c r="Y11" s="212"/>
      <c r="Z11" s="217" t="s">
        <v>224</v>
      </c>
      <c r="AA11" s="212"/>
      <c r="AB11" s="212"/>
      <c r="AC11" s="212"/>
      <c r="AD11" s="212"/>
      <c r="AE11" s="214"/>
      <c r="AF11" s="509"/>
      <c r="AG11" s="66" t="s">
        <v>225</v>
      </c>
    </row>
    <row r="12" spans="1:33" ht="31.5" customHeight="1" x14ac:dyDescent="0.25">
      <c r="A12" s="325">
        <v>4</v>
      </c>
      <c r="B12" s="325" t="s">
        <v>226</v>
      </c>
      <c r="C12" s="304">
        <v>110013029101</v>
      </c>
      <c r="D12" s="471" t="s">
        <v>227</v>
      </c>
      <c r="E12" s="475" t="s">
        <v>228</v>
      </c>
      <c r="F12" s="304">
        <v>110013029101</v>
      </c>
      <c r="G12" s="471" t="s">
        <v>227</v>
      </c>
      <c r="H12" s="515"/>
      <c r="I12" s="223" t="s">
        <v>229</v>
      </c>
      <c r="J12" s="224">
        <v>1</v>
      </c>
      <c r="K12" s="224">
        <v>1</v>
      </c>
      <c r="L12" s="224">
        <v>1</v>
      </c>
      <c r="M12" s="224">
        <v>4</v>
      </c>
      <c r="N12" s="224">
        <v>9</v>
      </c>
      <c r="O12" s="224">
        <v>9</v>
      </c>
      <c r="P12" s="233">
        <f t="shared" si="0"/>
        <v>25</v>
      </c>
      <c r="Q12" s="497" t="s">
        <v>0</v>
      </c>
      <c r="R12" s="212"/>
      <c r="S12" s="212"/>
      <c r="T12" s="200" t="s">
        <v>156</v>
      </c>
      <c r="U12" s="213"/>
      <c r="V12" s="212"/>
      <c r="W12" s="207">
        <v>20</v>
      </c>
      <c r="X12" s="212"/>
      <c r="Y12" s="212"/>
      <c r="Z12" s="217" t="s">
        <v>230</v>
      </c>
      <c r="AA12" s="212"/>
      <c r="AB12" s="212"/>
      <c r="AC12" s="212"/>
      <c r="AD12" s="212"/>
      <c r="AE12" s="214"/>
      <c r="AF12" s="509"/>
      <c r="AG12" s="66" t="s">
        <v>231</v>
      </c>
    </row>
    <row r="13" spans="1:33" ht="31.5" customHeight="1" x14ac:dyDescent="0.25">
      <c r="A13" s="325">
        <v>5</v>
      </c>
      <c r="B13" s="325" t="s">
        <v>232</v>
      </c>
      <c r="C13" s="471" t="s">
        <v>190</v>
      </c>
      <c r="D13" s="471" t="s">
        <v>190</v>
      </c>
      <c r="E13" s="471" t="s">
        <v>190</v>
      </c>
      <c r="F13" s="471" t="s">
        <v>190</v>
      </c>
      <c r="G13" s="471" t="s">
        <v>190</v>
      </c>
      <c r="H13" s="515"/>
      <c r="I13" s="225" t="s">
        <v>233</v>
      </c>
      <c r="J13" s="224">
        <v>1</v>
      </c>
      <c r="K13" s="224">
        <v>1</v>
      </c>
      <c r="L13" s="224">
        <v>1</v>
      </c>
      <c r="M13" s="224">
        <v>1</v>
      </c>
      <c r="N13" s="224">
        <v>1</v>
      </c>
      <c r="O13" s="224">
        <v>1</v>
      </c>
      <c r="P13" s="233">
        <f t="shared" si="0"/>
        <v>6</v>
      </c>
      <c r="Q13" s="497" t="s">
        <v>234</v>
      </c>
      <c r="R13" s="218"/>
      <c r="S13" s="212"/>
      <c r="T13" s="212"/>
      <c r="U13" s="212"/>
      <c r="V13" s="212"/>
      <c r="W13" s="207">
        <v>21</v>
      </c>
      <c r="X13" s="212"/>
      <c r="Y13" s="212"/>
      <c r="Z13" s="217" t="s">
        <v>235</v>
      </c>
      <c r="AA13" s="212"/>
      <c r="AB13" s="212"/>
      <c r="AC13" s="212"/>
      <c r="AD13" s="212"/>
      <c r="AE13" s="214"/>
      <c r="AF13" s="509"/>
      <c r="AG13" s="66" t="s">
        <v>236</v>
      </c>
    </row>
    <row r="14" spans="1:33" ht="31.5" customHeight="1" x14ac:dyDescent="0.25">
      <c r="A14" s="506" t="s">
        <v>237</v>
      </c>
      <c r="B14" s="507"/>
      <c r="C14" s="479"/>
      <c r="D14" s="479"/>
      <c r="E14" s="479"/>
      <c r="F14" s="480"/>
      <c r="G14" s="365"/>
      <c r="H14" s="515"/>
      <c r="I14" s="223" t="s">
        <v>238</v>
      </c>
      <c r="J14" s="224">
        <v>1</v>
      </c>
      <c r="K14" s="224">
        <v>1</v>
      </c>
      <c r="L14" s="224">
        <v>1</v>
      </c>
      <c r="M14" s="224">
        <v>1</v>
      </c>
      <c r="N14" s="224">
        <v>1</v>
      </c>
      <c r="O14" s="224">
        <v>1</v>
      </c>
      <c r="P14" s="233">
        <f t="shared" si="0"/>
        <v>6</v>
      </c>
      <c r="Q14" s="497" t="s">
        <v>101</v>
      </c>
      <c r="R14" s="212"/>
      <c r="S14" s="218"/>
      <c r="T14" s="212"/>
      <c r="U14" s="212"/>
      <c r="V14" s="212"/>
      <c r="W14" s="207">
        <v>22</v>
      </c>
      <c r="X14" s="212"/>
      <c r="Y14" s="212"/>
      <c r="Z14" s="217" t="s">
        <v>239</v>
      </c>
      <c r="AA14" s="212"/>
      <c r="AB14" s="212"/>
      <c r="AC14" s="212"/>
      <c r="AD14" s="212"/>
      <c r="AE14" s="214"/>
      <c r="AF14" s="509"/>
      <c r="AG14" s="66" t="s">
        <v>240</v>
      </c>
    </row>
    <row r="15" spans="1:33" ht="31.5" customHeight="1" x14ac:dyDescent="0.25">
      <c r="A15" s="381">
        <v>1</v>
      </c>
      <c r="B15" s="325" t="s">
        <v>241</v>
      </c>
      <c r="C15" s="304" t="s">
        <v>242</v>
      </c>
      <c r="D15" s="484" t="s">
        <v>243</v>
      </c>
      <c r="E15" s="475" t="s">
        <v>244</v>
      </c>
      <c r="F15" s="481">
        <v>1100107335</v>
      </c>
      <c r="G15" s="471" t="s">
        <v>245</v>
      </c>
      <c r="H15" s="515"/>
      <c r="I15" s="223" t="s">
        <v>246</v>
      </c>
      <c r="J15" s="224">
        <v>3</v>
      </c>
      <c r="K15" s="224">
        <v>4</v>
      </c>
      <c r="L15" s="224">
        <v>4</v>
      </c>
      <c r="M15" s="224">
        <v>9</v>
      </c>
      <c r="N15" s="224">
        <v>18</v>
      </c>
      <c r="O15" s="224">
        <v>4</v>
      </c>
      <c r="P15" s="233">
        <f t="shared" si="0"/>
        <v>42</v>
      </c>
      <c r="Q15" s="212"/>
      <c r="R15" s="212"/>
      <c r="S15" s="212"/>
      <c r="T15" s="212"/>
      <c r="U15" s="212"/>
      <c r="V15" s="212"/>
      <c r="W15" s="207">
        <v>23</v>
      </c>
      <c r="X15" s="212"/>
      <c r="Y15" s="212"/>
      <c r="Z15" s="217" t="s">
        <v>247</v>
      </c>
      <c r="AA15" s="212"/>
      <c r="AB15" s="212"/>
      <c r="AC15" s="212"/>
      <c r="AD15" s="212"/>
      <c r="AE15" s="214"/>
      <c r="AF15" s="509"/>
      <c r="AG15" s="66" t="s">
        <v>248</v>
      </c>
    </row>
    <row r="16" spans="1:33" ht="31.5" customHeight="1" x14ac:dyDescent="0.25">
      <c r="A16" s="325">
        <v>2</v>
      </c>
      <c r="B16" s="325" t="s">
        <v>249</v>
      </c>
      <c r="C16" s="304" t="s">
        <v>250</v>
      </c>
      <c r="D16" s="484" t="s">
        <v>251</v>
      </c>
      <c r="E16" s="475" t="s">
        <v>252</v>
      </c>
      <c r="F16" s="481">
        <v>1100107335</v>
      </c>
      <c r="G16" s="471" t="s">
        <v>245</v>
      </c>
      <c r="H16" s="515"/>
      <c r="I16" s="223" t="s">
        <v>253</v>
      </c>
      <c r="J16" s="224">
        <v>4</v>
      </c>
      <c r="K16" s="224">
        <v>5.21530252062876</v>
      </c>
      <c r="L16" s="224">
        <v>6</v>
      </c>
      <c r="M16" s="224">
        <v>14</v>
      </c>
      <c r="N16" s="224">
        <v>37</v>
      </c>
      <c r="O16" s="224">
        <v>11</v>
      </c>
      <c r="P16" s="233">
        <f t="shared" si="0"/>
        <v>77.215302520628768</v>
      </c>
      <c r="Q16" s="212"/>
      <c r="R16" s="212"/>
      <c r="S16" s="212"/>
      <c r="T16" s="212"/>
      <c r="U16" s="212"/>
      <c r="V16" s="212"/>
      <c r="W16" s="207">
        <v>30</v>
      </c>
      <c r="X16" s="212"/>
      <c r="Y16" s="212"/>
      <c r="Z16" s="217" t="s">
        <v>254</v>
      </c>
      <c r="AA16" s="212"/>
      <c r="AB16" s="212"/>
      <c r="AC16" s="212"/>
      <c r="AD16" s="212"/>
      <c r="AE16" s="214"/>
      <c r="AF16" s="509"/>
      <c r="AG16" s="66" t="s">
        <v>255</v>
      </c>
    </row>
    <row r="17" spans="1:33" ht="31.5" customHeight="1" x14ac:dyDescent="0.25">
      <c r="A17" s="325">
        <v>3</v>
      </c>
      <c r="B17" s="325" t="s">
        <v>256</v>
      </c>
      <c r="C17" s="304">
        <v>110011908611</v>
      </c>
      <c r="D17" s="474" t="s">
        <v>257</v>
      </c>
      <c r="E17" s="475" t="s">
        <v>258</v>
      </c>
      <c r="F17" s="481">
        <v>1100119086</v>
      </c>
      <c r="G17" s="471" t="s">
        <v>259</v>
      </c>
      <c r="H17" s="515"/>
      <c r="I17" s="223" t="s">
        <v>260</v>
      </c>
      <c r="J17" s="224">
        <v>1</v>
      </c>
      <c r="K17" s="224">
        <v>1</v>
      </c>
      <c r="L17" s="224">
        <v>1</v>
      </c>
      <c r="M17" s="224">
        <v>1</v>
      </c>
      <c r="N17" s="224">
        <v>1</v>
      </c>
      <c r="O17" s="224">
        <v>1</v>
      </c>
      <c r="P17" s="233">
        <f t="shared" si="0"/>
        <v>6</v>
      </c>
      <c r="Q17" s="212"/>
      <c r="R17" s="212"/>
      <c r="S17" s="212"/>
      <c r="T17" s="212"/>
      <c r="U17" s="212"/>
      <c r="V17" s="212"/>
      <c r="W17" s="207">
        <v>31</v>
      </c>
      <c r="X17" s="212"/>
      <c r="Y17" s="212"/>
      <c r="Z17" s="217" t="s">
        <v>261</v>
      </c>
      <c r="AA17" s="212"/>
      <c r="AB17" s="212"/>
      <c r="AC17" s="212"/>
      <c r="AD17" s="212"/>
      <c r="AE17" s="214"/>
      <c r="AF17" s="509"/>
      <c r="AG17" s="66" t="s">
        <v>262</v>
      </c>
    </row>
    <row r="18" spans="1:33" ht="31.5" customHeight="1" x14ac:dyDescent="0.25">
      <c r="A18" s="325">
        <v>4</v>
      </c>
      <c r="B18" s="325" t="s">
        <v>263</v>
      </c>
      <c r="C18" s="483" t="s">
        <v>264</v>
      </c>
      <c r="D18" s="485" t="s">
        <v>265</v>
      </c>
      <c r="E18" s="471" t="s">
        <v>266</v>
      </c>
      <c r="F18" s="481">
        <v>1100107335</v>
      </c>
      <c r="G18" s="471" t="s">
        <v>245</v>
      </c>
      <c r="H18" s="515"/>
      <c r="I18" s="223" t="s">
        <v>267</v>
      </c>
      <c r="J18" s="224">
        <v>1</v>
      </c>
      <c r="K18" s="224">
        <v>2</v>
      </c>
      <c r="L18" s="224">
        <v>2</v>
      </c>
      <c r="M18" s="224">
        <v>4</v>
      </c>
      <c r="N18" s="224">
        <v>11</v>
      </c>
      <c r="O18" s="224">
        <v>2</v>
      </c>
      <c r="P18" s="233">
        <f t="shared" si="0"/>
        <v>22</v>
      </c>
      <c r="Q18" s="212"/>
      <c r="R18" s="212"/>
      <c r="S18" s="212"/>
      <c r="T18" s="212"/>
      <c r="U18" s="212"/>
      <c r="V18" s="212"/>
      <c r="W18" s="207">
        <v>32</v>
      </c>
      <c r="X18" s="212"/>
      <c r="Y18" s="212"/>
      <c r="Z18" s="212"/>
      <c r="AA18" s="212"/>
      <c r="AB18" s="212"/>
      <c r="AC18" s="212"/>
      <c r="AD18" s="212"/>
      <c r="AE18" s="214"/>
      <c r="AF18" s="509"/>
      <c r="AG18" s="66" t="s">
        <v>268</v>
      </c>
    </row>
    <row r="19" spans="1:33" ht="31.5" customHeight="1" x14ac:dyDescent="0.25">
      <c r="A19" s="325">
        <v>5</v>
      </c>
      <c r="B19" s="325" t="s">
        <v>269</v>
      </c>
      <c r="C19" s="483" t="s">
        <v>270</v>
      </c>
      <c r="D19" s="485" t="s">
        <v>271</v>
      </c>
      <c r="E19" s="471" t="s">
        <v>272</v>
      </c>
      <c r="F19" s="481">
        <v>1100107335</v>
      </c>
      <c r="G19" s="471" t="s">
        <v>245</v>
      </c>
      <c r="H19" s="515"/>
      <c r="I19" s="225" t="s">
        <v>273</v>
      </c>
      <c r="J19" s="224">
        <v>1</v>
      </c>
      <c r="K19" s="224">
        <v>1</v>
      </c>
      <c r="L19" s="224">
        <v>1</v>
      </c>
      <c r="M19" s="224">
        <v>1</v>
      </c>
      <c r="N19" s="224">
        <v>1</v>
      </c>
      <c r="O19" s="224">
        <v>1</v>
      </c>
      <c r="P19" s="233">
        <f t="shared" si="0"/>
        <v>6</v>
      </c>
      <c r="Q19" s="212"/>
      <c r="R19" s="212"/>
      <c r="S19" s="212"/>
      <c r="T19" s="212"/>
      <c r="U19" s="212"/>
      <c r="V19" s="212"/>
      <c r="W19" s="207">
        <v>33</v>
      </c>
      <c r="X19" s="212"/>
      <c r="Y19" s="212"/>
      <c r="Z19" s="212"/>
      <c r="AA19" s="212"/>
      <c r="AB19" s="212"/>
      <c r="AC19" s="212"/>
      <c r="AD19" s="212"/>
      <c r="AE19" s="214"/>
      <c r="AF19" s="510"/>
      <c r="AG19" s="66" t="s">
        <v>274</v>
      </c>
    </row>
    <row r="20" spans="1:33" ht="31.5" customHeight="1" x14ac:dyDescent="0.25">
      <c r="A20" s="506" t="s">
        <v>275</v>
      </c>
      <c r="B20" s="507"/>
      <c r="C20" s="479"/>
      <c r="D20" s="479"/>
      <c r="E20" s="479"/>
      <c r="F20" s="480"/>
      <c r="G20" s="365"/>
      <c r="H20" s="515"/>
      <c r="I20" s="226" t="s">
        <v>276</v>
      </c>
      <c r="J20" s="232">
        <f t="shared" ref="J20:P20" si="1">SUM(J2:J19)</f>
        <v>32</v>
      </c>
      <c r="K20" s="232">
        <f t="shared" si="1"/>
        <v>37.215302520628761</v>
      </c>
      <c r="L20" s="232">
        <f t="shared" si="1"/>
        <v>40</v>
      </c>
      <c r="M20" s="232">
        <f t="shared" si="1"/>
        <v>79</v>
      </c>
      <c r="N20" s="232">
        <f t="shared" si="1"/>
        <v>180</v>
      </c>
      <c r="O20" s="232">
        <f t="shared" si="1"/>
        <v>70</v>
      </c>
      <c r="P20" s="232">
        <f t="shared" si="1"/>
        <v>438.21530252062877</v>
      </c>
      <c r="Q20" s="218"/>
      <c r="R20" s="212"/>
      <c r="S20" s="212"/>
      <c r="T20" s="212"/>
      <c r="U20" s="212"/>
      <c r="V20" s="212"/>
      <c r="W20" s="207">
        <v>35</v>
      </c>
      <c r="X20" s="212"/>
      <c r="Y20" s="212"/>
      <c r="Z20" s="212"/>
      <c r="AA20" s="212"/>
      <c r="AB20" s="212"/>
      <c r="AC20" s="212"/>
      <c r="AD20" s="212"/>
      <c r="AE20" s="214"/>
      <c r="AF20" s="302"/>
      <c r="AG20" s="66" t="s">
        <v>277</v>
      </c>
    </row>
    <row r="21" spans="1:33" ht="31.5" customHeight="1" x14ac:dyDescent="0.25">
      <c r="A21" s="381">
        <v>1</v>
      </c>
      <c r="B21" s="325" t="s">
        <v>278</v>
      </c>
      <c r="C21" s="486"/>
      <c r="D21" s="487" t="s">
        <v>279</v>
      </c>
      <c r="E21" s="488"/>
      <c r="F21" s="486"/>
      <c r="G21" s="489"/>
      <c r="H21" s="516"/>
      <c r="I21" s="227"/>
      <c r="J21" s="212"/>
      <c r="K21" s="212"/>
      <c r="L21" s="212"/>
      <c r="M21" s="212"/>
      <c r="N21" s="212"/>
      <c r="O21" s="212"/>
      <c r="P21" s="212"/>
      <c r="Q21" s="212"/>
      <c r="R21" s="212"/>
      <c r="S21" s="212"/>
      <c r="T21" s="212"/>
      <c r="U21" s="212"/>
      <c r="V21" s="212"/>
      <c r="W21" s="207">
        <v>48</v>
      </c>
      <c r="X21" s="212"/>
      <c r="Y21" s="212"/>
      <c r="Z21" s="212"/>
      <c r="AA21" s="212"/>
      <c r="AB21" s="212"/>
      <c r="AC21" s="212"/>
      <c r="AD21" s="212"/>
      <c r="AE21" s="214"/>
      <c r="AF21" s="212"/>
      <c r="AG21" s="212"/>
    </row>
    <row r="22" spans="1:33" ht="31.5" customHeight="1" x14ac:dyDescent="0.25">
      <c r="A22" s="325">
        <v>2</v>
      </c>
      <c r="B22" s="325" t="s">
        <v>280</v>
      </c>
      <c r="C22" s="486"/>
      <c r="D22" s="489"/>
      <c r="E22" s="488"/>
      <c r="F22" s="486"/>
      <c r="G22" s="489"/>
      <c r="H22" s="212"/>
      <c r="I22" s="227"/>
      <c r="J22" s="212"/>
      <c r="K22" s="212"/>
      <c r="L22" s="212"/>
      <c r="M22" s="212"/>
      <c r="N22" s="212"/>
      <c r="O22" s="212"/>
      <c r="P22" s="212"/>
      <c r="Q22" s="212"/>
      <c r="R22" s="219"/>
      <c r="S22" s="212"/>
      <c r="T22" s="212"/>
      <c r="U22" s="212"/>
      <c r="V22" s="212"/>
      <c r="W22" s="207">
        <v>49</v>
      </c>
      <c r="X22" s="212"/>
      <c r="Y22" s="212"/>
      <c r="Z22" s="212"/>
      <c r="AA22" s="212"/>
      <c r="AB22" s="212"/>
      <c r="AC22" s="212"/>
      <c r="AD22" s="212"/>
      <c r="AE22" s="214"/>
      <c r="AF22" s="212"/>
      <c r="AG22" s="212"/>
    </row>
    <row r="23" spans="1:33" ht="31.5" customHeight="1" x14ac:dyDescent="0.25">
      <c r="A23" s="325">
        <v>3</v>
      </c>
      <c r="B23" s="325" t="s">
        <v>281</v>
      </c>
      <c r="C23" s="486"/>
      <c r="D23" s="489"/>
      <c r="E23" s="488"/>
      <c r="F23" s="490"/>
      <c r="G23" s="489"/>
      <c r="H23" s="212"/>
      <c r="I23" s="227"/>
      <c r="J23" s="212"/>
      <c r="K23" s="212"/>
      <c r="L23" s="212"/>
      <c r="M23" s="212"/>
      <c r="N23" s="212"/>
      <c r="O23" s="212"/>
      <c r="P23" s="212"/>
      <c r="Q23" s="212"/>
      <c r="R23" s="219"/>
      <c r="S23" s="212"/>
      <c r="T23" s="212"/>
      <c r="U23" s="212"/>
      <c r="V23" s="212"/>
      <c r="W23" s="207">
        <v>50</v>
      </c>
      <c r="X23" s="212"/>
      <c r="Y23" s="212"/>
      <c r="Z23" s="212"/>
      <c r="AA23" s="212"/>
      <c r="AB23" s="212"/>
      <c r="AC23" s="212"/>
      <c r="AD23" s="212"/>
      <c r="AE23" s="214"/>
      <c r="AF23" s="212"/>
      <c r="AG23" s="212"/>
    </row>
    <row r="24" spans="1:33" ht="31.5" customHeight="1" x14ac:dyDescent="0.25">
      <c r="A24" s="325">
        <v>4</v>
      </c>
      <c r="B24" s="325" t="s">
        <v>282</v>
      </c>
      <c r="C24" s="486"/>
      <c r="D24" s="489"/>
      <c r="E24" s="488"/>
      <c r="F24" s="486"/>
      <c r="G24" s="489"/>
      <c r="H24" s="212"/>
      <c r="I24" s="227"/>
      <c r="J24" s="212"/>
      <c r="K24" s="212"/>
      <c r="L24" s="212"/>
      <c r="M24" s="212"/>
      <c r="N24" s="212"/>
      <c r="O24" s="212"/>
      <c r="P24" s="212"/>
      <c r="Q24" s="212"/>
      <c r="R24" s="219"/>
      <c r="S24" s="212"/>
      <c r="T24" s="212"/>
      <c r="U24" s="212"/>
      <c r="V24" s="212"/>
      <c r="W24" s="207">
        <v>51</v>
      </c>
      <c r="X24" s="212"/>
      <c r="Y24" s="212"/>
      <c r="Z24" s="212"/>
      <c r="AA24" s="212"/>
      <c r="AB24" s="212"/>
      <c r="AC24" s="212"/>
      <c r="AD24" s="212"/>
      <c r="AE24" s="214"/>
      <c r="AF24" s="212"/>
      <c r="AG24" s="212"/>
    </row>
    <row r="25" spans="1:33" ht="31.5" customHeight="1" x14ac:dyDescent="0.25">
      <c r="A25" s="325">
        <v>5</v>
      </c>
      <c r="B25" s="325" t="s">
        <v>283</v>
      </c>
      <c r="C25" s="489"/>
      <c r="D25" s="489"/>
      <c r="E25" s="489"/>
      <c r="F25" s="491"/>
      <c r="G25" s="489"/>
      <c r="H25" s="212"/>
      <c r="I25" s="227"/>
      <c r="J25" s="212"/>
      <c r="K25" s="212"/>
      <c r="L25" s="212"/>
      <c r="M25" s="212"/>
      <c r="N25" s="212"/>
      <c r="O25" s="212"/>
      <c r="P25" s="212"/>
      <c r="Q25" s="212"/>
      <c r="R25" s="219"/>
      <c r="S25" s="212"/>
      <c r="T25" s="212"/>
      <c r="U25" s="212"/>
      <c r="V25" s="212"/>
      <c r="W25" s="207">
        <v>52</v>
      </c>
      <c r="X25" s="212"/>
      <c r="Y25" s="212"/>
      <c r="Z25" s="212"/>
      <c r="AA25" s="212"/>
      <c r="AB25" s="212"/>
      <c r="AC25" s="212"/>
      <c r="AD25" s="212"/>
      <c r="AE25" s="214"/>
      <c r="AF25" s="212"/>
      <c r="AG25" s="212"/>
    </row>
    <row r="26" spans="1:33" ht="31.5" customHeight="1" x14ac:dyDescent="0.25">
      <c r="A26" s="506" t="s">
        <v>284</v>
      </c>
      <c r="B26" s="507"/>
      <c r="C26" s="479"/>
      <c r="D26" s="479"/>
      <c r="E26" s="479"/>
      <c r="F26" s="480"/>
      <c r="G26" s="365"/>
      <c r="H26" s="212"/>
      <c r="I26" s="227"/>
      <c r="J26" s="212"/>
      <c r="K26" s="212"/>
      <c r="L26" s="212"/>
      <c r="M26" s="212"/>
      <c r="N26" s="212"/>
      <c r="O26" s="212"/>
      <c r="P26" s="212"/>
      <c r="Q26" s="212"/>
      <c r="R26" s="219"/>
      <c r="S26" s="212"/>
      <c r="T26" s="212"/>
      <c r="U26" s="212"/>
      <c r="V26" s="212"/>
      <c r="W26" s="207">
        <v>53</v>
      </c>
      <c r="X26" s="212"/>
      <c r="Y26" s="212"/>
      <c r="Z26" s="212"/>
      <c r="AA26" s="212"/>
      <c r="AB26" s="212"/>
      <c r="AC26" s="212"/>
      <c r="AD26" s="212"/>
      <c r="AE26" s="214"/>
      <c r="AF26" s="212"/>
      <c r="AG26" s="212"/>
    </row>
    <row r="27" spans="1:33" ht="31.5" customHeight="1" x14ac:dyDescent="0.25">
      <c r="A27" s="381">
        <v>1</v>
      </c>
      <c r="B27" s="325" t="s">
        <v>285</v>
      </c>
      <c r="C27" s="481">
        <v>110010709111</v>
      </c>
      <c r="D27" s="474" t="s">
        <v>286</v>
      </c>
      <c r="E27" s="475" t="s">
        <v>287</v>
      </c>
      <c r="F27" s="481">
        <v>110010709101</v>
      </c>
      <c r="G27" s="471" t="s">
        <v>288</v>
      </c>
      <c r="H27" s="212"/>
      <c r="I27" s="227"/>
      <c r="J27" s="212"/>
      <c r="K27" s="212"/>
      <c r="L27" s="212"/>
      <c r="M27" s="212"/>
      <c r="N27" s="212"/>
      <c r="O27" s="212"/>
      <c r="P27" s="212"/>
      <c r="Q27" s="212"/>
      <c r="R27" s="219"/>
      <c r="S27" s="212"/>
      <c r="T27" s="212"/>
      <c r="U27" s="212"/>
      <c r="V27" s="212"/>
      <c r="W27" s="207">
        <v>54</v>
      </c>
      <c r="X27" s="212"/>
      <c r="Y27" s="212"/>
      <c r="Z27" s="212"/>
      <c r="AA27" s="212"/>
      <c r="AB27" s="212"/>
      <c r="AC27" s="212"/>
      <c r="AD27" s="212"/>
      <c r="AE27" s="214"/>
      <c r="AF27" s="212"/>
      <c r="AG27" s="212"/>
    </row>
    <row r="28" spans="1:33" ht="31.5" customHeight="1" x14ac:dyDescent="0.25">
      <c r="A28" s="325">
        <v>2</v>
      </c>
      <c r="B28" s="325" t="s">
        <v>289</v>
      </c>
      <c r="C28" s="304">
        <v>110012347109</v>
      </c>
      <c r="D28" s="474" t="s">
        <v>290</v>
      </c>
      <c r="E28" s="475" t="s">
        <v>287</v>
      </c>
      <c r="F28" s="481">
        <v>110012347106</v>
      </c>
      <c r="G28" s="471" t="s">
        <v>291</v>
      </c>
      <c r="H28" s="212"/>
      <c r="I28" s="227"/>
      <c r="J28" s="212"/>
      <c r="K28" s="212"/>
      <c r="L28" s="212"/>
      <c r="M28" s="212"/>
      <c r="N28" s="212"/>
      <c r="O28" s="212"/>
      <c r="P28" s="212"/>
      <c r="Q28" s="212"/>
      <c r="R28" s="219"/>
      <c r="S28" s="212"/>
      <c r="T28" s="212"/>
      <c r="U28" s="212"/>
      <c r="V28" s="212"/>
      <c r="W28" s="207">
        <v>55</v>
      </c>
      <c r="X28" s="212"/>
      <c r="Y28" s="212"/>
      <c r="Z28" s="212"/>
      <c r="AA28" s="212"/>
      <c r="AB28" s="212"/>
      <c r="AC28" s="212"/>
      <c r="AD28" s="212"/>
      <c r="AE28" s="214"/>
      <c r="AF28" s="212"/>
      <c r="AG28" s="212"/>
    </row>
    <row r="29" spans="1:33" s="234" customFormat="1" ht="31.5" customHeight="1" x14ac:dyDescent="0.25">
      <c r="A29" s="325">
        <v>3</v>
      </c>
      <c r="B29" s="325" t="s">
        <v>292</v>
      </c>
      <c r="C29" s="304">
        <v>110012347111</v>
      </c>
      <c r="D29" s="474" t="s">
        <v>293</v>
      </c>
      <c r="E29" s="464" t="s">
        <v>294</v>
      </c>
      <c r="F29" s="481">
        <v>110012347106</v>
      </c>
      <c r="G29" s="471" t="s">
        <v>291</v>
      </c>
      <c r="H29" s="212"/>
      <c r="I29" s="227"/>
      <c r="J29" s="212"/>
      <c r="K29" s="212"/>
      <c r="L29" s="212"/>
      <c r="M29" s="212"/>
      <c r="N29" s="212"/>
      <c r="O29" s="212"/>
      <c r="P29" s="212"/>
      <c r="Q29" s="219"/>
      <c r="R29" s="219"/>
      <c r="S29" s="212"/>
      <c r="T29" s="212"/>
      <c r="U29" s="212"/>
      <c r="V29" s="212"/>
      <c r="W29" s="207">
        <v>56</v>
      </c>
      <c r="X29" s="212"/>
      <c r="Y29" s="212"/>
      <c r="Z29" s="212"/>
      <c r="AA29" s="212"/>
      <c r="AB29" s="212"/>
      <c r="AC29" s="212"/>
      <c r="AD29" s="212"/>
      <c r="AE29" s="214"/>
      <c r="AF29" s="212"/>
      <c r="AG29" s="212"/>
    </row>
    <row r="30" spans="1:33" s="234" customFormat="1" ht="31.5" customHeight="1" x14ac:dyDescent="0.25">
      <c r="A30" s="325">
        <v>4</v>
      </c>
      <c r="B30" s="325" t="s">
        <v>295</v>
      </c>
      <c r="C30" s="304">
        <v>110010051301</v>
      </c>
      <c r="D30" s="471" t="s">
        <v>296</v>
      </c>
      <c r="E30" s="471" t="s">
        <v>296</v>
      </c>
      <c r="F30" s="481">
        <v>110010051301</v>
      </c>
      <c r="G30" s="471" t="s">
        <v>296</v>
      </c>
      <c r="H30" s="212"/>
      <c r="I30" s="227"/>
      <c r="J30" s="212"/>
      <c r="K30" s="212"/>
      <c r="L30" s="212"/>
      <c r="M30" s="212"/>
      <c r="N30" s="212"/>
      <c r="O30" s="212"/>
      <c r="P30" s="212"/>
      <c r="Q30" s="219"/>
      <c r="R30" s="219"/>
      <c r="S30" s="212"/>
      <c r="T30" s="212"/>
      <c r="U30" s="212"/>
      <c r="V30" s="212"/>
      <c r="W30" s="207">
        <v>57</v>
      </c>
      <c r="X30" s="212"/>
      <c r="Y30" s="212"/>
      <c r="Z30" s="212"/>
      <c r="AA30" s="212"/>
      <c r="AB30" s="212"/>
      <c r="AC30" s="212"/>
      <c r="AD30" s="212"/>
      <c r="AE30" s="214"/>
      <c r="AF30" s="212"/>
      <c r="AG30" s="212"/>
    </row>
    <row r="31" spans="1:33" ht="31.5" customHeight="1" x14ac:dyDescent="0.25">
      <c r="A31" s="325">
        <v>5</v>
      </c>
      <c r="B31" s="325" t="s">
        <v>297</v>
      </c>
      <c r="C31" s="471" t="s">
        <v>190</v>
      </c>
      <c r="D31" s="471" t="s">
        <v>190</v>
      </c>
      <c r="E31" s="471" t="s">
        <v>190</v>
      </c>
      <c r="F31" s="483" t="s">
        <v>190</v>
      </c>
      <c r="G31" s="471" t="s">
        <v>190</v>
      </c>
      <c r="H31" s="212"/>
      <c r="I31" s="227"/>
      <c r="J31" s="212"/>
      <c r="K31" s="212"/>
      <c r="L31" s="212"/>
      <c r="M31" s="212"/>
      <c r="N31" s="212"/>
      <c r="O31" s="212"/>
      <c r="P31" s="212"/>
      <c r="Q31" s="219"/>
      <c r="R31" s="219"/>
      <c r="S31" s="212"/>
      <c r="T31" s="212"/>
      <c r="U31" s="212"/>
      <c r="V31" s="212"/>
      <c r="W31" s="207">
        <v>58</v>
      </c>
      <c r="X31" s="212"/>
      <c r="Y31" s="212"/>
      <c r="Z31" s="212"/>
      <c r="AA31" s="212"/>
      <c r="AB31" s="212"/>
      <c r="AC31" s="212"/>
      <c r="AD31" s="212"/>
      <c r="AE31" s="214"/>
      <c r="AF31" s="212"/>
      <c r="AG31" s="212"/>
    </row>
    <row r="32" spans="1:33" ht="31.5" customHeight="1" x14ac:dyDescent="0.25">
      <c r="A32" s="506" t="s">
        <v>298</v>
      </c>
      <c r="B32" s="507"/>
      <c r="C32" s="479"/>
      <c r="D32" s="479"/>
      <c r="E32" s="479"/>
      <c r="F32" s="480"/>
      <c r="G32" s="365"/>
      <c r="H32" s="212"/>
      <c r="I32" s="227"/>
      <c r="J32" s="212"/>
      <c r="K32" s="212"/>
      <c r="L32" s="212"/>
      <c r="M32" s="212"/>
      <c r="N32" s="212"/>
      <c r="O32" s="212"/>
      <c r="P32" s="212"/>
      <c r="Q32" s="219"/>
      <c r="R32" s="219"/>
      <c r="S32" s="212"/>
      <c r="T32" s="212"/>
      <c r="U32" s="212"/>
      <c r="V32" s="212"/>
      <c r="W32" s="207">
        <v>59</v>
      </c>
      <c r="X32" s="212"/>
      <c r="Y32" s="212"/>
      <c r="Z32" s="212"/>
      <c r="AA32" s="212"/>
      <c r="AB32" s="212"/>
      <c r="AC32" s="212"/>
      <c r="AD32" s="212"/>
      <c r="AE32" s="214"/>
      <c r="AF32" s="212"/>
      <c r="AG32" s="212"/>
    </row>
    <row r="33" spans="1:35" ht="31.5" customHeight="1" x14ac:dyDescent="0.25">
      <c r="A33" s="381">
        <v>1</v>
      </c>
      <c r="B33" s="325" t="s">
        <v>299</v>
      </c>
      <c r="C33" s="304" t="s">
        <v>300</v>
      </c>
      <c r="D33" s="474" t="s">
        <v>301</v>
      </c>
      <c r="E33" s="474" t="s">
        <v>302</v>
      </c>
      <c r="F33" s="481">
        <v>1100108171</v>
      </c>
      <c r="G33" s="471" t="s">
        <v>303</v>
      </c>
      <c r="H33" s="212"/>
      <c r="I33" s="227"/>
      <c r="J33" s="212"/>
      <c r="K33" s="212"/>
      <c r="L33" s="212"/>
      <c r="M33" s="212"/>
      <c r="N33" s="212"/>
      <c r="O33" s="212"/>
      <c r="P33" s="212"/>
      <c r="Q33" s="219"/>
      <c r="R33" s="219"/>
      <c r="S33" s="212"/>
      <c r="T33" s="212"/>
      <c r="U33" s="212"/>
      <c r="V33" s="212"/>
      <c r="W33" s="214"/>
      <c r="X33" s="212"/>
      <c r="Y33" s="212"/>
      <c r="Z33" s="212"/>
      <c r="AA33" s="212"/>
      <c r="AB33" s="212"/>
      <c r="AC33" s="212"/>
      <c r="AD33" s="212"/>
      <c r="AE33" s="214"/>
      <c r="AF33" s="212"/>
      <c r="AG33" s="212"/>
    </row>
    <row r="34" spans="1:35" ht="31.5" customHeight="1" x14ac:dyDescent="0.25">
      <c r="A34" s="325">
        <v>2</v>
      </c>
      <c r="B34" s="325" t="s">
        <v>304</v>
      </c>
      <c r="C34" s="304" t="s">
        <v>305</v>
      </c>
      <c r="D34" s="474" t="s">
        <v>306</v>
      </c>
      <c r="E34" s="474" t="s">
        <v>306</v>
      </c>
      <c r="F34" s="481">
        <v>1100105597</v>
      </c>
      <c r="G34" s="471" t="s">
        <v>307</v>
      </c>
      <c r="H34" s="212"/>
      <c r="I34" s="227"/>
      <c r="J34" s="212"/>
      <c r="K34" s="212"/>
      <c r="L34" s="212"/>
      <c r="M34" s="227"/>
      <c r="N34" s="212"/>
      <c r="O34" s="212"/>
      <c r="P34" s="212"/>
      <c r="Q34" s="219"/>
      <c r="R34" s="212"/>
      <c r="S34" s="212"/>
      <c r="T34" s="212"/>
      <c r="U34" s="212"/>
      <c r="V34" s="219"/>
      <c r="W34" s="212"/>
      <c r="X34" s="212"/>
      <c r="Y34" s="212"/>
      <c r="Z34" s="212"/>
      <c r="AA34" s="212"/>
      <c r="AB34" s="212"/>
      <c r="AC34" s="212"/>
      <c r="AD34" s="212"/>
      <c r="AE34" s="214"/>
      <c r="AF34" s="212"/>
      <c r="AG34" s="212"/>
    </row>
    <row r="35" spans="1:35" ht="31.5" customHeight="1" x14ac:dyDescent="0.25">
      <c r="A35" s="325">
        <v>3</v>
      </c>
      <c r="B35" s="325" t="s">
        <v>308</v>
      </c>
      <c r="C35" s="304" t="s">
        <v>309</v>
      </c>
      <c r="D35" s="474" t="s">
        <v>310</v>
      </c>
      <c r="E35" s="474" t="s">
        <v>310</v>
      </c>
      <c r="F35" s="492">
        <v>1100105597</v>
      </c>
      <c r="G35" s="471" t="s">
        <v>307</v>
      </c>
      <c r="H35" s="212"/>
      <c r="I35" s="227"/>
      <c r="J35" s="212"/>
      <c r="K35" s="212"/>
      <c r="L35" s="212"/>
      <c r="M35" s="212"/>
      <c r="N35" s="212"/>
      <c r="O35" s="212"/>
      <c r="P35" s="212"/>
      <c r="Q35" s="219"/>
      <c r="R35" s="219"/>
      <c r="S35" s="212"/>
      <c r="T35" s="212"/>
      <c r="U35" s="212"/>
      <c r="V35" s="212"/>
      <c r="W35" s="212"/>
      <c r="X35" s="212"/>
      <c r="Y35" s="212"/>
      <c r="Z35" s="212"/>
      <c r="AA35" s="212"/>
      <c r="AB35" s="212"/>
      <c r="AC35" s="212"/>
      <c r="AD35" s="212"/>
      <c r="AE35" s="214"/>
      <c r="AF35" s="212"/>
      <c r="AG35" s="212"/>
      <c r="AI35" s="15"/>
    </row>
    <row r="36" spans="1:35" ht="31.5" customHeight="1" x14ac:dyDescent="0.25">
      <c r="A36" s="325">
        <v>4</v>
      </c>
      <c r="B36" s="325" t="s">
        <v>311</v>
      </c>
      <c r="C36" s="483" t="s">
        <v>312</v>
      </c>
      <c r="D36" s="471" t="s">
        <v>313</v>
      </c>
      <c r="E36" s="471" t="s">
        <v>313</v>
      </c>
      <c r="F36" s="481">
        <v>1100108171</v>
      </c>
      <c r="G36" s="471" t="s">
        <v>303</v>
      </c>
      <c r="H36" s="212"/>
      <c r="I36" s="227"/>
      <c r="J36" s="212"/>
      <c r="K36" s="212"/>
      <c r="L36" s="212"/>
      <c r="M36" s="212"/>
      <c r="N36" s="212"/>
      <c r="O36" s="212"/>
      <c r="P36" s="212"/>
      <c r="Q36" s="219"/>
      <c r="R36" s="219"/>
      <c r="S36" s="212"/>
      <c r="T36" s="212"/>
      <c r="U36" s="212"/>
      <c r="V36" s="212"/>
      <c r="W36" s="212"/>
      <c r="X36" s="212"/>
      <c r="Y36" s="212"/>
      <c r="Z36" s="212"/>
      <c r="AA36" s="212"/>
      <c r="AB36" s="212"/>
      <c r="AC36" s="212"/>
      <c r="AD36" s="212"/>
      <c r="AE36" s="212"/>
      <c r="AF36" s="212"/>
      <c r="AG36" s="212"/>
    </row>
    <row r="37" spans="1:35" ht="31.5" customHeight="1" x14ac:dyDescent="0.25">
      <c r="A37" s="325">
        <v>5</v>
      </c>
      <c r="B37" s="325" t="s">
        <v>314</v>
      </c>
      <c r="C37" s="483" t="s">
        <v>315</v>
      </c>
      <c r="D37" s="471" t="s">
        <v>316</v>
      </c>
      <c r="E37" s="471" t="s">
        <v>316</v>
      </c>
      <c r="F37" s="481">
        <v>1100108171</v>
      </c>
      <c r="G37" s="471" t="s">
        <v>303</v>
      </c>
      <c r="H37" s="212"/>
      <c r="I37" s="227"/>
      <c r="J37" s="212"/>
      <c r="K37" s="212"/>
      <c r="L37" s="212"/>
      <c r="M37" s="212"/>
      <c r="N37" s="212"/>
      <c r="O37" s="212"/>
      <c r="P37" s="212"/>
      <c r="Q37" s="219"/>
      <c r="R37" s="219"/>
      <c r="S37" s="212"/>
      <c r="T37" s="212"/>
      <c r="U37" s="212"/>
      <c r="V37" s="212"/>
      <c r="W37" s="212"/>
      <c r="X37" s="212"/>
      <c r="Y37" s="212"/>
      <c r="Z37" s="212"/>
      <c r="AA37" s="212"/>
      <c r="AB37" s="212"/>
      <c r="AC37" s="212"/>
      <c r="AD37" s="212"/>
      <c r="AE37" s="214"/>
      <c r="AF37" s="212"/>
      <c r="AG37" s="212"/>
    </row>
    <row r="38" spans="1:35" ht="31.5" customHeight="1" x14ac:dyDescent="0.25">
      <c r="A38" s="506" t="s">
        <v>317</v>
      </c>
      <c r="B38" s="507"/>
      <c r="C38" s="479"/>
      <c r="D38" s="479"/>
      <c r="E38" s="479"/>
      <c r="F38" s="480"/>
      <c r="G38" s="365"/>
      <c r="H38" s="212"/>
      <c r="I38" s="227"/>
      <c r="J38" s="212"/>
      <c r="K38" s="212"/>
      <c r="L38" s="212"/>
      <c r="M38" s="212"/>
      <c r="N38" s="212"/>
      <c r="O38" s="212"/>
      <c r="P38" s="212"/>
      <c r="Q38" s="219"/>
      <c r="R38" s="219"/>
      <c r="S38" s="212"/>
      <c r="T38" s="212"/>
      <c r="U38" s="212"/>
      <c r="V38" s="212"/>
      <c r="W38" s="212"/>
      <c r="X38" s="212"/>
      <c r="Y38" s="212"/>
      <c r="Z38" s="212"/>
      <c r="AA38" s="212"/>
      <c r="AB38" s="212"/>
      <c r="AC38" s="212"/>
      <c r="AD38" s="212"/>
      <c r="AE38" s="212"/>
      <c r="AF38" s="212"/>
      <c r="AG38" s="212"/>
    </row>
    <row r="39" spans="1:35" ht="31.5" customHeight="1" x14ac:dyDescent="0.25">
      <c r="A39" s="381">
        <v>1</v>
      </c>
      <c r="B39" s="325" t="s">
        <v>318</v>
      </c>
      <c r="C39" s="304">
        <v>110013955603</v>
      </c>
      <c r="D39" s="474" t="s">
        <v>319</v>
      </c>
      <c r="E39" s="475" t="s">
        <v>320</v>
      </c>
      <c r="F39" s="473">
        <v>410010052101</v>
      </c>
      <c r="G39" s="471" t="s">
        <v>321</v>
      </c>
      <c r="H39" s="212"/>
      <c r="I39" s="227"/>
      <c r="J39" s="212"/>
      <c r="K39" s="212"/>
      <c r="L39" s="212"/>
      <c r="M39" s="212"/>
      <c r="N39" s="212"/>
      <c r="O39" s="212"/>
      <c r="P39" s="212"/>
      <c r="Q39" s="219"/>
      <c r="R39" s="219"/>
      <c r="S39" s="212"/>
      <c r="T39" s="212"/>
      <c r="U39" s="212"/>
      <c r="V39" s="212"/>
      <c r="W39" s="212"/>
      <c r="X39" s="212"/>
      <c r="Y39" s="212"/>
      <c r="Z39" s="212"/>
      <c r="AA39" s="212"/>
      <c r="AB39" s="212"/>
      <c r="AC39" s="212"/>
      <c r="AD39" s="212"/>
      <c r="AE39" s="212"/>
      <c r="AF39" s="212"/>
      <c r="AG39" s="212"/>
    </row>
    <row r="40" spans="1:35" ht="31.5" customHeight="1" x14ac:dyDescent="0.25">
      <c r="A40" s="325">
        <v>2</v>
      </c>
      <c r="B40" s="325" t="s">
        <v>322</v>
      </c>
      <c r="C40" s="471" t="s">
        <v>190</v>
      </c>
      <c r="D40" s="471" t="s">
        <v>190</v>
      </c>
      <c r="E40" s="471" t="s">
        <v>190</v>
      </c>
      <c r="F40" s="471" t="s">
        <v>190</v>
      </c>
      <c r="G40" s="471" t="s">
        <v>190</v>
      </c>
      <c r="H40" s="212"/>
      <c r="I40" s="227"/>
      <c r="J40" s="212"/>
      <c r="K40" s="212"/>
      <c r="L40" s="212"/>
      <c r="M40" s="212"/>
      <c r="N40" s="212"/>
      <c r="O40" s="212"/>
      <c r="P40" s="212"/>
      <c r="Q40" s="219"/>
      <c r="R40" s="219"/>
      <c r="S40" s="212"/>
      <c r="T40" s="212"/>
      <c r="U40" s="212"/>
      <c r="V40" s="212"/>
      <c r="W40" s="212"/>
      <c r="X40" s="212"/>
      <c r="Y40" s="212"/>
      <c r="Z40" s="212"/>
      <c r="AA40" s="212"/>
      <c r="AB40" s="212"/>
      <c r="AC40" s="212"/>
      <c r="AD40" s="212"/>
      <c r="AE40" s="212"/>
      <c r="AF40" s="212"/>
      <c r="AG40" s="212"/>
    </row>
    <row r="41" spans="1:35" s="234" customFormat="1" ht="31.5" customHeight="1" x14ac:dyDescent="0.25">
      <c r="A41" s="325">
        <v>3</v>
      </c>
      <c r="B41" s="325" t="s">
        <v>323</v>
      </c>
      <c r="C41" s="471" t="s">
        <v>190</v>
      </c>
      <c r="D41" s="471" t="s">
        <v>190</v>
      </c>
      <c r="E41" s="471" t="s">
        <v>190</v>
      </c>
      <c r="F41" s="471" t="s">
        <v>190</v>
      </c>
      <c r="G41" s="471" t="s">
        <v>190</v>
      </c>
      <c r="H41" s="212"/>
      <c r="I41" s="227"/>
      <c r="J41" s="212"/>
      <c r="K41" s="212"/>
      <c r="L41" s="212"/>
      <c r="M41" s="212"/>
      <c r="N41" s="212"/>
      <c r="O41" s="212"/>
      <c r="P41" s="212"/>
      <c r="Q41" s="212"/>
      <c r="R41" s="219"/>
      <c r="S41" s="212"/>
      <c r="T41" s="212"/>
      <c r="U41" s="212"/>
      <c r="V41" s="212"/>
      <c r="W41" s="212"/>
      <c r="X41" s="212"/>
      <c r="Y41" s="212"/>
      <c r="Z41" s="212"/>
      <c r="AA41" s="212"/>
      <c r="AB41" s="212"/>
      <c r="AC41" s="212"/>
      <c r="AD41" s="212"/>
      <c r="AE41" s="212"/>
      <c r="AF41" s="212"/>
      <c r="AG41" s="212"/>
    </row>
    <row r="42" spans="1:35" s="234" customFormat="1" ht="31.5" customHeight="1" x14ac:dyDescent="0.25">
      <c r="A42" s="325">
        <v>4</v>
      </c>
      <c r="B42" s="325" t="s">
        <v>324</v>
      </c>
      <c r="C42" s="471" t="s">
        <v>190</v>
      </c>
      <c r="D42" s="471" t="s">
        <v>190</v>
      </c>
      <c r="E42" s="471" t="s">
        <v>190</v>
      </c>
      <c r="F42" s="471" t="s">
        <v>190</v>
      </c>
      <c r="G42" s="471" t="s">
        <v>190</v>
      </c>
      <c r="H42" s="212"/>
      <c r="I42" s="227"/>
      <c r="J42" s="212"/>
      <c r="K42" s="212"/>
      <c r="L42" s="212"/>
      <c r="M42" s="212"/>
      <c r="N42" s="212"/>
      <c r="O42" s="212"/>
      <c r="P42" s="212"/>
      <c r="Q42" s="219"/>
      <c r="R42" s="219"/>
      <c r="S42" s="212"/>
      <c r="T42" s="212"/>
      <c r="U42" s="212"/>
      <c r="V42" s="212"/>
      <c r="W42" s="212"/>
      <c r="X42" s="212"/>
      <c r="Y42" s="212"/>
      <c r="Z42" s="212"/>
      <c r="AA42" s="212"/>
      <c r="AB42" s="212"/>
      <c r="AC42" s="212"/>
      <c r="AD42" s="212"/>
      <c r="AE42" s="212"/>
      <c r="AF42" s="212"/>
      <c r="AG42" s="212"/>
    </row>
    <row r="43" spans="1:35" ht="31.5" customHeight="1" x14ac:dyDescent="0.25">
      <c r="A43" s="325">
        <v>5</v>
      </c>
      <c r="B43" s="325" t="s">
        <v>325</v>
      </c>
      <c r="C43" s="471" t="s">
        <v>190</v>
      </c>
      <c r="D43" s="471" t="s">
        <v>190</v>
      </c>
      <c r="E43" s="471" t="s">
        <v>190</v>
      </c>
      <c r="F43" s="471" t="s">
        <v>190</v>
      </c>
      <c r="G43" s="471" t="s">
        <v>190</v>
      </c>
      <c r="H43" s="212"/>
      <c r="I43" s="227"/>
      <c r="J43" s="212"/>
      <c r="K43" s="212"/>
      <c r="L43" s="212"/>
      <c r="M43" s="212"/>
      <c r="N43" s="212"/>
      <c r="O43" s="212"/>
      <c r="P43" s="212"/>
      <c r="Q43" s="219"/>
      <c r="R43" s="219"/>
      <c r="S43" s="212"/>
      <c r="T43" s="212"/>
      <c r="U43" s="212"/>
      <c r="V43" s="212"/>
      <c r="W43" s="214"/>
      <c r="X43" s="212"/>
      <c r="Y43" s="212"/>
      <c r="Z43" s="212"/>
      <c r="AA43" s="212"/>
      <c r="AB43" s="212"/>
      <c r="AC43" s="212"/>
      <c r="AD43" s="212"/>
      <c r="AE43" s="212"/>
      <c r="AF43" s="212"/>
      <c r="AG43" s="212"/>
    </row>
    <row r="44" spans="1:35" ht="31.5" customHeight="1" x14ac:dyDescent="0.25">
      <c r="A44" s="506" t="s">
        <v>326</v>
      </c>
      <c r="B44" s="507"/>
      <c r="C44" s="479"/>
      <c r="D44" s="479"/>
      <c r="E44" s="479"/>
      <c r="F44" s="480"/>
      <c r="G44" s="66"/>
      <c r="H44" s="212"/>
      <c r="I44" s="227"/>
      <c r="J44" s="212"/>
      <c r="K44" s="212"/>
      <c r="L44" s="212"/>
      <c r="M44" s="212"/>
      <c r="N44" s="212"/>
      <c r="O44" s="212"/>
      <c r="P44" s="212"/>
      <c r="Q44" s="219"/>
      <c r="R44" s="212"/>
      <c r="S44" s="212"/>
      <c r="T44" s="212"/>
      <c r="U44" s="212"/>
      <c r="V44" s="212"/>
      <c r="W44" s="214"/>
      <c r="X44" s="212"/>
      <c r="Y44" s="212"/>
      <c r="Z44" s="212"/>
      <c r="AA44" s="212"/>
      <c r="AB44" s="212"/>
      <c r="AC44" s="212"/>
      <c r="AD44" s="212"/>
      <c r="AE44" s="212"/>
      <c r="AF44" s="212"/>
      <c r="AG44" s="212"/>
    </row>
    <row r="45" spans="1:35" ht="31.5" customHeight="1" x14ac:dyDescent="0.25">
      <c r="A45" s="381">
        <v>1</v>
      </c>
      <c r="B45" s="325" t="s">
        <v>327</v>
      </c>
      <c r="C45" s="304">
        <v>110018800280</v>
      </c>
      <c r="D45" s="474" t="s">
        <v>328</v>
      </c>
      <c r="E45" s="475" t="s">
        <v>329</v>
      </c>
      <c r="F45" s="481">
        <v>110018800280</v>
      </c>
      <c r="G45" s="471" t="s">
        <v>329</v>
      </c>
      <c r="H45" s="212"/>
      <c r="I45" s="227"/>
      <c r="J45" s="212"/>
      <c r="K45" s="212"/>
      <c r="L45" s="212"/>
      <c r="M45" s="212"/>
      <c r="N45" s="212"/>
      <c r="O45" s="212"/>
      <c r="P45" s="212"/>
      <c r="Q45" s="219"/>
      <c r="R45" s="212"/>
      <c r="S45" s="212"/>
      <c r="T45" s="212"/>
      <c r="U45" s="212"/>
      <c r="V45" s="212"/>
      <c r="W45" s="214"/>
      <c r="X45" s="212"/>
      <c r="Y45" s="212"/>
      <c r="Z45" s="212"/>
      <c r="AA45" s="212"/>
      <c r="AB45" s="212"/>
      <c r="AC45" s="212"/>
      <c r="AD45" s="212"/>
      <c r="AE45" s="212"/>
      <c r="AF45" s="212"/>
      <c r="AG45" s="212"/>
    </row>
    <row r="46" spans="1:35" ht="31.5" customHeight="1" x14ac:dyDescent="0.25">
      <c r="A46" s="325">
        <v>2</v>
      </c>
      <c r="B46" s="325" t="s">
        <v>330</v>
      </c>
      <c r="C46" s="304">
        <v>110018241481</v>
      </c>
      <c r="D46" s="474" t="s">
        <v>331</v>
      </c>
      <c r="E46" s="475" t="s">
        <v>332</v>
      </c>
      <c r="F46" s="481">
        <v>110018241481</v>
      </c>
      <c r="G46" s="471" t="s">
        <v>332</v>
      </c>
      <c r="H46" s="212"/>
      <c r="I46" s="227"/>
      <c r="J46" s="212"/>
      <c r="K46" s="212"/>
      <c r="L46" s="212"/>
      <c r="M46" s="212"/>
      <c r="N46" s="212"/>
      <c r="O46" s="212"/>
      <c r="P46" s="212"/>
      <c r="Q46" s="219"/>
      <c r="R46" s="212"/>
      <c r="S46" s="212"/>
      <c r="T46" s="212"/>
      <c r="U46" s="212"/>
      <c r="V46" s="212"/>
      <c r="W46" s="214"/>
      <c r="X46" s="212"/>
      <c r="Y46" s="212"/>
      <c r="Z46" s="212"/>
      <c r="AA46" s="212"/>
      <c r="AB46" s="212"/>
      <c r="AC46" s="212"/>
      <c r="AD46" s="212"/>
      <c r="AE46" s="212"/>
      <c r="AF46" s="212"/>
      <c r="AG46" s="212"/>
    </row>
    <row r="47" spans="1:35" ht="31.5" customHeight="1" x14ac:dyDescent="0.25">
      <c r="A47" s="325">
        <v>3</v>
      </c>
      <c r="B47" s="325" t="s">
        <v>333</v>
      </c>
      <c r="C47" s="304">
        <v>110018511382</v>
      </c>
      <c r="D47" s="474" t="s">
        <v>334</v>
      </c>
      <c r="E47" s="475" t="s">
        <v>335</v>
      </c>
      <c r="F47" s="481">
        <v>110018511382</v>
      </c>
      <c r="G47" s="471" t="s">
        <v>335</v>
      </c>
      <c r="H47" s="212"/>
      <c r="I47" s="227"/>
      <c r="J47" s="212"/>
      <c r="K47" s="212"/>
      <c r="L47" s="212"/>
      <c r="M47" s="212"/>
      <c r="N47" s="212"/>
      <c r="O47" s="212"/>
      <c r="P47" s="212"/>
      <c r="Q47" s="219"/>
      <c r="R47" s="212"/>
      <c r="S47" s="212"/>
      <c r="T47" s="212"/>
      <c r="U47" s="212"/>
      <c r="V47" s="212"/>
      <c r="W47" s="214"/>
      <c r="X47" s="212"/>
      <c r="Y47" s="212"/>
      <c r="Z47" s="212"/>
      <c r="AA47" s="212"/>
      <c r="AB47" s="212"/>
      <c r="AC47" s="212"/>
      <c r="AD47" s="212"/>
      <c r="AE47" s="212"/>
      <c r="AF47" s="212"/>
      <c r="AG47" s="212"/>
    </row>
    <row r="48" spans="1:35" ht="31.5" customHeight="1" x14ac:dyDescent="0.25">
      <c r="A48" s="325">
        <v>4</v>
      </c>
      <c r="B48" s="325" t="s">
        <v>336</v>
      </c>
      <c r="C48" s="304">
        <v>110018508080</v>
      </c>
      <c r="D48" s="474" t="s">
        <v>337</v>
      </c>
      <c r="E48" s="475" t="s">
        <v>338</v>
      </c>
      <c r="F48" s="481">
        <v>110018508080</v>
      </c>
      <c r="G48" s="471" t="s">
        <v>338</v>
      </c>
      <c r="H48" s="212"/>
      <c r="I48" s="227"/>
      <c r="J48" s="212"/>
      <c r="K48" s="212"/>
      <c r="L48" s="212"/>
      <c r="M48" s="212"/>
      <c r="N48" s="212"/>
      <c r="O48" s="212"/>
      <c r="P48" s="212"/>
      <c r="Q48" s="219"/>
      <c r="R48" s="212"/>
      <c r="S48" s="212"/>
      <c r="T48" s="212"/>
      <c r="U48" s="212"/>
      <c r="V48" s="212"/>
      <c r="W48" s="214"/>
      <c r="X48" s="212"/>
      <c r="Y48" s="212"/>
      <c r="Z48" s="212"/>
      <c r="AA48" s="212"/>
      <c r="AB48" s="212"/>
      <c r="AC48" s="212"/>
      <c r="AD48" s="212"/>
      <c r="AE48" s="212"/>
      <c r="AF48" s="212"/>
      <c r="AG48" s="212"/>
    </row>
    <row r="49" spans="1:33" ht="31.5" customHeight="1" x14ac:dyDescent="0.25">
      <c r="A49" s="325">
        <v>5</v>
      </c>
      <c r="B49" s="325" t="s">
        <v>339</v>
      </c>
      <c r="C49" s="304">
        <v>110018507880</v>
      </c>
      <c r="D49" s="464" t="s">
        <v>340</v>
      </c>
      <c r="E49" s="471" t="s">
        <v>340</v>
      </c>
      <c r="F49" s="481">
        <v>110018507880</v>
      </c>
      <c r="G49" s="471" t="s">
        <v>340</v>
      </c>
      <c r="H49" s="212"/>
      <c r="I49" s="227"/>
      <c r="J49" s="212"/>
      <c r="K49" s="212"/>
      <c r="L49" s="212"/>
      <c r="M49" s="212"/>
      <c r="N49" s="212"/>
      <c r="O49" s="212"/>
      <c r="P49" s="212"/>
      <c r="Q49" s="219"/>
      <c r="R49" s="212"/>
      <c r="S49" s="212"/>
      <c r="T49" s="212"/>
      <c r="U49" s="212"/>
      <c r="V49" s="212"/>
      <c r="W49" s="214"/>
      <c r="X49" s="212"/>
      <c r="Y49" s="212"/>
      <c r="Z49" s="212"/>
      <c r="AA49" s="212"/>
      <c r="AB49" s="212"/>
      <c r="AC49" s="212"/>
      <c r="AD49" s="212"/>
      <c r="AE49" s="212"/>
      <c r="AF49" s="212"/>
      <c r="AG49" s="212"/>
    </row>
    <row r="50" spans="1:33" ht="31.5" customHeight="1" x14ac:dyDescent="0.25">
      <c r="A50" s="506" t="s">
        <v>341</v>
      </c>
      <c r="B50" s="507"/>
      <c r="C50" s="479"/>
      <c r="D50" s="479"/>
      <c r="E50" s="479"/>
      <c r="F50" s="480"/>
      <c r="G50" s="365"/>
      <c r="H50" s="212"/>
      <c r="I50" s="227"/>
      <c r="J50" s="212"/>
      <c r="K50" s="212"/>
      <c r="L50" s="212"/>
      <c r="M50" s="212"/>
      <c r="N50" s="212"/>
      <c r="O50" s="212"/>
      <c r="P50" s="212"/>
      <c r="Q50" s="219"/>
      <c r="R50" s="212"/>
      <c r="S50" s="212"/>
      <c r="T50" s="212"/>
      <c r="U50" s="212"/>
      <c r="V50" s="212"/>
      <c r="W50" s="214"/>
      <c r="X50" s="212"/>
      <c r="Y50" s="212"/>
      <c r="Z50" s="212"/>
      <c r="AA50" s="212"/>
      <c r="AB50" s="212"/>
      <c r="AC50" s="212"/>
      <c r="AD50" s="212"/>
      <c r="AE50" s="212"/>
      <c r="AF50" s="212"/>
      <c r="AG50" s="212"/>
    </row>
    <row r="51" spans="1:33" ht="31.5" customHeight="1" x14ac:dyDescent="0.25">
      <c r="A51" s="381">
        <v>1</v>
      </c>
      <c r="B51" s="325" t="s">
        <v>342</v>
      </c>
      <c r="C51" s="304">
        <v>110013051410</v>
      </c>
      <c r="D51" s="474" t="s">
        <v>343</v>
      </c>
      <c r="E51" s="475" t="s">
        <v>343</v>
      </c>
      <c r="F51" s="481">
        <v>110013051411</v>
      </c>
      <c r="G51" s="471" t="s">
        <v>344</v>
      </c>
      <c r="H51" s="212"/>
      <c r="I51" s="227"/>
      <c r="J51" s="212"/>
      <c r="K51" s="212"/>
      <c r="L51" s="212"/>
      <c r="M51" s="212"/>
      <c r="N51" s="212"/>
      <c r="O51" s="212"/>
      <c r="P51" s="212"/>
      <c r="Q51" s="212"/>
      <c r="R51" s="212"/>
      <c r="S51" s="212"/>
      <c r="T51" s="212"/>
      <c r="U51" s="212"/>
      <c r="V51" s="212"/>
      <c r="W51" s="214"/>
      <c r="X51" s="212"/>
      <c r="Y51" s="212"/>
      <c r="Z51" s="212"/>
      <c r="AA51" s="212"/>
      <c r="AB51" s="212"/>
      <c r="AC51" s="212"/>
      <c r="AD51" s="212"/>
      <c r="AE51" s="212"/>
      <c r="AF51" s="212"/>
      <c r="AG51" s="212"/>
    </row>
    <row r="52" spans="1:33" ht="31.5" customHeight="1" x14ac:dyDescent="0.25">
      <c r="A52" s="325">
        <v>2</v>
      </c>
      <c r="B52" s="325" t="s">
        <v>345</v>
      </c>
      <c r="C52" s="304">
        <v>110013051411</v>
      </c>
      <c r="D52" s="474" t="s">
        <v>346</v>
      </c>
      <c r="E52" s="475" t="s">
        <v>346</v>
      </c>
      <c r="F52" s="481">
        <v>110013051411</v>
      </c>
      <c r="G52" s="471" t="s">
        <v>344</v>
      </c>
      <c r="H52" s="212"/>
      <c r="I52" s="227"/>
      <c r="J52" s="212"/>
      <c r="K52" s="212"/>
      <c r="L52" s="212"/>
      <c r="M52" s="212"/>
      <c r="N52" s="212"/>
      <c r="O52" s="212"/>
      <c r="P52" s="212"/>
      <c r="Q52" s="212"/>
      <c r="R52" s="212"/>
      <c r="S52" s="212"/>
      <c r="T52" s="212"/>
      <c r="U52" s="212"/>
      <c r="V52" s="212"/>
      <c r="W52" s="214"/>
      <c r="X52" s="212"/>
      <c r="Y52" s="212"/>
      <c r="Z52" s="212"/>
      <c r="AA52" s="212"/>
      <c r="AB52" s="212"/>
      <c r="AC52" s="212"/>
      <c r="AD52" s="212"/>
      <c r="AE52" s="212"/>
      <c r="AF52" s="212"/>
      <c r="AG52" s="212"/>
    </row>
    <row r="53" spans="1:33" ht="31.5" customHeight="1" x14ac:dyDescent="0.25">
      <c r="A53" s="325">
        <v>3</v>
      </c>
      <c r="B53" s="325" t="s">
        <v>347</v>
      </c>
      <c r="C53" s="304">
        <v>110013051409</v>
      </c>
      <c r="D53" s="474" t="s">
        <v>348</v>
      </c>
      <c r="E53" s="475" t="s">
        <v>348</v>
      </c>
      <c r="F53" s="481">
        <v>110013051411</v>
      </c>
      <c r="G53" s="471" t="s">
        <v>344</v>
      </c>
      <c r="H53" s="212"/>
      <c r="I53" s="227"/>
      <c r="J53" s="212"/>
      <c r="K53" s="212"/>
      <c r="L53" s="212"/>
      <c r="M53" s="212"/>
      <c r="N53" s="212"/>
      <c r="O53" s="212"/>
      <c r="P53" s="212"/>
      <c r="Q53" s="212"/>
      <c r="R53" s="212"/>
      <c r="S53" s="212"/>
      <c r="T53" s="212"/>
      <c r="U53" s="212"/>
      <c r="V53" s="212"/>
      <c r="W53" s="214"/>
      <c r="X53" s="212"/>
      <c r="Y53" s="212"/>
      <c r="Z53" s="212"/>
      <c r="AA53" s="212"/>
      <c r="AB53" s="212"/>
      <c r="AC53" s="212"/>
      <c r="AD53" s="212"/>
      <c r="AE53" s="212"/>
      <c r="AF53" s="212"/>
      <c r="AG53" s="212"/>
    </row>
    <row r="54" spans="1:33" ht="31.5" customHeight="1" x14ac:dyDescent="0.25">
      <c r="A54" s="325">
        <v>4</v>
      </c>
      <c r="B54" s="325" t="s">
        <v>349</v>
      </c>
      <c r="C54" s="304">
        <v>110013051401</v>
      </c>
      <c r="D54" s="474" t="s">
        <v>350</v>
      </c>
      <c r="E54" s="475" t="s">
        <v>350</v>
      </c>
      <c r="F54" s="481">
        <v>110013051411</v>
      </c>
      <c r="G54" s="471" t="s">
        <v>344</v>
      </c>
      <c r="H54" s="212"/>
      <c r="I54" s="227"/>
      <c r="J54" s="212"/>
      <c r="K54" s="212"/>
      <c r="L54" s="212"/>
      <c r="M54" s="212"/>
      <c r="N54" s="212"/>
      <c r="O54" s="212"/>
      <c r="P54" s="212"/>
      <c r="Q54" s="212"/>
      <c r="R54" s="212"/>
      <c r="S54" s="212"/>
      <c r="T54" s="212"/>
      <c r="U54" s="212"/>
      <c r="V54" s="212"/>
      <c r="W54" s="214"/>
      <c r="X54" s="212"/>
      <c r="Y54" s="212"/>
      <c r="Z54" s="212"/>
      <c r="AA54" s="212"/>
      <c r="AB54" s="212"/>
      <c r="AC54" s="212"/>
      <c r="AD54" s="212"/>
      <c r="AE54" s="212"/>
      <c r="AF54" s="212"/>
      <c r="AG54" s="212"/>
    </row>
    <row r="55" spans="1:33" ht="31.5" customHeight="1" x14ac:dyDescent="0.25">
      <c r="A55" s="325">
        <v>5</v>
      </c>
      <c r="B55" s="325" t="s">
        <v>351</v>
      </c>
      <c r="C55" s="304">
        <v>110010922106</v>
      </c>
      <c r="D55" s="474" t="s">
        <v>352</v>
      </c>
      <c r="E55" s="471" t="s">
        <v>353</v>
      </c>
      <c r="F55" s="481">
        <v>110010922106</v>
      </c>
      <c r="G55" s="471" t="s">
        <v>354</v>
      </c>
      <c r="H55" s="212"/>
      <c r="I55" s="227"/>
      <c r="J55" s="212"/>
      <c r="K55" s="212"/>
      <c r="L55" s="212"/>
      <c r="M55" s="212"/>
      <c r="N55" s="212"/>
      <c r="O55" s="212"/>
      <c r="P55" s="212"/>
      <c r="Q55" s="212"/>
      <c r="R55" s="212"/>
      <c r="S55" s="212"/>
      <c r="T55" s="212"/>
      <c r="U55" s="212"/>
      <c r="V55" s="212"/>
      <c r="W55" s="214"/>
      <c r="X55" s="212"/>
      <c r="Y55" s="212"/>
      <c r="Z55" s="212"/>
      <c r="AA55" s="212"/>
      <c r="AB55" s="212"/>
      <c r="AC55" s="212"/>
      <c r="AD55" s="212"/>
      <c r="AE55" s="212"/>
      <c r="AF55" s="212"/>
      <c r="AG55" s="212"/>
    </row>
    <row r="56" spans="1:33" ht="31.5" customHeight="1" x14ac:dyDescent="0.25">
      <c r="A56" s="506" t="s">
        <v>355</v>
      </c>
      <c r="B56" s="507"/>
      <c r="C56" s="479"/>
      <c r="D56" s="479"/>
      <c r="E56" s="479"/>
      <c r="F56" s="480"/>
      <c r="G56" s="365"/>
      <c r="H56" s="212"/>
      <c r="I56" s="227"/>
      <c r="J56" s="212"/>
      <c r="K56" s="212"/>
      <c r="L56" s="212"/>
      <c r="M56" s="212"/>
      <c r="N56" s="212"/>
      <c r="O56" s="212"/>
      <c r="P56" s="212"/>
      <c r="Q56" s="212"/>
      <c r="R56" s="212"/>
      <c r="S56" s="212"/>
      <c r="T56" s="212"/>
      <c r="U56" s="212"/>
      <c r="V56" s="212"/>
      <c r="W56" s="214"/>
      <c r="X56" s="212"/>
      <c r="Y56" s="212"/>
      <c r="Z56" s="212"/>
      <c r="AA56" s="212"/>
      <c r="AB56" s="212"/>
      <c r="AC56" s="212"/>
      <c r="AD56" s="212"/>
      <c r="AE56" s="212"/>
      <c r="AF56" s="212"/>
      <c r="AG56" s="212"/>
    </row>
    <row r="57" spans="1:33" ht="31.5" customHeight="1" x14ac:dyDescent="0.25">
      <c r="A57" s="381">
        <v>1</v>
      </c>
      <c r="B57" s="325" t="s">
        <v>356</v>
      </c>
      <c r="C57" s="472">
        <v>110013029101</v>
      </c>
      <c r="D57" s="493" t="s">
        <v>227</v>
      </c>
      <c r="E57" s="494" t="s">
        <v>227</v>
      </c>
      <c r="F57" s="495">
        <v>110013029101</v>
      </c>
      <c r="G57" s="496" t="s">
        <v>227</v>
      </c>
      <c r="H57" s="212"/>
      <c r="I57" s="227"/>
      <c r="J57" s="212"/>
      <c r="K57" s="212"/>
      <c r="L57" s="212"/>
      <c r="M57" s="212"/>
      <c r="N57" s="212"/>
      <c r="O57" s="212"/>
      <c r="P57" s="212"/>
      <c r="Q57" s="212"/>
      <c r="R57" s="212"/>
      <c r="S57" s="212"/>
      <c r="T57" s="212"/>
      <c r="U57" s="212"/>
      <c r="V57" s="212"/>
      <c r="W57" s="214"/>
      <c r="X57" s="212"/>
      <c r="Y57" s="212"/>
      <c r="Z57" s="212"/>
      <c r="AA57" s="212"/>
      <c r="AB57" s="212"/>
      <c r="AC57" s="212"/>
      <c r="AD57" s="212"/>
      <c r="AE57" s="212"/>
      <c r="AF57" s="212"/>
      <c r="AG57" s="212"/>
    </row>
    <row r="58" spans="1:33" s="234" customFormat="1" ht="31.5" customHeight="1" x14ac:dyDescent="0.25">
      <c r="A58" s="325">
        <v>2</v>
      </c>
      <c r="B58" s="325" t="s">
        <v>357</v>
      </c>
      <c r="C58" s="471" t="s">
        <v>190</v>
      </c>
      <c r="D58" s="471" t="s">
        <v>190</v>
      </c>
      <c r="E58" s="471" t="s">
        <v>190</v>
      </c>
      <c r="F58" s="483" t="s">
        <v>190</v>
      </c>
      <c r="G58" s="471" t="s">
        <v>190</v>
      </c>
      <c r="H58" s="212"/>
      <c r="I58" s="227"/>
      <c r="J58" s="212"/>
      <c r="K58" s="212"/>
      <c r="L58" s="212"/>
      <c r="M58" s="212"/>
      <c r="N58" s="212"/>
      <c r="O58" s="212"/>
      <c r="P58" s="212"/>
      <c r="Q58" s="212"/>
      <c r="R58" s="212"/>
      <c r="S58" s="212"/>
      <c r="T58" s="212"/>
      <c r="U58" s="212"/>
      <c r="V58" s="212"/>
      <c r="W58" s="214"/>
      <c r="X58" s="212"/>
      <c r="Y58" s="212"/>
      <c r="Z58" s="212"/>
      <c r="AA58" s="212"/>
      <c r="AB58" s="212"/>
      <c r="AC58" s="212"/>
      <c r="AD58" s="212"/>
      <c r="AE58" s="212"/>
      <c r="AF58" s="212"/>
      <c r="AG58" s="212"/>
    </row>
    <row r="59" spans="1:33" s="234" customFormat="1" ht="31.5" customHeight="1" x14ac:dyDescent="0.25">
      <c r="A59" s="325">
        <v>3</v>
      </c>
      <c r="B59" s="325" t="s">
        <v>358</v>
      </c>
      <c r="C59" s="471" t="s">
        <v>190</v>
      </c>
      <c r="D59" s="471" t="s">
        <v>190</v>
      </c>
      <c r="E59" s="471" t="s">
        <v>190</v>
      </c>
      <c r="F59" s="483" t="s">
        <v>190</v>
      </c>
      <c r="G59" s="471" t="s">
        <v>190</v>
      </c>
      <c r="H59" s="212"/>
      <c r="I59" s="227"/>
      <c r="J59" s="212"/>
      <c r="K59" s="212"/>
      <c r="L59" s="212"/>
      <c r="M59" s="212"/>
      <c r="N59" s="212"/>
      <c r="O59" s="212"/>
      <c r="P59" s="212"/>
      <c r="Q59" s="212"/>
      <c r="R59" s="212"/>
      <c r="S59" s="212"/>
      <c r="T59" s="212"/>
      <c r="U59" s="212"/>
      <c r="V59" s="212"/>
      <c r="W59" s="214"/>
      <c r="X59" s="212"/>
      <c r="Y59" s="212"/>
      <c r="Z59" s="212"/>
      <c r="AA59" s="212"/>
      <c r="AB59" s="212"/>
      <c r="AC59" s="212"/>
      <c r="AD59" s="212"/>
      <c r="AE59" s="212"/>
      <c r="AF59" s="212"/>
      <c r="AG59" s="212"/>
    </row>
    <row r="60" spans="1:33" s="234" customFormat="1" ht="31.5" customHeight="1" x14ac:dyDescent="0.25">
      <c r="A60" s="325">
        <v>4</v>
      </c>
      <c r="B60" s="325" t="s">
        <v>359</v>
      </c>
      <c r="C60" s="471" t="s">
        <v>190</v>
      </c>
      <c r="D60" s="471" t="s">
        <v>190</v>
      </c>
      <c r="E60" s="471" t="s">
        <v>190</v>
      </c>
      <c r="F60" s="483" t="s">
        <v>190</v>
      </c>
      <c r="G60" s="471" t="s">
        <v>190</v>
      </c>
      <c r="H60" s="212"/>
      <c r="I60" s="227"/>
      <c r="J60" s="212"/>
      <c r="K60" s="212"/>
      <c r="L60" s="212"/>
      <c r="M60" s="212"/>
      <c r="N60" s="212"/>
      <c r="O60" s="212"/>
      <c r="P60" s="212"/>
      <c r="Q60" s="212"/>
      <c r="R60" s="212"/>
      <c r="S60" s="212"/>
      <c r="T60" s="212"/>
      <c r="U60" s="212"/>
      <c r="V60" s="212"/>
      <c r="W60" s="214"/>
      <c r="X60" s="212"/>
      <c r="Y60" s="212"/>
      <c r="Z60" s="212"/>
      <c r="AA60" s="212"/>
      <c r="AB60" s="212"/>
      <c r="AC60" s="212"/>
      <c r="AD60" s="212"/>
      <c r="AE60" s="212"/>
      <c r="AF60" s="212"/>
      <c r="AG60" s="212"/>
    </row>
    <row r="61" spans="1:33" ht="31.5" customHeight="1" x14ac:dyDescent="0.25">
      <c r="A61" s="325">
        <v>5</v>
      </c>
      <c r="B61" s="325" t="s">
        <v>360</v>
      </c>
      <c r="C61" s="471" t="s">
        <v>190</v>
      </c>
      <c r="D61" s="471" t="s">
        <v>190</v>
      </c>
      <c r="E61" s="471" t="s">
        <v>190</v>
      </c>
      <c r="F61" s="483" t="s">
        <v>190</v>
      </c>
      <c r="G61" s="471" t="s">
        <v>190</v>
      </c>
      <c r="H61" s="212"/>
      <c r="I61" s="227"/>
      <c r="J61" s="212"/>
      <c r="K61" s="212"/>
      <c r="L61" s="212"/>
      <c r="M61" s="212"/>
      <c r="N61" s="212"/>
      <c r="O61" s="212"/>
      <c r="P61" s="212"/>
      <c r="Q61" s="212"/>
      <c r="R61" s="212"/>
      <c r="S61" s="212"/>
      <c r="T61" s="212"/>
      <c r="U61" s="212"/>
      <c r="V61" s="212"/>
      <c r="W61" s="214"/>
      <c r="X61" s="212"/>
      <c r="Y61" s="212"/>
      <c r="Z61" s="212"/>
      <c r="AA61" s="212"/>
      <c r="AB61" s="212"/>
      <c r="AC61" s="212"/>
      <c r="AD61" s="212"/>
      <c r="AE61" s="212"/>
      <c r="AF61" s="212"/>
      <c r="AG61" s="212"/>
    </row>
    <row r="62" spans="1:33" ht="31.5" customHeight="1" x14ac:dyDescent="0.25">
      <c r="A62" s="506" t="s">
        <v>361</v>
      </c>
      <c r="B62" s="507"/>
      <c r="C62" s="479"/>
      <c r="D62" s="479"/>
      <c r="E62" s="479"/>
      <c r="F62" s="480"/>
      <c r="G62" s="365"/>
      <c r="H62" s="212"/>
      <c r="I62" s="227"/>
      <c r="J62" s="212"/>
      <c r="K62" s="212"/>
      <c r="L62" s="212"/>
      <c r="M62" s="212"/>
      <c r="N62" s="212"/>
      <c r="O62" s="212"/>
      <c r="P62" s="212"/>
      <c r="Q62" s="212"/>
      <c r="R62" s="212"/>
      <c r="S62" s="212"/>
      <c r="T62" s="212"/>
      <c r="U62" s="212"/>
      <c r="V62" s="212"/>
      <c r="W62" s="214"/>
      <c r="X62" s="212"/>
      <c r="Y62" s="212"/>
      <c r="Z62" s="212"/>
      <c r="AA62" s="212"/>
      <c r="AB62" s="212"/>
      <c r="AC62" s="212"/>
      <c r="AD62" s="212"/>
      <c r="AE62" s="212"/>
      <c r="AF62" s="212"/>
      <c r="AG62" s="212"/>
    </row>
    <row r="63" spans="1:33" ht="31.5" customHeight="1" x14ac:dyDescent="0.25">
      <c r="A63" s="381">
        <v>1</v>
      </c>
      <c r="B63" s="325" t="s">
        <v>362</v>
      </c>
      <c r="C63" s="304">
        <v>110012123815</v>
      </c>
      <c r="D63" s="475" t="s">
        <v>363</v>
      </c>
      <c r="E63" s="475" t="s">
        <v>364</v>
      </c>
      <c r="F63" s="481">
        <v>1100121238</v>
      </c>
      <c r="G63" s="471" t="s">
        <v>151</v>
      </c>
      <c r="H63" s="212"/>
      <c r="I63" s="227"/>
      <c r="J63" s="212"/>
      <c r="K63" s="212"/>
      <c r="L63" s="212"/>
      <c r="M63" s="212"/>
      <c r="N63" s="212"/>
      <c r="O63" s="212"/>
      <c r="P63" s="212"/>
      <c r="Q63" s="212"/>
      <c r="R63" s="212"/>
      <c r="S63" s="212"/>
      <c r="T63" s="212"/>
      <c r="U63" s="212"/>
      <c r="V63" s="212"/>
      <c r="W63" s="214"/>
      <c r="X63" s="212"/>
      <c r="Y63" s="212"/>
      <c r="Z63" s="212"/>
      <c r="AA63" s="212"/>
      <c r="AB63" s="212"/>
      <c r="AC63" s="212"/>
      <c r="AD63" s="212"/>
      <c r="AE63" s="212"/>
      <c r="AF63" s="212"/>
      <c r="AG63" s="212"/>
    </row>
    <row r="64" spans="1:33" ht="31.5" customHeight="1" x14ac:dyDescent="0.25">
      <c r="A64" s="325">
        <v>2</v>
      </c>
      <c r="B64" s="325" t="s">
        <v>365</v>
      </c>
      <c r="C64" s="304">
        <v>110012123807</v>
      </c>
      <c r="D64" s="475" t="s">
        <v>366</v>
      </c>
      <c r="E64" s="475" t="s">
        <v>367</v>
      </c>
      <c r="F64" s="492">
        <v>1100121238</v>
      </c>
      <c r="G64" s="471" t="s">
        <v>151</v>
      </c>
      <c r="H64" s="212"/>
      <c r="I64" s="227"/>
      <c r="J64" s="212"/>
      <c r="K64" s="212"/>
      <c r="L64" s="212"/>
      <c r="M64" s="212"/>
      <c r="N64" s="212"/>
      <c r="O64" s="212"/>
      <c r="P64" s="212"/>
      <c r="Q64" s="212"/>
      <c r="R64" s="212"/>
      <c r="S64" s="212"/>
      <c r="T64" s="212"/>
      <c r="U64" s="212"/>
      <c r="V64" s="212"/>
      <c r="W64" s="214"/>
      <c r="X64" s="212"/>
      <c r="Y64" s="212"/>
      <c r="Z64" s="212"/>
      <c r="AA64" s="212"/>
      <c r="AB64" s="212"/>
      <c r="AC64" s="212"/>
      <c r="AD64" s="212"/>
      <c r="AE64" s="212"/>
      <c r="AF64" s="212"/>
      <c r="AG64" s="212"/>
    </row>
    <row r="65" spans="1:33" ht="31.5" customHeight="1" x14ac:dyDescent="0.25">
      <c r="A65" s="325">
        <v>3</v>
      </c>
      <c r="B65" s="325" t="s">
        <v>368</v>
      </c>
      <c r="C65" s="304">
        <v>110012123812</v>
      </c>
      <c r="D65" s="475" t="s">
        <v>369</v>
      </c>
      <c r="E65" s="475" t="s">
        <v>369</v>
      </c>
      <c r="F65" s="481">
        <v>1100121238</v>
      </c>
      <c r="G65" s="471" t="s">
        <v>151</v>
      </c>
      <c r="H65" s="212"/>
      <c r="I65" s="227"/>
      <c r="J65" s="212"/>
      <c r="K65" s="212"/>
      <c r="L65" s="212"/>
      <c r="M65" s="212"/>
      <c r="N65" s="212"/>
      <c r="O65" s="212"/>
      <c r="P65" s="212"/>
      <c r="Q65" s="212"/>
      <c r="R65" s="212"/>
      <c r="S65" s="212"/>
      <c r="T65" s="212"/>
      <c r="U65" s="212"/>
      <c r="V65" s="212"/>
      <c r="W65" s="214"/>
      <c r="X65" s="212"/>
      <c r="Y65" s="212"/>
      <c r="Z65" s="212"/>
      <c r="AA65" s="212"/>
      <c r="AB65" s="212"/>
      <c r="AC65" s="212"/>
      <c r="AD65" s="212"/>
      <c r="AE65" s="212"/>
      <c r="AF65" s="212"/>
      <c r="AG65" s="212"/>
    </row>
    <row r="66" spans="1:33" ht="31.5" customHeight="1" x14ac:dyDescent="0.25">
      <c r="A66" s="325">
        <v>4</v>
      </c>
      <c r="B66" s="325" t="s">
        <v>370</v>
      </c>
      <c r="C66" s="304">
        <v>110011908604</v>
      </c>
      <c r="D66" s="475" t="s">
        <v>371</v>
      </c>
      <c r="E66" s="475" t="s">
        <v>372</v>
      </c>
      <c r="F66" s="481">
        <v>1100119086</v>
      </c>
      <c r="G66" s="471" t="s">
        <v>373</v>
      </c>
      <c r="H66" s="212"/>
      <c r="I66" s="227"/>
      <c r="J66" s="212"/>
      <c r="K66" s="212"/>
      <c r="L66" s="212"/>
      <c r="M66" s="212"/>
      <c r="N66" s="212"/>
      <c r="O66" s="212"/>
      <c r="P66" s="212"/>
      <c r="Q66" s="212"/>
      <c r="R66" s="212"/>
      <c r="S66" s="212"/>
      <c r="T66" s="212"/>
      <c r="U66" s="212"/>
      <c r="V66" s="212"/>
      <c r="W66" s="214"/>
      <c r="X66" s="212"/>
      <c r="Y66" s="212"/>
      <c r="Z66" s="212"/>
      <c r="AA66" s="212"/>
      <c r="AB66" s="212"/>
      <c r="AC66" s="212"/>
      <c r="AD66" s="212"/>
      <c r="AE66" s="212"/>
      <c r="AF66" s="212"/>
      <c r="AG66" s="212"/>
    </row>
    <row r="67" spans="1:33" ht="31.5" customHeight="1" x14ac:dyDescent="0.25">
      <c r="A67" s="325">
        <v>5</v>
      </c>
      <c r="B67" s="325" t="s">
        <v>374</v>
      </c>
      <c r="C67" s="304">
        <v>110011908601</v>
      </c>
      <c r="D67" s="475" t="s">
        <v>375</v>
      </c>
      <c r="E67" s="471" t="s">
        <v>376</v>
      </c>
      <c r="F67" s="481">
        <v>1100119086</v>
      </c>
      <c r="G67" s="471" t="s">
        <v>373</v>
      </c>
      <c r="H67" s="212"/>
      <c r="I67" s="227"/>
      <c r="J67" s="212"/>
      <c r="K67" s="212"/>
      <c r="L67" s="212"/>
      <c r="M67" s="212"/>
      <c r="N67" s="212"/>
      <c r="O67" s="212"/>
      <c r="P67" s="212"/>
      <c r="Q67" s="212"/>
      <c r="R67" s="212"/>
      <c r="S67" s="212"/>
      <c r="T67" s="212"/>
      <c r="U67" s="212"/>
      <c r="V67" s="212"/>
      <c r="W67" s="214"/>
      <c r="X67" s="212"/>
      <c r="Y67" s="212"/>
      <c r="Z67" s="212"/>
      <c r="AA67" s="212"/>
      <c r="AB67" s="212"/>
      <c r="AC67" s="212"/>
      <c r="AD67" s="212"/>
      <c r="AE67" s="212"/>
      <c r="AF67" s="212"/>
      <c r="AG67" s="212"/>
    </row>
    <row r="68" spans="1:33" ht="31.5" customHeight="1" x14ac:dyDescent="0.25">
      <c r="A68" s="506" t="s">
        <v>377</v>
      </c>
      <c r="B68" s="507"/>
      <c r="C68" s="479"/>
      <c r="D68" s="479"/>
      <c r="E68" s="479"/>
      <c r="F68" s="480"/>
      <c r="G68" s="365"/>
      <c r="H68" s="212"/>
      <c r="I68" s="227"/>
      <c r="J68" s="212"/>
      <c r="K68" s="212"/>
      <c r="L68" s="212"/>
      <c r="M68" s="212"/>
      <c r="N68" s="212"/>
      <c r="O68" s="212"/>
      <c r="P68" s="212"/>
      <c r="Q68" s="212"/>
      <c r="R68" s="212"/>
      <c r="S68" s="212"/>
      <c r="T68" s="212"/>
      <c r="U68" s="212"/>
      <c r="V68" s="212"/>
      <c r="W68" s="214"/>
      <c r="X68" s="212"/>
      <c r="Y68" s="212"/>
      <c r="Z68" s="212"/>
      <c r="AA68" s="212"/>
      <c r="AB68" s="212"/>
      <c r="AC68" s="212"/>
      <c r="AD68" s="212"/>
      <c r="AE68" s="212"/>
      <c r="AF68" s="212"/>
      <c r="AG68" s="212"/>
    </row>
    <row r="69" spans="1:33" ht="31.5" customHeight="1" x14ac:dyDescent="0.25">
      <c r="A69" s="381">
        <v>1</v>
      </c>
      <c r="B69" s="325" t="s">
        <v>378</v>
      </c>
      <c r="C69" s="304">
        <v>174</v>
      </c>
      <c r="D69" s="474" t="s">
        <v>379</v>
      </c>
      <c r="E69" s="475" t="s">
        <v>379</v>
      </c>
      <c r="F69" s="304">
        <v>174</v>
      </c>
      <c r="G69" s="471" t="s">
        <v>380</v>
      </c>
      <c r="H69" s="212"/>
      <c r="I69" s="227"/>
      <c r="J69" s="212"/>
      <c r="K69" s="212"/>
      <c r="L69" s="212"/>
      <c r="M69" s="212"/>
      <c r="N69" s="212"/>
      <c r="O69" s="212"/>
      <c r="P69" s="212"/>
      <c r="Q69" s="212"/>
      <c r="R69" s="212"/>
      <c r="S69" s="212"/>
      <c r="T69" s="212"/>
      <c r="U69" s="212"/>
      <c r="V69" s="212"/>
      <c r="W69" s="214"/>
      <c r="X69" s="212"/>
      <c r="Y69" s="212"/>
      <c r="Z69" s="212"/>
      <c r="AA69" s="212"/>
      <c r="AB69" s="212"/>
      <c r="AC69" s="212"/>
      <c r="AD69" s="212"/>
      <c r="AE69" s="212"/>
      <c r="AF69" s="212"/>
      <c r="AG69" s="212"/>
    </row>
    <row r="70" spans="1:33" ht="31.5" customHeight="1" x14ac:dyDescent="0.25">
      <c r="A70" s="325">
        <v>2</v>
      </c>
      <c r="B70" s="325" t="s">
        <v>381</v>
      </c>
      <c r="C70" s="304">
        <v>92</v>
      </c>
      <c r="D70" s="474" t="s">
        <v>382</v>
      </c>
      <c r="E70" s="475" t="s">
        <v>382</v>
      </c>
      <c r="F70" s="304">
        <v>92</v>
      </c>
      <c r="G70" s="471" t="s">
        <v>380</v>
      </c>
      <c r="H70" s="212"/>
      <c r="I70" s="227"/>
      <c r="J70" s="212"/>
      <c r="K70" s="212"/>
      <c r="L70" s="212"/>
      <c r="M70" s="212"/>
      <c r="N70" s="212"/>
      <c r="O70" s="212"/>
      <c r="P70" s="212"/>
      <c r="Q70" s="212"/>
      <c r="R70" s="212"/>
      <c r="S70" s="212"/>
      <c r="T70" s="212"/>
      <c r="U70" s="212"/>
      <c r="V70" s="212"/>
      <c r="W70" s="214"/>
      <c r="X70" s="212"/>
      <c r="Y70" s="212"/>
      <c r="Z70" s="212"/>
      <c r="AA70" s="212"/>
      <c r="AB70" s="212"/>
      <c r="AC70" s="212"/>
      <c r="AD70" s="212"/>
      <c r="AE70" s="212"/>
      <c r="AF70" s="212"/>
      <c r="AG70" s="212"/>
    </row>
    <row r="71" spans="1:33" ht="31.5" customHeight="1" x14ac:dyDescent="0.25">
      <c r="A71" s="325">
        <v>3</v>
      </c>
      <c r="B71" s="325" t="s">
        <v>383</v>
      </c>
      <c r="C71" s="304">
        <v>88</v>
      </c>
      <c r="D71" s="474" t="s">
        <v>384</v>
      </c>
      <c r="E71" s="475" t="s">
        <v>384</v>
      </c>
      <c r="F71" s="304">
        <v>88</v>
      </c>
      <c r="G71" s="471" t="s">
        <v>380</v>
      </c>
      <c r="H71" s="212"/>
      <c r="I71" s="227"/>
      <c r="J71" s="212"/>
      <c r="K71" s="212"/>
      <c r="L71" s="212"/>
      <c r="M71" s="212"/>
      <c r="N71" s="212"/>
      <c r="O71" s="212"/>
      <c r="P71" s="212"/>
      <c r="Q71" s="212"/>
      <c r="R71" s="212"/>
      <c r="S71" s="212"/>
      <c r="T71" s="212"/>
      <c r="U71" s="212"/>
      <c r="V71" s="212"/>
      <c r="W71" s="214"/>
      <c r="X71" s="212"/>
      <c r="Y71" s="212"/>
      <c r="Z71" s="212"/>
      <c r="AA71" s="212"/>
      <c r="AB71" s="212"/>
      <c r="AC71" s="212"/>
      <c r="AD71" s="212"/>
      <c r="AE71" s="212"/>
      <c r="AF71" s="212"/>
      <c r="AG71" s="212"/>
    </row>
    <row r="72" spans="1:33" ht="31.5" customHeight="1" x14ac:dyDescent="0.25">
      <c r="A72" s="325">
        <v>4</v>
      </c>
      <c r="B72" s="325" t="s">
        <v>385</v>
      </c>
      <c r="C72" s="304">
        <v>91</v>
      </c>
      <c r="D72" s="474" t="s">
        <v>386</v>
      </c>
      <c r="E72" s="475" t="s">
        <v>386</v>
      </c>
      <c r="F72" s="304">
        <v>91</v>
      </c>
      <c r="G72" s="471" t="s">
        <v>380</v>
      </c>
      <c r="H72" s="212"/>
      <c r="I72" s="227"/>
      <c r="J72" s="212"/>
      <c r="K72" s="212"/>
      <c r="L72" s="212"/>
      <c r="M72" s="212"/>
      <c r="N72" s="212"/>
      <c r="O72" s="212"/>
      <c r="P72" s="212"/>
      <c r="Q72" s="212"/>
      <c r="R72" s="212"/>
      <c r="S72" s="212"/>
      <c r="T72" s="212"/>
      <c r="U72" s="212"/>
      <c r="V72" s="212"/>
      <c r="W72" s="214"/>
      <c r="X72" s="212"/>
      <c r="Y72" s="212"/>
      <c r="Z72" s="212"/>
      <c r="AA72" s="212"/>
      <c r="AB72" s="212"/>
      <c r="AC72" s="212"/>
      <c r="AD72" s="212"/>
      <c r="AE72" s="212"/>
      <c r="AF72" s="212"/>
      <c r="AG72" s="212"/>
    </row>
    <row r="73" spans="1:33" ht="31.5" customHeight="1" x14ac:dyDescent="0.25">
      <c r="A73" s="325">
        <v>5</v>
      </c>
      <c r="B73" s="325" t="s">
        <v>387</v>
      </c>
      <c r="C73" s="304">
        <v>89</v>
      </c>
      <c r="D73" s="471" t="s">
        <v>388</v>
      </c>
      <c r="E73" s="471" t="s">
        <v>388</v>
      </c>
      <c r="F73" s="304">
        <v>89</v>
      </c>
      <c r="G73" s="471" t="s">
        <v>380</v>
      </c>
      <c r="H73" s="212"/>
      <c r="I73" s="227"/>
      <c r="J73" s="212"/>
      <c r="K73" s="212"/>
      <c r="L73" s="212"/>
      <c r="M73" s="212"/>
      <c r="N73" s="212"/>
      <c r="O73" s="212"/>
      <c r="P73" s="212"/>
      <c r="Q73" s="212"/>
      <c r="R73" s="212"/>
      <c r="S73" s="212"/>
      <c r="T73" s="212"/>
      <c r="U73" s="212"/>
      <c r="V73" s="212"/>
      <c r="W73" s="214"/>
      <c r="X73" s="212"/>
      <c r="Y73" s="212"/>
      <c r="Z73" s="212"/>
      <c r="AA73" s="212"/>
      <c r="AB73" s="212"/>
      <c r="AC73" s="212"/>
      <c r="AD73" s="212"/>
      <c r="AE73" s="212"/>
      <c r="AF73" s="212"/>
      <c r="AG73" s="212"/>
    </row>
    <row r="74" spans="1:33" ht="31.5" customHeight="1" x14ac:dyDescent="0.25">
      <c r="A74" s="506" t="s">
        <v>389</v>
      </c>
      <c r="B74" s="507"/>
      <c r="C74" s="479"/>
      <c r="D74" s="479"/>
      <c r="E74" s="479"/>
      <c r="F74" s="480"/>
      <c r="G74" s="365"/>
      <c r="H74" s="212"/>
      <c r="I74" s="227"/>
      <c r="J74" s="212"/>
      <c r="K74" s="212"/>
      <c r="L74" s="212"/>
      <c r="M74" s="212"/>
      <c r="N74" s="212"/>
      <c r="O74" s="212"/>
      <c r="P74" s="212"/>
      <c r="Q74" s="212"/>
      <c r="R74" s="212"/>
      <c r="S74" s="212"/>
      <c r="T74" s="212"/>
      <c r="U74" s="212"/>
      <c r="V74" s="212"/>
      <c r="W74" s="214"/>
      <c r="X74" s="212"/>
      <c r="Y74" s="212"/>
      <c r="Z74" s="212"/>
      <c r="AA74" s="212"/>
      <c r="AB74" s="212"/>
      <c r="AC74" s="212"/>
      <c r="AD74" s="212"/>
      <c r="AE74" s="212"/>
      <c r="AF74" s="212"/>
      <c r="AG74" s="212"/>
    </row>
    <row r="75" spans="1:33" ht="31.5" customHeight="1" x14ac:dyDescent="0.25">
      <c r="A75" s="381">
        <v>1</v>
      </c>
      <c r="B75" s="325" t="s">
        <v>390</v>
      </c>
      <c r="C75" s="304">
        <v>110013494101</v>
      </c>
      <c r="D75" s="474" t="s">
        <v>391</v>
      </c>
      <c r="E75" s="475" t="s">
        <v>391</v>
      </c>
      <c r="F75" s="482">
        <v>110013494101</v>
      </c>
      <c r="G75" s="471" t="s">
        <v>391</v>
      </c>
      <c r="H75" s="212"/>
      <c r="I75" s="227"/>
      <c r="J75" s="212"/>
      <c r="K75" s="212"/>
      <c r="L75" s="212"/>
      <c r="M75" s="212"/>
      <c r="N75" s="212"/>
      <c r="O75" s="212"/>
      <c r="P75" s="212"/>
      <c r="Q75" s="212"/>
      <c r="R75" s="212"/>
      <c r="S75" s="212"/>
      <c r="T75" s="212"/>
      <c r="U75" s="212"/>
      <c r="V75" s="212"/>
      <c r="W75" s="214"/>
      <c r="X75" s="212"/>
      <c r="Y75" s="212"/>
      <c r="Z75" s="212"/>
      <c r="AA75" s="212"/>
      <c r="AB75" s="212"/>
      <c r="AC75" s="212"/>
      <c r="AD75" s="212"/>
      <c r="AE75" s="212"/>
      <c r="AF75" s="212"/>
      <c r="AG75" s="212"/>
    </row>
    <row r="76" spans="1:33" ht="31.5" customHeight="1" x14ac:dyDescent="0.25">
      <c r="A76" s="325">
        <v>2</v>
      </c>
      <c r="B76" s="325" t="s">
        <v>392</v>
      </c>
      <c r="C76" s="304">
        <v>110013494102</v>
      </c>
      <c r="D76" s="474" t="s">
        <v>393</v>
      </c>
      <c r="E76" s="475" t="s">
        <v>393</v>
      </c>
      <c r="F76" s="482">
        <v>110013494101</v>
      </c>
      <c r="G76" s="471" t="s">
        <v>391</v>
      </c>
      <c r="H76" s="212"/>
      <c r="I76" s="227"/>
      <c r="J76" s="212"/>
      <c r="K76" s="212"/>
      <c r="L76" s="212"/>
      <c r="M76" s="212"/>
      <c r="N76" s="212"/>
      <c r="O76" s="212"/>
      <c r="P76" s="212"/>
      <c r="Q76" s="212"/>
      <c r="R76" s="212"/>
      <c r="S76" s="212"/>
      <c r="T76" s="212"/>
      <c r="U76" s="212"/>
      <c r="V76" s="212"/>
      <c r="W76" s="214"/>
      <c r="X76" s="212"/>
      <c r="Y76" s="212"/>
      <c r="Z76" s="212"/>
      <c r="AA76" s="212"/>
      <c r="AB76" s="212"/>
      <c r="AC76" s="212"/>
      <c r="AD76" s="212"/>
      <c r="AE76" s="212"/>
      <c r="AF76" s="212"/>
      <c r="AG76" s="212"/>
    </row>
    <row r="77" spans="1:33" ht="31.5" customHeight="1" x14ac:dyDescent="0.25">
      <c r="A77" s="325">
        <v>3</v>
      </c>
      <c r="B77" s="325" t="s">
        <v>394</v>
      </c>
      <c r="C77" s="304">
        <v>110013494103</v>
      </c>
      <c r="D77" s="474" t="s">
        <v>395</v>
      </c>
      <c r="E77" s="475" t="s">
        <v>395</v>
      </c>
      <c r="F77" s="482">
        <v>110013494101</v>
      </c>
      <c r="G77" s="471" t="s">
        <v>391</v>
      </c>
      <c r="H77" s="212"/>
      <c r="I77" s="227"/>
      <c r="J77" s="212"/>
      <c r="K77" s="212"/>
      <c r="L77" s="212"/>
      <c r="M77" s="212"/>
      <c r="N77" s="212"/>
      <c r="O77" s="212"/>
      <c r="P77" s="212"/>
      <c r="Q77" s="212"/>
      <c r="R77" s="212"/>
      <c r="S77" s="212"/>
      <c r="T77" s="212"/>
      <c r="U77" s="212"/>
      <c r="V77" s="212"/>
      <c r="W77" s="214"/>
      <c r="X77" s="212"/>
      <c r="Y77" s="212"/>
      <c r="Z77" s="212"/>
      <c r="AA77" s="212"/>
      <c r="AB77" s="212"/>
      <c r="AC77" s="212"/>
      <c r="AD77" s="212"/>
      <c r="AE77" s="212"/>
      <c r="AF77" s="212"/>
      <c r="AG77" s="212"/>
    </row>
    <row r="78" spans="1:33" ht="31.5" customHeight="1" x14ac:dyDescent="0.25">
      <c r="A78" s="325">
        <v>4</v>
      </c>
      <c r="B78" s="325" t="s">
        <v>396</v>
      </c>
      <c r="C78" s="471" t="s">
        <v>190</v>
      </c>
      <c r="D78" s="471" t="s">
        <v>190</v>
      </c>
      <c r="E78" s="471" t="s">
        <v>190</v>
      </c>
      <c r="F78" s="471" t="s">
        <v>190</v>
      </c>
      <c r="G78" s="471" t="s">
        <v>190</v>
      </c>
      <c r="H78" s="212"/>
      <c r="I78" s="227"/>
      <c r="J78" s="212"/>
      <c r="K78" s="212"/>
      <c r="L78" s="212"/>
      <c r="M78" s="212"/>
      <c r="N78" s="212"/>
      <c r="O78" s="212"/>
      <c r="P78" s="212"/>
      <c r="Q78" s="212"/>
      <c r="R78" s="212"/>
      <c r="S78" s="212"/>
      <c r="T78" s="212"/>
      <c r="U78" s="212"/>
      <c r="V78" s="212"/>
      <c r="W78" s="214"/>
      <c r="X78" s="212"/>
      <c r="Y78" s="212"/>
      <c r="Z78" s="212"/>
      <c r="AA78" s="212"/>
      <c r="AB78" s="212"/>
      <c r="AC78" s="212"/>
      <c r="AD78" s="212"/>
      <c r="AE78" s="212"/>
      <c r="AF78" s="212"/>
      <c r="AG78" s="212"/>
    </row>
    <row r="79" spans="1:33" ht="31.5" customHeight="1" x14ac:dyDescent="0.25">
      <c r="A79" s="325">
        <v>5</v>
      </c>
      <c r="B79" s="325" t="s">
        <v>397</v>
      </c>
      <c r="C79" s="471" t="s">
        <v>190</v>
      </c>
      <c r="D79" s="471" t="s">
        <v>190</v>
      </c>
      <c r="E79" s="471" t="s">
        <v>190</v>
      </c>
      <c r="F79" s="471" t="s">
        <v>190</v>
      </c>
      <c r="G79" s="471" t="s">
        <v>190</v>
      </c>
      <c r="H79" s="212"/>
      <c r="I79" s="227"/>
      <c r="J79" s="212"/>
      <c r="K79" s="212"/>
      <c r="L79" s="212"/>
      <c r="M79" s="212"/>
      <c r="N79" s="212"/>
      <c r="O79" s="212"/>
      <c r="P79" s="212"/>
      <c r="Q79" s="212"/>
      <c r="R79" s="212"/>
      <c r="S79" s="212"/>
      <c r="T79" s="212"/>
      <c r="U79" s="212"/>
      <c r="V79" s="212"/>
      <c r="W79" s="214"/>
      <c r="X79" s="212"/>
      <c r="Y79" s="212"/>
      <c r="Z79" s="212"/>
      <c r="AA79" s="212"/>
      <c r="AB79" s="212"/>
      <c r="AC79" s="212"/>
      <c r="AD79" s="212"/>
      <c r="AE79" s="212"/>
      <c r="AF79" s="212"/>
      <c r="AG79" s="212"/>
    </row>
    <row r="80" spans="1:33" ht="31.5" customHeight="1" x14ac:dyDescent="0.25">
      <c r="A80" s="506" t="s">
        <v>398</v>
      </c>
      <c r="B80" s="507"/>
      <c r="C80" s="479"/>
      <c r="D80" s="479"/>
      <c r="E80" s="479"/>
      <c r="F80" s="480"/>
      <c r="G80" s="365"/>
      <c r="H80" s="212"/>
      <c r="I80" s="227"/>
      <c r="J80" s="212"/>
      <c r="K80" s="212"/>
      <c r="L80" s="212"/>
      <c r="M80" s="212"/>
      <c r="N80" s="212"/>
      <c r="O80" s="212"/>
      <c r="P80" s="212"/>
      <c r="Q80" s="212"/>
      <c r="R80" s="212"/>
      <c r="S80" s="212"/>
      <c r="T80" s="212"/>
      <c r="U80" s="212"/>
      <c r="V80" s="212"/>
      <c r="W80" s="214"/>
      <c r="X80" s="212"/>
      <c r="Y80" s="212"/>
      <c r="Z80" s="212"/>
      <c r="AA80" s="212"/>
      <c r="AB80" s="212"/>
      <c r="AC80" s="212"/>
      <c r="AD80" s="212"/>
      <c r="AE80" s="212"/>
      <c r="AF80" s="212"/>
      <c r="AG80" s="212"/>
    </row>
    <row r="81" spans="1:33" ht="31.5" customHeight="1" x14ac:dyDescent="0.25">
      <c r="A81" s="381">
        <v>1</v>
      </c>
      <c r="B81" s="325" t="s">
        <v>399</v>
      </c>
      <c r="C81" s="304">
        <v>110010952310</v>
      </c>
      <c r="D81" s="474" t="s">
        <v>400</v>
      </c>
      <c r="E81" s="475" t="s">
        <v>401</v>
      </c>
      <c r="F81" s="481">
        <v>110010952310</v>
      </c>
      <c r="G81" s="471" t="s">
        <v>402</v>
      </c>
      <c r="H81" s="212"/>
      <c r="I81" s="227"/>
      <c r="J81" s="212"/>
      <c r="K81" s="212"/>
      <c r="L81" s="212"/>
      <c r="M81" s="212"/>
      <c r="N81" s="212"/>
      <c r="O81" s="212"/>
      <c r="P81" s="212"/>
      <c r="Q81" s="212"/>
      <c r="R81" s="212"/>
      <c r="S81" s="212"/>
      <c r="T81" s="212"/>
      <c r="U81" s="212"/>
      <c r="V81" s="212"/>
      <c r="W81" s="214"/>
      <c r="X81" s="212"/>
      <c r="Y81" s="212"/>
      <c r="Z81" s="212"/>
      <c r="AA81" s="212"/>
      <c r="AB81" s="212"/>
      <c r="AC81" s="212"/>
      <c r="AD81" s="212"/>
      <c r="AE81" s="212"/>
      <c r="AF81" s="212"/>
      <c r="AG81" s="212"/>
    </row>
    <row r="82" spans="1:33" ht="31.5" customHeight="1" x14ac:dyDescent="0.25">
      <c r="A82" s="325">
        <v>2</v>
      </c>
      <c r="B82" s="325" t="s">
        <v>403</v>
      </c>
      <c r="C82" s="304">
        <v>110010952301</v>
      </c>
      <c r="D82" s="474" t="s">
        <v>404</v>
      </c>
      <c r="E82" s="475" t="s">
        <v>405</v>
      </c>
      <c r="F82" s="481">
        <v>110010952310</v>
      </c>
      <c r="G82" s="471" t="s">
        <v>402</v>
      </c>
      <c r="H82" s="212"/>
      <c r="I82" s="227"/>
      <c r="J82" s="212"/>
      <c r="K82" s="212"/>
      <c r="L82" s="212"/>
      <c r="M82" s="212"/>
      <c r="N82" s="212"/>
      <c r="O82" s="212"/>
      <c r="P82" s="212"/>
      <c r="Q82" s="212"/>
      <c r="R82" s="212"/>
      <c r="S82" s="212"/>
      <c r="T82" s="212"/>
      <c r="U82" s="212"/>
      <c r="V82" s="212"/>
      <c r="W82" s="214"/>
      <c r="X82" s="212"/>
      <c r="Y82" s="212"/>
      <c r="Z82" s="212"/>
      <c r="AA82" s="212"/>
      <c r="AB82" s="212"/>
      <c r="AC82" s="212"/>
      <c r="AD82" s="212"/>
      <c r="AE82" s="212"/>
      <c r="AF82" s="212"/>
      <c r="AG82" s="212"/>
    </row>
    <row r="83" spans="1:33" ht="31.5" customHeight="1" x14ac:dyDescent="0.25">
      <c r="A83" s="325">
        <v>3</v>
      </c>
      <c r="B83" s="325" t="s">
        <v>406</v>
      </c>
      <c r="C83" s="304">
        <v>110010952311</v>
      </c>
      <c r="D83" s="474" t="s">
        <v>407</v>
      </c>
      <c r="E83" s="475" t="s">
        <v>408</v>
      </c>
      <c r="F83" s="481">
        <v>110010952310</v>
      </c>
      <c r="G83" s="471" t="s">
        <v>402</v>
      </c>
      <c r="H83" s="212"/>
      <c r="I83" s="227"/>
      <c r="J83" s="212"/>
      <c r="K83" s="212"/>
      <c r="L83" s="212"/>
      <c r="M83" s="212"/>
      <c r="N83" s="212"/>
      <c r="O83" s="212"/>
      <c r="P83" s="212"/>
      <c r="Q83" s="212"/>
      <c r="R83" s="212"/>
      <c r="S83" s="212"/>
      <c r="T83" s="212"/>
      <c r="U83" s="212"/>
      <c r="V83" s="212"/>
      <c r="W83" s="214"/>
      <c r="X83" s="212"/>
      <c r="Y83" s="212"/>
      <c r="Z83" s="212"/>
      <c r="AA83" s="212"/>
      <c r="AB83" s="212"/>
      <c r="AC83" s="212"/>
      <c r="AD83" s="212"/>
      <c r="AE83" s="212"/>
      <c r="AF83" s="212"/>
      <c r="AG83" s="212"/>
    </row>
    <row r="84" spans="1:33" ht="31.5" customHeight="1" x14ac:dyDescent="0.25">
      <c r="A84" s="325">
        <v>4</v>
      </c>
      <c r="B84" s="325" t="s">
        <v>409</v>
      </c>
      <c r="C84" s="304">
        <v>110010952317</v>
      </c>
      <c r="D84" s="474" t="s">
        <v>410</v>
      </c>
      <c r="E84" s="475" t="s">
        <v>411</v>
      </c>
      <c r="F84" s="481">
        <v>110010952310</v>
      </c>
      <c r="G84" s="471" t="s">
        <v>402</v>
      </c>
      <c r="H84" s="212"/>
      <c r="I84" s="227"/>
      <c r="J84" s="212"/>
      <c r="K84" s="212"/>
      <c r="L84" s="212"/>
      <c r="M84" s="212"/>
      <c r="N84" s="212"/>
      <c r="O84" s="212"/>
      <c r="P84" s="212"/>
      <c r="Q84" s="212"/>
      <c r="R84" s="212"/>
      <c r="S84" s="212"/>
      <c r="T84" s="212"/>
      <c r="U84" s="212"/>
      <c r="V84" s="212"/>
      <c r="W84" s="214"/>
      <c r="X84" s="212"/>
      <c r="Y84" s="212"/>
      <c r="Z84" s="212"/>
      <c r="AA84" s="212"/>
      <c r="AB84" s="212"/>
      <c r="AC84" s="212"/>
      <c r="AD84" s="212"/>
      <c r="AE84" s="212"/>
      <c r="AF84" s="212"/>
      <c r="AG84" s="212"/>
    </row>
    <row r="85" spans="1:33" ht="31.5" customHeight="1" x14ac:dyDescent="0.25">
      <c r="A85" s="325">
        <v>5</v>
      </c>
      <c r="B85" s="325" t="s">
        <v>412</v>
      </c>
      <c r="C85" s="304">
        <v>110010952312</v>
      </c>
      <c r="D85" s="474" t="s">
        <v>413</v>
      </c>
      <c r="E85" s="471" t="s">
        <v>414</v>
      </c>
      <c r="F85" s="481">
        <v>110010952310</v>
      </c>
      <c r="G85" s="471" t="s">
        <v>402</v>
      </c>
      <c r="H85" s="212"/>
      <c r="I85" s="227"/>
      <c r="J85" s="212"/>
      <c r="K85" s="212"/>
      <c r="L85" s="212"/>
      <c r="M85" s="212"/>
      <c r="N85" s="212"/>
      <c r="O85" s="212"/>
      <c r="P85" s="212"/>
      <c r="Q85" s="212"/>
      <c r="R85" s="212"/>
      <c r="S85" s="212"/>
      <c r="T85" s="212"/>
      <c r="U85" s="212"/>
      <c r="V85" s="212"/>
      <c r="W85" s="214"/>
      <c r="X85" s="212"/>
      <c r="Y85" s="212"/>
      <c r="Z85" s="212"/>
      <c r="AA85" s="212"/>
      <c r="AB85" s="212"/>
      <c r="AC85" s="212"/>
      <c r="AD85" s="212"/>
      <c r="AE85" s="212"/>
      <c r="AF85" s="212"/>
      <c r="AG85" s="212"/>
    </row>
    <row r="86" spans="1:33" ht="31.5" customHeight="1" x14ac:dyDescent="0.25">
      <c r="A86" s="506" t="s">
        <v>415</v>
      </c>
      <c r="B86" s="507"/>
      <c r="C86" s="479"/>
      <c r="D86" s="479"/>
      <c r="E86" s="479"/>
      <c r="F86" s="480"/>
      <c r="G86" s="365"/>
      <c r="H86" s="212"/>
      <c r="I86" s="227"/>
      <c r="J86" s="212"/>
      <c r="K86" s="212"/>
      <c r="L86" s="212"/>
      <c r="M86" s="212"/>
      <c r="N86" s="212"/>
      <c r="O86" s="212"/>
      <c r="P86" s="212"/>
      <c r="Q86" s="212"/>
      <c r="R86" s="212"/>
      <c r="S86" s="212"/>
      <c r="T86" s="212"/>
      <c r="U86" s="212"/>
      <c r="V86" s="212"/>
      <c r="W86" s="214"/>
      <c r="X86" s="212"/>
      <c r="Y86" s="212"/>
      <c r="Z86" s="212"/>
      <c r="AA86" s="212"/>
      <c r="AB86" s="212"/>
      <c r="AC86" s="212"/>
      <c r="AD86" s="212"/>
      <c r="AE86" s="212"/>
      <c r="AF86" s="212"/>
      <c r="AG86" s="212"/>
    </row>
    <row r="87" spans="1:33" ht="31.5" customHeight="1" x14ac:dyDescent="0.25">
      <c r="A87" s="381">
        <v>1</v>
      </c>
      <c r="B87" s="325" t="s">
        <v>416</v>
      </c>
      <c r="C87" s="304">
        <v>110013630021</v>
      </c>
      <c r="D87" s="474" t="s">
        <v>417</v>
      </c>
      <c r="E87" s="257" t="s">
        <v>417</v>
      </c>
      <c r="F87" s="481">
        <v>1100136300</v>
      </c>
      <c r="G87" s="471" t="s">
        <v>418</v>
      </c>
      <c r="H87" s="212"/>
      <c r="I87" s="227"/>
      <c r="J87" s="212"/>
      <c r="K87" s="212"/>
      <c r="L87" s="212"/>
      <c r="M87" s="212"/>
      <c r="N87" s="212"/>
      <c r="O87" s="212"/>
      <c r="P87" s="212"/>
      <c r="Q87" s="212"/>
      <c r="R87" s="212"/>
      <c r="S87" s="212"/>
      <c r="T87" s="212"/>
      <c r="U87" s="212"/>
      <c r="V87" s="212"/>
      <c r="W87" s="214"/>
      <c r="X87" s="212"/>
      <c r="Y87" s="212"/>
      <c r="Z87" s="212"/>
      <c r="AA87" s="212"/>
      <c r="AB87" s="212"/>
      <c r="AC87" s="212"/>
      <c r="AD87" s="212"/>
      <c r="AE87" s="212"/>
      <c r="AF87" s="212"/>
      <c r="AG87" s="212"/>
    </row>
    <row r="88" spans="1:33" ht="31.5" customHeight="1" x14ac:dyDescent="0.25">
      <c r="A88" s="325">
        <v>2</v>
      </c>
      <c r="B88" s="325" t="s">
        <v>419</v>
      </c>
      <c r="C88" s="304" t="s">
        <v>420</v>
      </c>
      <c r="D88" s="474" t="s">
        <v>421</v>
      </c>
      <c r="E88" s="241" t="s">
        <v>422</v>
      </c>
      <c r="F88" s="481">
        <v>1100136300</v>
      </c>
      <c r="G88" s="471" t="s">
        <v>418</v>
      </c>
      <c r="H88" s="212"/>
      <c r="I88" s="227"/>
      <c r="J88" s="212"/>
      <c r="K88" s="212"/>
      <c r="L88" s="212"/>
      <c r="M88" s="212"/>
      <c r="N88" s="212"/>
      <c r="O88" s="212"/>
      <c r="P88" s="212"/>
      <c r="Q88" s="212"/>
      <c r="R88" s="212"/>
      <c r="S88" s="212"/>
      <c r="T88" s="212"/>
      <c r="U88" s="212"/>
      <c r="V88" s="212"/>
      <c r="W88" s="214"/>
      <c r="X88" s="212"/>
      <c r="Y88" s="212"/>
      <c r="Z88" s="212"/>
      <c r="AA88" s="212"/>
      <c r="AB88" s="212"/>
      <c r="AC88" s="212"/>
      <c r="AD88" s="212"/>
      <c r="AE88" s="212"/>
      <c r="AF88" s="212"/>
      <c r="AG88" s="212"/>
    </row>
    <row r="89" spans="1:33" ht="31.5" customHeight="1" x14ac:dyDescent="0.25">
      <c r="A89" s="325">
        <v>3</v>
      </c>
      <c r="B89" s="325" t="s">
        <v>423</v>
      </c>
      <c r="C89" s="304" t="s">
        <v>424</v>
      </c>
      <c r="D89" s="474" t="s">
        <v>425</v>
      </c>
      <c r="E89" s="241" t="s">
        <v>425</v>
      </c>
      <c r="F89" s="481">
        <v>1100136300</v>
      </c>
      <c r="G89" s="471" t="s">
        <v>418</v>
      </c>
      <c r="H89" s="212"/>
      <c r="I89" s="227"/>
      <c r="J89" s="212"/>
      <c r="K89" s="212"/>
      <c r="L89" s="212"/>
      <c r="M89" s="212"/>
      <c r="N89" s="212"/>
      <c r="O89" s="212"/>
      <c r="P89" s="212"/>
      <c r="Q89" s="212"/>
      <c r="R89" s="212"/>
      <c r="S89" s="212"/>
      <c r="T89" s="212"/>
      <c r="U89" s="212"/>
      <c r="V89" s="212"/>
      <c r="W89" s="214"/>
      <c r="X89" s="212"/>
      <c r="Y89" s="212"/>
      <c r="Z89" s="212"/>
      <c r="AA89" s="212"/>
      <c r="AB89" s="212"/>
      <c r="AC89" s="212"/>
      <c r="AD89" s="212"/>
      <c r="AE89" s="212"/>
      <c r="AF89" s="212"/>
      <c r="AG89" s="212"/>
    </row>
    <row r="90" spans="1:33" ht="31.5" customHeight="1" x14ac:dyDescent="0.25">
      <c r="A90" s="325">
        <v>4</v>
      </c>
      <c r="B90" s="325" t="s">
        <v>426</v>
      </c>
      <c r="C90" s="304" t="s">
        <v>427</v>
      </c>
      <c r="D90" s="474" t="s">
        <v>428</v>
      </c>
      <c r="E90" s="241" t="s">
        <v>428</v>
      </c>
      <c r="F90" s="481">
        <v>1100136300</v>
      </c>
      <c r="G90" s="471" t="s">
        <v>418</v>
      </c>
      <c r="H90" s="212"/>
      <c r="I90" s="227"/>
      <c r="J90" s="212"/>
      <c r="K90" s="212"/>
      <c r="L90" s="212"/>
      <c r="M90" s="212"/>
      <c r="N90" s="212"/>
      <c r="O90" s="212"/>
      <c r="P90" s="212"/>
      <c r="Q90" s="212"/>
      <c r="R90" s="212"/>
      <c r="S90" s="212"/>
      <c r="T90" s="212"/>
      <c r="U90" s="212"/>
      <c r="V90" s="212"/>
      <c r="W90" s="214"/>
      <c r="X90" s="212"/>
      <c r="Y90" s="212"/>
      <c r="Z90" s="212"/>
      <c r="AA90" s="212"/>
      <c r="AB90" s="212"/>
      <c r="AC90" s="212"/>
      <c r="AD90" s="212"/>
      <c r="AE90" s="212"/>
      <c r="AF90" s="212"/>
      <c r="AG90" s="212"/>
    </row>
    <row r="91" spans="1:33" ht="31.5" customHeight="1" x14ac:dyDescent="0.25">
      <c r="A91" s="325">
        <v>5</v>
      </c>
      <c r="B91" s="325" t="s">
        <v>429</v>
      </c>
      <c r="C91" s="483" t="s">
        <v>430</v>
      </c>
      <c r="D91" s="471" t="s">
        <v>431</v>
      </c>
      <c r="E91" s="241" t="s">
        <v>431</v>
      </c>
      <c r="F91" s="483">
        <v>1100136300</v>
      </c>
      <c r="G91" s="471" t="s">
        <v>418</v>
      </c>
      <c r="H91" s="212"/>
      <c r="I91" s="227"/>
      <c r="J91" s="212"/>
      <c r="K91" s="212"/>
      <c r="L91" s="212"/>
      <c r="M91" s="212"/>
      <c r="N91" s="212"/>
      <c r="O91" s="212"/>
      <c r="P91" s="212"/>
      <c r="Q91" s="212"/>
      <c r="R91" s="212"/>
      <c r="S91" s="212"/>
      <c r="T91" s="212"/>
      <c r="U91" s="212"/>
      <c r="V91" s="212"/>
      <c r="W91" s="214"/>
      <c r="X91" s="212"/>
      <c r="Y91" s="212"/>
      <c r="Z91" s="212"/>
      <c r="AA91" s="212"/>
      <c r="AB91" s="212"/>
      <c r="AC91" s="212"/>
      <c r="AD91" s="212"/>
      <c r="AE91" s="212"/>
      <c r="AF91" s="212"/>
      <c r="AG91" s="212"/>
    </row>
    <row r="92" spans="1:33" ht="31.5" customHeight="1" x14ac:dyDescent="0.25">
      <c r="A92" s="506" t="s">
        <v>432</v>
      </c>
      <c r="B92" s="507"/>
      <c r="C92" s="479"/>
      <c r="D92" s="479"/>
      <c r="E92" s="479"/>
      <c r="F92" s="480"/>
      <c r="G92" s="365"/>
      <c r="H92" s="212"/>
      <c r="I92" s="227"/>
      <c r="J92" s="212"/>
      <c r="K92" s="212"/>
      <c r="L92" s="212"/>
      <c r="M92" s="212"/>
      <c r="N92" s="212"/>
      <c r="O92" s="212"/>
      <c r="P92" s="212"/>
      <c r="Q92" s="212"/>
      <c r="R92" s="212"/>
      <c r="S92" s="212"/>
      <c r="T92" s="212"/>
      <c r="U92" s="212"/>
      <c r="V92" s="212"/>
      <c r="W92" s="214"/>
      <c r="X92" s="212"/>
      <c r="Y92" s="212"/>
      <c r="Z92" s="212"/>
      <c r="AA92" s="212"/>
      <c r="AB92" s="212"/>
      <c r="AC92" s="212"/>
      <c r="AD92" s="212"/>
      <c r="AE92" s="212"/>
      <c r="AF92" s="212"/>
      <c r="AG92" s="212"/>
    </row>
    <row r="93" spans="1:33" ht="31.5" customHeight="1" x14ac:dyDescent="0.25">
      <c r="A93" s="381">
        <v>1</v>
      </c>
      <c r="B93" s="325" t="s">
        <v>433</v>
      </c>
      <c r="C93" s="304">
        <v>110010778206</v>
      </c>
      <c r="D93" s="474" t="s">
        <v>434</v>
      </c>
      <c r="E93" s="475" t="s">
        <v>435</v>
      </c>
      <c r="F93" s="481">
        <v>1100107782</v>
      </c>
      <c r="G93" s="471" t="s">
        <v>436</v>
      </c>
      <c r="H93" s="212"/>
      <c r="I93" s="227"/>
      <c r="J93" s="212"/>
      <c r="K93" s="212"/>
      <c r="L93" s="212"/>
      <c r="M93" s="212"/>
      <c r="N93" s="212"/>
      <c r="O93" s="212"/>
      <c r="P93" s="212"/>
      <c r="Q93" s="212"/>
      <c r="R93" s="212"/>
      <c r="S93" s="212"/>
      <c r="T93" s="212"/>
      <c r="U93" s="212"/>
      <c r="V93" s="212"/>
      <c r="W93" s="214"/>
      <c r="X93" s="212"/>
      <c r="Y93" s="212"/>
      <c r="Z93" s="212"/>
      <c r="AA93" s="212"/>
      <c r="AB93" s="212"/>
      <c r="AC93" s="212"/>
      <c r="AD93" s="212"/>
      <c r="AE93" s="212"/>
      <c r="AF93" s="212"/>
      <c r="AG93" s="212"/>
    </row>
    <row r="94" spans="1:33" ht="31.5" customHeight="1" x14ac:dyDescent="0.25">
      <c r="A94" s="325">
        <v>2</v>
      </c>
      <c r="B94" s="325" t="s">
        <v>437</v>
      </c>
      <c r="C94" s="304">
        <v>110010586809</v>
      </c>
      <c r="D94" s="474" t="s">
        <v>438</v>
      </c>
      <c r="E94" s="475" t="s">
        <v>439</v>
      </c>
      <c r="F94" s="481">
        <v>1100105868</v>
      </c>
      <c r="G94" s="471" t="s">
        <v>440</v>
      </c>
      <c r="H94" s="212"/>
      <c r="I94" s="227"/>
      <c r="J94" s="212"/>
      <c r="K94" s="212"/>
      <c r="L94" s="212"/>
      <c r="M94" s="212"/>
      <c r="N94" s="212"/>
      <c r="O94" s="212"/>
      <c r="P94" s="212"/>
      <c r="Q94" s="212"/>
      <c r="R94" s="212"/>
      <c r="S94" s="212"/>
      <c r="T94" s="212"/>
      <c r="U94" s="212"/>
      <c r="V94" s="212"/>
      <c r="W94" s="214"/>
      <c r="X94" s="212"/>
      <c r="Y94" s="212"/>
      <c r="Z94" s="212"/>
      <c r="AA94" s="212"/>
      <c r="AB94" s="212"/>
      <c r="AC94" s="212"/>
      <c r="AD94" s="212"/>
      <c r="AE94" s="212"/>
      <c r="AF94" s="212"/>
      <c r="AG94" s="212"/>
    </row>
    <row r="95" spans="1:33" ht="31.5" customHeight="1" x14ac:dyDescent="0.25">
      <c r="A95" s="325">
        <v>3</v>
      </c>
      <c r="B95" s="325" t="s">
        <v>441</v>
      </c>
      <c r="C95" s="481">
        <v>110010778204</v>
      </c>
      <c r="D95" s="475" t="s">
        <v>442</v>
      </c>
      <c r="E95" s="475" t="s">
        <v>443</v>
      </c>
      <c r="F95" s="481">
        <v>1100107782</v>
      </c>
      <c r="G95" s="471" t="s">
        <v>436</v>
      </c>
      <c r="H95" s="212"/>
      <c r="I95" s="227"/>
      <c r="J95" s="212"/>
      <c r="K95" s="212"/>
      <c r="L95" s="212"/>
      <c r="M95" s="212"/>
      <c r="N95" s="212"/>
      <c r="O95" s="212"/>
      <c r="P95" s="212"/>
      <c r="Q95" s="212"/>
      <c r="R95" s="212"/>
      <c r="S95" s="212"/>
      <c r="T95" s="212"/>
      <c r="U95" s="212"/>
      <c r="V95" s="212"/>
      <c r="W95" s="214"/>
      <c r="X95" s="212"/>
      <c r="Y95" s="212"/>
      <c r="Z95" s="212"/>
      <c r="AA95" s="212"/>
      <c r="AB95" s="212"/>
      <c r="AC95" s="212"/>
      <c r="AD95" s="212"/>
      <c r="AE95" s="212"/>
      <c r="AF95" s="212"/>
      <c r="AG95" s="212"/>
    </row>
    <row r="96" spans="1:33" ht="31.5" customHeight="1" x14ac:dyDescent="0.25">
      <c r="A96" s="325">
        <v>4</v>
      </c>
      <c r="B96" s="325" t="s">
        <v>444</v>
      </c>
      <c r="C96" s="492">
        <v>110010546401</v>
      </c>
      <c r="D96" s="485" t="s">
        <v>445</v>
      </c>
      <c r="E96" s="475" t="s">
        <v>446</v>
      </c>
      <c r="F96" s="492">
        <v>1100105464</v>
      </c>
      <c r="G96" s="485" t="s">
        <v>445</v>
      </c>
      <c r="H96" s="212"/>
      <c r="I96" s="227"/>
      <c r="J96" s="212"/>
      <c r="K96" s="212"/>
      <c r="L96" s="212"/>
      <c r="M96" s="212"/>
      <c r="N96" s="212"/>
      <c r="O96" s="212"/>
      <c r="P96" s="212"/>
      <c r="Q96" s="212"/>
      <c r="R96" s="212"/>
      <c r="S96" s="212"/>
      <c r="T96" s="212"/>
      <c r="U96" s="212"/>
      <c r="V96" s="212"/>
      <c r="W96" s="214"/>
      <c r="X96" s="212"/>
      <c r="Y96" s="212"/>
      <c r="Z96" s="212"/>
      <c r="AA96" s="212"/>
      <c r="AB96" s="212"/>
      <c r="AC96" s="212"/>
      <c r="AD96" s="212"/>
      <c r="AE96" s="212"/>
      <c r="AF96" s="212"/>
      <c r="AG96" s="212"/>
    </row>
    <row r="97" spans="1:33" ht="31.5" customHeight="1" x14ac:dyDescent="0.25">
      <c r="A97" s="325">
        <v>5</v>
      </c>
      <c r="B97" s="325" t="s">
        <v>447</v>
      </c>
      <c r="C97" s="492">
        <v>110010778216</v>
      </c>
      <c r="D97" s="485" t="s">
        <v>448</v>
      </c>
      <c r="E97" s="471" t="s">
        <v>449</v>
      </c>
      <c r="F97" s="481">
        <v>1100107782</v>
      </c>
      <c r="G97" s="471" t="s">
        <v>436</v>
      </c>
      <c r="H97" s="212"/>
      <c r="I97" s="227"/>
      <c r="J97" s="212"/>
      <c r="K97" s="212"/>
      <c r="L97" s="212"/>
      <c r="M97" s="212"/>
      <c r="N97" s="212"/>
      <c r="O97" s="212"/>
      <c r="P97" s="212"/>
      <c r="Q97" s="212"/>
      <c r="R97" s="212"/>
      <c r="S97" s="212"/>
      <c r="T97" s="212"/>
      <c r="U97" s="212"/>
      <c r="V97" s="212"/>
      <c r="W97" s="214"/>
      <c r="X97" s="212"/>
      <c r="Y97" s="212"/>
      <c r="Z97" s="212"/>
      <c r="AA97" s="212"/>
      <c r="AB97" s="212"/>
      <c r="AC97" s="212"/>
      <c r="AD97" s="212"/>
      <c r="AE97" s="212"/>
      <c r="AF97" s="212"/>
      <c r="AG97" s="212"/>
    </row>
    <row r="98" spans="1:33" ht="31.5" customHeight="1" x14ac:dyDescent="0.25">
      <c r="A98" s="506" t="s">
        <v>450</v>
      </c>
      <c r="B98" s="507"/>
      <c r="C98" s="479"/>
      <c r="D98" s="479"/>
      <c r="E98" s="479"/>
      <c r="F98" s="480"/>
      <c r="G98" s="365"/>
      <c r="H98" s="212"/>
      <c r="I98" s="227"/>
      <c r="J98" s="212"/>
      <c r="K98" s="212"/>
      <c r="L98" s="212"/>
      <c r="M98" s="212"/>
      <c r="N98" s="212"/>
      <c r="O98" s="212"/>
      <c r="P98" s="212"/>
      <c r="Q98" s="212"/>
      <c r="R98" s="212"/>
      <c r="S98" s="212"/>
      <c r="T98" s="212"/>
      <c r="U98" s="212"/>
      <c r="V98" s="212"/>
      <c r="W98" s="214"/>
      <c r="X98" s="212"/>
      <c r="Y98" s="212"/>
      <c r="Z98" s="212"/>
      <c r="AA98" s="212"/>
      <c r="AB98" s="212"/>
      <c r="AC98" s="212"/>
      <c r="AD98" s="212"/>
      <c r="AE98" s="212"/>
      <c r="AF98" s="212"/>
      <c r="AG98" s="212"/>
    </row>
    <row r="99" spans="1:33" ht="31.5" customHeight="1" x14ac:dyDescent="0.25">
      <c r="A99" s="381">
        <v>1</v>
      </c>
      <c r="B99" s="325" t="s">
        <v>451</v>
      </c>
      <c r="C99" s="304" t="s">
        <v>452</v>
      </c>
      <c r="D99" s="474" t="s">
        <v>273</v>
      </c>
      <c r="E99" s="475" t="s">
        <v>273</v>
      </c>
      <c r="F99" s="481">
        <v>110010671001</v>
      </c>
      <c r="G99" s="471" t="s">
        <v>273</v>
      </c>
      <c r="H99" s="212"/>
      <c r="I99" s="227"/>
      <c r="J99" s="212"/>
      <c r="K99" s="212"/>
      <c r="L99" s="212"/>
      <c r="M99" s="212"/>
      <c r="N99" s="212"/>
      <c r="O99" s="212"/>
      <c r="P99" s="212"/>
      <c r="Q99" s="212"/>
      <c r="R99" s="212"/>
      <c r="S99" s="212"/>
      <c r="T99" s="212"/>
      <c r="U99" s="212"/>
      <c r="V99" s="212"/>
      <c r="W99" s="214"/>
      <c r="X99" s="212"/>
      <c r="Y99" s="212"/>
      <c r="Z99" s="212"/>
      <c r="AA99" s="212"/>
      <c r="AB99" s="212"/>
      <c r="AC99" s="212"/>
      <c r="AD99" s="212"/>
      <c r="AE99" s="212"/>
      <c r="AF99" s="212"/>
      <c r="AG99" s="212"/>
    </row>
    <row r="100" spans="1:33" s="234" customFormat="1" ht="31.5" customHeight="1" x14ac:dyDescent="0.25">
      <c r="A100" s="325">
        <v>2</v>
      </c>
      <c r="B100" s="325" t="s">
        <v>453</v>
      </c>
      <c r="C100" s="471" t="s">
        <v>190</v>
      </c>
      <c r="D100" s="471" t="s">
        <v>190</v>
      </c>
      <c r="E100" s="471" t="s">
        <v>190</v>
      </c>
      <c r="F100" s="483" t="s">
        <v>190</v>
      </c>
      <c r="G100" s="471" t="s">
        <v>190</v>
      </c>
      <c r="H100" s="212"/>
      <c r="I100" s="227"/>
      <c r="J100" s="212"/>
      <c r="K100" s="212"/>
      <c r="L100" s="212"/>
      <c r="M100" s="212"/>
      <c r="N100" s="212"/>
      <c r="O100" s="212"/>
      <c r="P100" s="212"/>
      <c r="Q100" s="212"/>
      <c r="R100" s="212"/>
      <c r="S100" s="212"/>
      <c r="T100" s="212"/>
      <c r="U100" s="212"/>
      <c r="V100" s="212"/>
      <c r="W100" s="214"/>
      <c r="X100" s="212"/>
      <c r="Y100" s="212"/>
      <c r="Z100" s="212"/>
      <c r="AA100" s="212"/>
      <c r="AB100" s="212"/>
      <c r="AC100" s="212"/>
      <c r="AD100" s="212"/>
      <c r="AE100" s="212"/>
      <c r="AF100" s="212"/>
      <c r="AG100" s="212"/>
    </row>
    <row r="101" spans="1:33" s="234" customFormat="1" ht="31.5" customHeight="1" x14ac:dyDescent="0.25">
      <c r="A101" s="325">
        <v>3</v>
      </c>
      <c r="B101" s="325" t="s">
        <v>454</v>
      </c>
      <c r="C101" s="471" t="s">
        <v>190</v>
      </c>
      <c r="D101" s="471" t="s">
        <v>190</v>
      </c>
      <c r="E101" s="471" t="s">
        <v>190</v>
      </c>
      <c r="F101" s="483" t="s">
        <v>190</v>
      </c>
      <c r="G101" s="471" t="s">
        <v>190</v>
      </c>
      <c r="H101" s="212"/>
      <c r="I101" s="227"/>
      <c r="J101" s="212"/>
      <c r="K101" s="212"/>
      <c r="L101" s="212"/>
      <c r="M101" s="212"/>
      <c r="N101" s="212"/>
      <c r="O101" s="212"/>
      <c r="P101" s="212"/>
      <c r="Q101" s="212"/>
      <c r="R101" s="212"/>
      <c r="S101" s="212"/>
      <c r="T101" s="212"/>
      <c r="U101" s="212"/>
      <c r="V101" s="212"/>
      <c r="W101" s="214"/>
      <c r="X101" s="212"/>
      <c r="Y101" s="212"/>
      <c r="Z101" s="212"/>
      <c r="AA101" s="212"/>
      <c r="AB101" s="212"/>
      <c r="AC101" s="212"/>
      <c r="AD101" s="212"/>
      <c r="AE101" s="212"/>
      <c r="AF101" s="212"/>
      <c r="AG101" s="212"/>
    </row>
    <row r="102" spans="1:33" s="234" customFormat="1" ht="31.5" customHeight="1" x14ac:dyDescent="0.25">
      <c r="A102" s="325">
        <v>4</v>
      </c>
      <c r="B102" s="325" t="s">
        <v>455</v>
      </c>
      <c r="C102" s="471" t="s">
        <v>190</v>
      </c>
      <c r="D102" s="471" t="s">
        <v>190</v>
      </c>
      <c r="E102" s="471" t="s">
        <v>190</v>
      </c>
      <c r="F102" s="483" t="s">
        <v>190</v>
      </c>
      <c r="G102" s="471" t="s">
        <v>190</v>
      </c>
      <c r="H102" s="212"/>
      <c r="I102" s="227"/>
      <c r="J102" s="212"/>
      <c r="K102" s="212"/>
      <c r="L102" s="212"/>
      <c r="M102" s="212"/>
      <c r="N102" s="212"/>
      <c r="O102" s="212"/>
      <c r="P102" s="212"/>
      <c r="Q102" s="212"/>
      <c r="R102" s="212"/>
      <c r="S102" s="212"/>
      <c r="T102" s="212"/>
      <c r="U102" s="212"/>
      <c r="V102" s="212"/>
      <c r="W102" s="214"/>
      <c r="X102" s="212"/>
      <c r="Y102" s="212"/>
      <c r="Z102" s="212"/>
      <c r="AA102" s="212"/>
      <c r="AB102" s="212"/>
      <c r="AC102" s="212"/>
      <c r="AD102" s="212"/>
      <c r="AE102" s="212"/>
      <c r="AF102" s="212"/>
      <c r="AG102" s="212"/>
    </row>
    <row r="103" spans="1:33" ht="31.5" customHeight="1" x14ac:dyDescent="0.25">
      <c r="A103" s="379">
        <v>5</v>
      </c>
      <c r="B103" s="325" t="s">
        <v>456</v>
      </c>
      <c r="C103" s="471" t="s">
        <v>190</v>
      </c>
      <c r="D103" s="471" t="s">
        <v>190</v>
      </c>
      <c r="E103" s="471" t="s">
        <v>190</v>
      </c>
      <c r="F103" s="483" t="s">
        <v>190</v>
      </c>
      <c r="G103" s="471" t="s">
        <v>190</v>
      </c>
      <c r="H103" s="212"/>
      <c r="I103" s="227"/>
      <c r="J103" s="212"/>
      <c r="K103" s="212"/>
      <c r="L103" s="212"/>
      <c r="M103" s="212"/>
      <c r="N103" s="212"/>
      <c r="O103" s="212"/>
      <c r="P103" s="212"/>
      <c r="Q103" s="212"/>
      <c r="R103" s="212"/>
      <c r="S103" s="212"/>
      <c r="T103" s="212"/>
      <c r="U103" s="212"/>
      <c r="V103" s="212"/>
      <c r="W103" s="214"/>
      <c r="X103" s="212"/>
      <c r="Y103" s="212"/>
      <c r="Z103" s="212"/>
      <c r="AA103" s="212"/>
      <c r="AB103" s="212"/>
      <c r="AC103" s="212"/>
      <c r="AD103" s="212"/>
      <c r="AE103" s="212"/>
      <c r="AF103" s="212"/>
      <c r="AG103" s="212"/>
    </row>
    <row r="104" spans="1:33" ht="31.5" customHeight="1" x14ac:dyDescent="0.25">
      <c r="A104" s="382"/>
      <c r="B104" s="212"/>
      <c r="C104" s="228"/>
      <c r="D104" s="228"/>
      <c r="E104" s="212"/>
      <c r="F104" s="212"/>
      <c r="G104" s="227"/>
      <c r="H104" s="212"/>
      <c r="I104" s="227"/>
      <c r="J104" s="212"/>
      <c r="K104" s="212"/>
      <c r="L104" s="212"/>
      <c r="M104" s="212"/>
      <c r="N104" s="212"/>
      <c r="O104" s="212"/>
      <c r="P104" s="212"/>
      <c r="Q104" s="212"/>
      <c r="R104" s="212"/>
      <c r="S104" s="212"/>
      <c r="T104" s="212"/>
      <c r="U104" s="212"/>
      <c r="V104" s="212"/>
      <c r="W104" s="214"/>
      <c r="X104" s="212"/>
      <c r="Y104" s="212"/>
      <c r="Z104" s="212"/>
      <c r="AA104" s="212"/>
      <c r="AB104" s="212"/>
      <c r="AC104" s="212"/>
      <c r="AD104" s="212"/>
      <c r="AE104" s="212"/>
      <c r="AF104" s="212"/>
      <c r="AG104" s="212"/>
    </row>
    <row r="105" spans="1:33" ht="31.5" customHeight="1" x14ac:dyDescent="0.25">
      <c r="A105" s="382"/>
      <c r="B105" s="212"/>
      <c r="C105" s="228"/>
      <c r="D105" s="228"/>
      <c r="E105" s="212"/>
      <c r="F105" s="212"/>
      <c r="G105" s="227"/>
      <c r="H105" s="212"/>
      <c r="I105" s="227"/>
      <c r="J105" s="212"/>
      <c r="K105" s="212"/>
      <c r="L105" s="212"/>
      <c r="M105" s="212"/>
      <c r="N105" s="212"/>
      <c r="O105" s="212"/>
      <c r="P105" s="212"/>
      <c r="Q105" s="212"/>
      <c r="R105" s="212"/>
      <c r="S105" s="212"/>
      <c r="T105" s="212"/>
      <c r="U105" s="212"/>
      <c r="V105" s="212"/>
      <c r="W105" s="214"/>
      <c r="X105" s="212"/>
      <c r="Y105" s="212"/>
      <c r="Z105" s="212"/>
      <c r="AA105" s="212"/>
      <c r="AB105" s="212"/>
      <c r="AC105" s="212"/>
      <c r="AD105" s="212"/>
      <c r="AE105" s="212"/>
      <c r="AF105" s="212"/>
      <c r="AG105" s="212"/>
    </row>
    <row r="106" spans="1:33" ht="31.5" customHeight="1" x14ac:dyDescent="0.25">
      <c r="A106" s="382"/>
      <c r="B106" s="212"/>
      <c r="C106" s="212"/>
      <c r="D106" s="212"/>
      <c r="E106" s="212"/>
      <c r="F106" s="212"/>
      <c r="G106" s="212"/>
      <c r="H106" s="212"/>
      <c r="I106" s="227"/>
      <c r="J106" s="212"/>
      <c r="K106" s="212"/>
      <c r="L106" s="212"/>
      <c r="M106" s="212"/>
      <c r="N106" s="212"/>
      <c r="O106" s="212"/>
      <c r="P106" s="212"/>
      <c r="Q106" s="212"/>
      <c r="R106" s="212"/>
      <c r="S106" s="212"/>
      <c r="T106" s="212"/>
      <c r="U106" s="212"/>
      <c r="V106" s="212"/>
      <c r="W106" s="214"/>
      <c r="X106" s="212"/>
      <c r="Y106" s="212"/>
      <c r="Z106" s="212"/>
      <c r="AA106" s="212"/>
      <c r="AB106" s="212"/>
      <c r="AC106" s="212"/>
      <c r="AD106" s="212"/>
      <c r="AE106" s="212"/>
      <c r="AF106" s="212"/>
      <c r="AG106" s="212"/>
    </row>
    <row r="107" spans="1:33" ht="31.5" customHeight="1" x14ac:dyDescent="0.25">
      <c r="A107" s="382"/>
      <c r="B107" s="212"/>
      <c r="C107" s="212"/>
      <c r="D107" s="212"/>
      <c r="E107" s="212"/>
      <c r="F107" s="212"/>
      <c r="G107" s="212"/>
      <c r="H107" s="212"/>
      <c r="I107" s="227"/>
      <c r="J107" s="212"/>
      <c r="K107" s="212"/>
      <c r="L107" s="212"/>
      <c r="M107" s="212"/>
      <c r="N107" s="212"/>
      <c r="O107" s="212"/>
      <c r="P107" s="212"/>
      <c r="Q107" s="212"/>
      <c r="R107" s="212"/>
      <c r="S107" s="212"/>
      <c r="T107" s="212"/>
      <c r="U107" s="212"/>
      <c r="V107" s="212"/>
      <c r="W107" s="214"/>
      <c r="X107" s="212"/>
      <c r="Y107" s="212"/>
      <c r="Z107" s="212"/>
      <c r="AA107" s="212"/>
      <c r="AB107" s="212"/>
      <c r="AC107" s="212"/>
      <c r="AD107" s="212"/>
      <c r="AE107" s="212"/>
      <c r="AF107" s="212"/>
      <c r="AG107" s="212"/>
    </row>
    <row r="108" spans="1:33" ht="31.5" customHeight="1" x14ac:dyDescent="0.25">
      <c r="A108" s="382"/>
      <c r="B108" s="212"/>
      <c r="C108" s="212"/>
      <c r="D108" s="212"/>
      <c r="E108" s="212"/>
      <c r="F108" s="212"/>
      <c r="G108" s="212"/>
      <c r="H108" s="212"/>
      <c r="I108" s="227"/>
      <c r="J108" s="212"/>
      <c r="K108" s="212"/>
      <c r="L108" s="212"/>
      <c r="M108" s="212"/>
      <c r="N108" s="212"/>
      <c r="O108" s="212"/>
      <c r="P108" s="212"/>
      <c r="Q108" s="212"/>
      <c r="R108" s="212"/>
      <c r="S108" s="212"/>
      <c r="T108" s="212"/>
      <c r="U108" s="212"/>
      <c r="V108" s="212"/>
      <c r="W108" s="214"/>
      <c r="X108" s="212"/>
      <c r="Y108" s="212"/>
      <c r="Z108" s="212"/>
      <c r="AA108" s="212"/>
      <c r="AB108" s="212"/>
      <c r="AC108" s="212"/>
      <c r="AD108" s="212"/>
      <c r="AE108" s="212"/>
      <c r="AF108" s="212"/>
      <c r="AG108" s="212"/>
    </row>
    <row r="109" spans="1:33" ht="31.5" customHeight="1" x14ac:dyDescent="0.25">
      <c r="Q109" s="212"/>
      <c r="AE109" s="212"/>
    </row>
    <row r="110" spans="1:33" ht="31.5" customHeight="1" x14ac:dyDescent="0.25">
      <c r="Q110" s="212"/>
      <c r="AE110" s="212"/>
    </row>
    <row r="111" spans="1:33" ht="31.5" customHeight="1" x14ac:dyDescent="0.25">
      <c r="Q111" s="212"/>
    </row>
    <row r="112" spans="1:33" ht="31.5" customHeight="1" x14ac:dyDescent="0.25">
      <c r="Q112" s="212"/>
    </row>
    <row r="113" spans="17:17" ht="31.5" customHeight="1" x14ac:dyDescent="0.25">
      <c r="Q113" s="212"/>
    </row>
    <row r="114" spans="17:17" ht="31.5" customHeight="1" x14ac:dyDescent="0.25">
      <c r="Q114" s="212"/>
    </row>
    <row r="115" spans="17:17" ht="31.5" customHeight="1" x14ac:dyDescent="0.25">
      <c r="Q115" s="212"/>
    </row>
  </sheetData>
  <sheetProtection algorithmName="SHA-512" hashValue="KSqUmfvAmoPljHipPCv/Neh56Mf5Y5e1WfIiQtTMg7ZqWY9T5rqKGD+e1LiMRv/AiObM0NcpXYJ/hT15a0d8Kw==" saltValue="mp6t/czGWiafkjdIZEESVg==" spinCount="100000" sheet="1" objects="1" scenarios="1"/>
  <mergeCells count="24">
    <mergeCell ref="A56:B56"/>
    <mergeCell ref="A62:B62"/>
    <mergeCell ref="A26:B26"/>
    <mergeCell ref="A32:B32"/>
    <mergeCell ref="A38:B38"/>
    <mergeCell ref="A44:B44"/>
    <mergeCell ref="A50:B50"/>
    <mergeCell ref="A2:B2"/>
    <mergeCell ref="A8:B8"/>
    <mergeCell ref="A14:B14"/>
    <mergeCell ref="AF2:AF7"/>
    <mergeCell ref="AA1:AB1"/>
    <mergeCell ref="AF1:AG1"/>
    <mergeCell ref="AC1:AD1"/>
    <mergeCell ref="T1:U1"/>
    <mergeCell ref="H1:H21"/>
    <mergeCell ref="AF8:AF19"/>
    <mergeCell ref="A20:B20"/>
    <mergeCell ref="A98:B98"/>
    <mergeCell ref="A68:B68"/>
    <mergeCell ref="A74:B74"/>
    <mergeCell ref="A80:B80"/>
    <mergeCell ref="A86:B86"/>
    <mergeCell ref="A92:B92"/>
  </mergeCells>
  <conditionalFormatting sqref="P2:P19">
    <cfRule type="expression" dxfId="382" priority="13261">
      <formula>$K$240=$K$231</formula>
    </cfRule>
  </conditionalFormatting>
  <conditionalFormatting sqref="Q29:Q40 Q42:Q50">
    <cfRule type="expression" dxfId="381" priority="1">
      <formula>Q29=$AA$4</formula>
    </cfRule>
    <cfRule type="expression" dxfId="380" priority="2">
      <formula>Q29=$AA$3</formula>
    </cfRule>
    <cfRule type="expression" dxfId="379" priority="3">
      <formula>Q29=$AA$2</formula>
    </cfRule>
  </conditionalFormatting>
  <conditionalFormatting sqref="R22:R33 V34 R35:R43">
    <cfRule type="expression" dxfId="378" priority="5">
      <formula>R22=$AA$4</formula>
    </cfRule>
    <cfRule type="expression" dxfId="377" priority="6">
      <formula>R22=$AA$3</formula>
    </cfRule>
    <cfRule type="expression" dxfId="376" priority="7">
      <formula>R22=$AA$2</formula>
    </cfRule>
  </conditionalFormatting>
  <dataValidations disablePrompts="1" count="1">
    <dataValidation type="list" allowBlank="1" showInputMessage="1" showErrorMessage="1" sqref="R22:R33 V34 R35:R43" xr:uid="{00000000-0002-0000-0000-000000000000}">
      <formula1>$AA$2:$AA$4</formula1>
    </dataValidation>
  </dataValidations>
  <hyperlinks>
    <hyperlink ref="D33" r:id="rId1" display="javascript:__doPostBack('_ctl0$ContentPlaceHolder1$dgSedes$_ctl40$_ctl6','')" xr:uid="{D8963199-7C99-4A08-8FCA-BB62012EE0B4}"/>
    <hyperlink ref="D55" r:id="rId2" display="javascript:__doPostBack('_ctl0$ContentPlaceHolder1$dgSedes$_ctl4$_ctl6','')" xr:uid="{CEEFC67D-BEBE-42EC-B2DD-E9F86459E6C4}"/>
    <hyperlink ref="D85" r:id="rId3" display="javascript:__doPostBack('_ctl0$ContentPlaceHolder1$dgSedes$_ctl10$_ctl6','')" xr:uid="{71444498-6DF1-4E3E-876B-45AB51706E16}"/>
    <hyperlink ref="D87" r:id="rId4" display="javascript:__doPostBack('_ctl0$ContentPlaceHolder1$dgSedes$_ctl22$_ctl6','')" xr:uid="{C48BA4CD-A159-4312-BA69-42D29ED6100D}"/>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A133"/>
  <sheetViews>
    <sheetView tabSelected="1" zoomScale="60" zoomScaleNormal="60" workbookViewId="0">
      <selection activeCell="C26" sqref="C26"/>
    </sheetView>
  </sheetViews>
  <sheetFormatPr baseColWidth="10" defaultColWidth="4.28515625" defaultRowHeight="15" x14ac:dyDescent="0.25"/>
  <cols>
    <col min="1" max="1" width="32.28515625" style="385" customWidth="1"/>
    <col min="2" max="9" width="25.140625" style="385" customWidth="1"/>
    <col min="10" max="10" width="46.85546875" style="385" customWidth="1"/>
    <col min="11" max="11" width="131.42578125" style="385" customWidth="1"/>
    <col min="12" max="12" width="80.42578125" style="385" customWidth="1"/>
    <col min="13" max="13" width="9.85546875" style="385" customWidth="1"/>
    <col min="14" max="14" width="9.85546875" style="385" hidden="1" customWidth="1"/>
    <col min="15" max="15" width="12.7109375" style="385" hidden="1" customWidth="1"/>
    <col min="16" max="16" width="4.28515625" style="385" hidden="1" customWidth="1"/>
    <col min="17" max="17" width="58.5703125" style="388" hidden="1" customWidth="1"/>
    <col min="18" max="20" width="47.85546875" style="451" hidden="1" customWidth="1"/>
    <col min="21" max="21" width="58.7109375" style="385" hidden="1" customWidth="1"/>
    <col min="22" max="24" width="42.7109375" style="385" hidden="1" customWidth="1"/>
    <col min="25" max="26" width="4.5703125" hidden="1" customWidth="1"/>
    <col min="27" max="16384" width="4.28515625" style="385"/>
  </cols>
  <sheetData>
    <row r="1" spans="1:24" ht="23.25" x14ac:dyDescent="0.35">
      <c r="A1" s="520" t="s">
        <v>457</v>
      </c>
      <c r="B1" s="520"/>
      <c r="C1" s="520"/>
      <c r="D1" s="520"/>
      <c r="E1" s="520"/>
      <c r="F1" s="520"/>
      <c r="G1" s="520"/>
      <c r="H1" s="520"/>
      <c r="I1" s="520"/>
      <c r="J1" s="520"/>
      <c r="K1" s="520"/>
      <c r="L1" s="520"/>
      <c r="M1" s="326"/>
      <c r="N1" s="326"/>
      <c r="O1"/>
      <c r="P1"/>
      <c r="Q1" s="186"/>
      <c r="R1"/>
      <c r="S1"/>
      <c r="T1"/>
      <c r="U1"/>
      <c r="V1"/>
      <c r="W1"/>
      <c r="X1"/>
    </row>
    <row r="2" spans="1:24" ht="23.25" x14ac:dyDescent="0.25">
      <c r="A2" s="384" t="s">
        <v>234</v>
      </c>
      <c r="B2" s="527" t="s">
        <v>191</v>
      </c>
      <c r="C2" s="528"/>
      <c r="D2" s="528"/>
      <c r="E2" s="528"/>
      <c r="F2" s="528"/>
      <c r="G2" s="528"/>
      <c r="H2" s="528"/>
      <c r="I2" s="528"/>
      <c r="J2" s="521" t="s">
        <v>458</v>
      </c>
      <c r="K2" s="529" t="s">
        <v>459</v>
      </c>
      <c r="L2" s="529"/>
      <c r="M2" s="327"/>
      <c r="N2" s="327"/>
      <c r="O2"/>
      <c r="P2"/>
      <c r="Q2" s="186"/>
      <c r="R2"/>
      <c r="S2"/>
      <c r="T2"/>
      <c r="U2" s="186"/>
      <c r="V2"/>
      <c r="W2"/>
      <c r="X2"/>
    </row>
    <row r="3" spans="1:24" ht="15.6" customHeight="1" x14ac:dyDescent="0.25">
      <c r="A3" s="320" t="s">
        <v>460</v>
      </c>
      <c r="B3" s="525" t="s">
        <v>143</v>
      </c>
      <c r="C3" s="526"/>
      <c r="D3" s="526"/>
      <c r="E3" s="526"/>
      <c r="F3" s="526"/>
      <c r="G3" s="526"/>
      <c r="H3" s="526"/>
      <c r="I3" s="526"/>
      <c r="J3" s="522"/>
      <c r="K3" s="529"/>
      <c r="L3" s="529"/>
      <c r="M3" s="328"/>
      <c r="N3" s="328"/>
      <c r="O3"/>
      <c r="P3"/>
      <c r="Q3" s="186" t="s">
        <v>461</v>
      </c>
      <c r="R3"/>
      <c r="S3"/>
      <c r="T3"/>
      <c r="U3"/>
      <c r="V3"/>
      <c r="W3"/>
      <c r="X3"/>
    </row>
    <row r="4" spans="1:24" ht="15.6" customHeight="1" x14ac:dyDescent="0.25">
      <c r="A4" s="320" t="s">
        <v>462</v>
      </c>
      <c r="B4" s="525" t="s">
        <v>167</v>
      </c>
      <c r="C4" s="526"/>
      <c r="D4" s="526"/>
      <c r="E4" s="526"/>
      <c r="F4" s="526"/>
      <c r="G4" s="526"/>
      <c r="H4" s="526"/>
      <c r="I4" s="526"/>
      <c r="J4" s="522"/>
      <c r="K4" s="530"/>
      <c r="L4" s="530"/>
      <c r="M4" s="328"/>
      <c r="N4" s="328"/>
      <c r="O4"/>
      <c r="P4"/>
      <c r="Q4" s="186"/>
      <c r="R4"/>
      <c r="S4"/>
      <c r="T4"/>
      <c r="U4"/>
      <c r="V4"/>
      <c r="W4"/>
      <c r="X4"/>
    </row>
    <row r="5" spans="1:24" ht="30" x14ac:dyDescent="0.25">
      <c r="A5" s="321" t="s">
        <v>92</v>
      </c>
      <c r="B5" s="303" t="s">
        <v>463</v>
      </c>
      <c r="C5" s="303" t="s">
        <v>464</v>
      </c>
      <c r="D5" s="303" t="s">
        <v>465</v>
      </c>
      <c r="E5" s="303" t="s">
        <v>466</v>
      </c>
      <c r="F5" s="303" t="s">
        <v>467</v>
      </c>
      <c r="G5" s="303" t="s">
        <v>168</v>
      </c>
      <c r="H5" s="303" t="s">
        <v>468</v>
      </c>
      <c r="I5" s="319" t="s">
        <v>469</v>
      </c>
      <c r="J5" s="522"/>
      <c r="K5" s="530"/>
      <c r="L5" s="530"/>
      <c r="M5" s="328"/>
      <c r="N5" s="328"/>
      <c r="O5"/>
      <c r="P5"/>
      <c r="Q5" s="186"/>
      <c r="R5"/>
      <c r="S5"/>
      <c r="T5"/>
      <c r="U5"/>
      <c r="V5"/>
      <c r="W5"/>
      <c r="X5"/>
    </row>
    <row r="6" spans="1:24" ht="15.6" customHeight="1" x14ac:dyDescent="0.25">
      <c r="A6" s="332" t="s">
        <v>145</v>
      </c>
      <c r="B6" s="333">
        <v>10</v>
      </c>
      <c r="C6" s="333">
        <f>COUNTIF($C$18:$C$132,"pin")</f>
        <v>0</v>
      </c>
      <c r="D6" s="334" t="str">
        <f t="shared" ref="D6:D12" si="0">IF(SUM(E6:I6)=0,"",(SUM(E6:I6)))</f>
        <v/>
      </c>
      <c r="E6" s="335" t="str">
        <f>IF('Primera infancia'!BU8=0,"",'Primera infancia'!BU8)</f>
        <v/>
      </c>
      <c r="F6" s="335" t="str">
        <f>IF('Primera infancia'!BU9=0,"",'Primera infancia'!BU9)</f>
        <v/>
      </c>
      <c r="G6" s="336" t="str">
        <f>IF('Primera infancia'!BU10=0,"",'Primera infancia'!BU10)</f>
        <v/>
      </c>
      <c r="H6" s="335" t="str">
        <f>IF('Primera infancia'!BU11=0,"",'Primera infancia'!BU11)</f>
        <v/>
      </c>
      <c r="I6" s="408" t="str">
        <f>IF('Primera infancia'!BU12=0,"",'Primera infancia'!BU12)</f>
        <v/>
      </c>
      <c r="J6" s="498" t="s">
        <v>0</v>
      </c>
      <c r="K6" s="530"/>
      <c r="L6" s="530"/>
      <c r="M6" s="328"/>
      <c r="N6" s="328"/>
      <c r="O6"/>
      <c r="P6"/>
      <c r="Q6" s="186"/>
      <c r="R6"/>
      <c r="S6"/>
      <c r="T6"/>
      <c r="U6"/>
      <c r="V6"/>
      <c r="W6"/>
      <c r="X6"/>
    </row>
    <row r="7" spans="1:24" ht="15.6" customHeight="1" x14ac:dyDescent="0.25">
      <c r="A7" s="332" t="s">
        <v>161</v>
      </c>
      <c r="B7" s="333">
        <v>10</v>
      </c>
      <c r="C7" s="333">
        <f>COUNTIF($C$18:$C$132,"inF")</f>
        <v>0</v>
      </c>
      <c r="D7" s="334" t="str">
        <f t="shared" si="0"/>
        <v/>
      </c>
      <c r="E7" s="335" t="str">
        <f>IF(Infancia!BU8=0,"",Infancia!BU8)</f>
        <v/>
      </c>
      <c r="F7" s="335" t="str">
        <f>IF(Infancia!BU9=0,"",Infancia!BU9)</f>
        <v/>
      </c>
      <c r="G7" s="335" t="str">
        <f>IF(Infancia!BU10=0,"",Infancia!BU10)</f>
        <v/>
      </c>
      <c r="H7" s="335" t="str">
        <f>IF(Infancia!BU11=0,"",Infancia!BU11)</f>
        <v/>
      </c>
      <c r="I7" s="409" t="str">
        <f>IF(Infancia!BU12=0,"",Infancia!BU12)</f>
        <v/>
      </c>
      <c r="J7" s="454" t="str">
        <f>IF($J$6="SDS",IF(Variables!Q2="","",Variables!Q2),"DIGITAR NOMBRES Y APELLIDOS")</f>
        <v>Alexander Acosta Ruiz</v>
      </c>
      <c r="K7" s="530"/>
      <c r="L7" s="530"/>
      <c r="M7" s="328"/>
      <c r="N7" s="328"/>
      <c r="O7"/>
      <c r="P7"/>
      <c r="Q7" s="186"/>
      <c r="R7"/>
      <c r="S7"/>
      <c r="T7"/>
      <c r="U7"/>
      <c r="V7"/>
      <c r="W7"/>
      <c r="X7"/>
    </row>
    <row r="8" spans="1:24" ht="15.6" customHeight="1" x14ac:dyDescent="0.25">
      <c r="A8" s="332" t="s">
        <v>174</v>
      </c>
      <c r="B8" s="333">
        <v>10</v>
      </c>
      <c r="C8" s="333">
        <f>COUNTIF($C$18:$C$132,"ADO")</f>
        <v>0</v>
      </c>
      <c r="D8" s="334" t="str">
        <f t="shared" si="0"/>
        <v/>
      </c>
      <c r="E8" s="335" t="str">
        <f>IF(Adolescencia!BU8=0,"",Adolescencia!BU8)</f>
        <v/>
      </c>
      <c r="F8" s="335" t="str">
        <f>IF(Adolescencia!BU9=0,"",Adolescencia!BU9)</f>
        <v/>
      </c>
      <c r="G8" s="335" t="str">
        <f>IF(Adolescencia!BU10=0,"",Adolescencia!BU10)</f>
        <v/>
      </c>
      <c r="H8" s="335" t="str">
        <f>IF(Adolescencia!BU11=0,"",Adolescencia!BU11)</f>
        <v/>
      </c>
      <c r="I8" s="409" t="str">
        <f>IF(Adolescencia!BU12=0,"",Adolescencia!BU12)</f>
        <v/>
      </c>
      <c r="J8" s="454" t="str">
        <f>IF($J$6="SDS",IF(Variables!Q3="","",Variables!Q3),"")</f>
        <v>Ana Maria Silva Puerto</v>
      </c>
      <c r="K8" s="530"/>
      <c r="L8" s="530"/>
      <c r="M8" s="328"/>
      <c r="N8" s="328"/>
      <c r="O8"/>
      <c r="P8"/>
      <c r="Q8" s="186"/>
      <c r="R8"/>
      <c r="S8"/>
      <c r="T8"/>
      <c r="U8"/>
      <c r="V8"/>
      <c r="W8"/>
      <c r="X8"/>
    </row>
    <row r="9" spans="1:24" ht="15.6" customHeight="1" x14ac:dyDescent="0.25">
      <c r="A9" s="332" t="s">
        <v>186</v>
      </c>
      <c r="B9" s="333">
        <v>20</v>
      </c>
      <c r="C9" s="333">
        <f>COUNTIF($C$18:$C$132,"JUV")</f>
        <v>1</v>
      </c>
      <c r="D9" s="334">
        <f t="shared" si="0"/>
        <v>1</v>
      </c>
      <c r="E9" s="336">
        <f>IF(Juventud!EC8=0,"",Juventud!EC8)</f>
        <v>1</v>
      </c>
      <c r="F9" s="336" t="str">
        <f>IF(Juventud!EC9=0,"",Juventud!EC9)</f>
        <v/>
      </c>
      <c r="G9" s="336" t="str">
        <f>IF(Juventud!EC10=0,"",Juventud!EC10)</f>
        <v/>
      </c>
      <c r="H9" s="336" t="str">
        <f>IF(Juventud!EC11=0,"",Juventud!EC11)</f>
        <v/>
      </c>
      <c r="I9" s="408" t="str">
        <f>IF(Juventud!EC12=0,"",Juventud!EC12)</f>
        <v/>
      </c>
      <c r="J9" s="454" t="str">
        <f>IF($J$6="SDS",IF(Variables!Q4="","",Variables!Q4),"")</f>
        <v>Jhonny Alexander Riascos Oñate</v>
      </c>
      <c r="K9" s="530"/>
      <c r="L9" s="530"/>
      <c r="M9" s="328"/>
      <c r="N9" s="328"/>
      <c r="O9"/>
      <c r="P9" s="517" t="s">
        <v>470</v>
      </c>
      <c r="Q9" s="518"/>
      <c r="R9" s="518"/>
      <c r="S9" s="518"/>
      <c r="T9" s="519"/>
      <c r="U9"/>
      <c r="V9"/>
      <c r="W9"/>
      <c r="X9"/>
    </row>
    <row r="10" spans="1:24" x14ac:dyDescent="0.25">
      <c r="A10" s="332" t="s">
        <v>194</v>
      </c>
      <c r="B10" s="333">
        <v>45</v>
      </c>
      <c r="C10" s="333">
        <f>COUNTIF($C$18:$C$132,"ADU")</f>
        <v>1</v>
      </c>
      <c r="D10" s="334">
        <f t="shared" si="0"/>
        <v>1</v>
      </c>
      <c r="E10" s="335">
        <f>IF(Adultez!JW8=0,"",Adultez!JW8)</f>
        <v>1</v>
      </c>
      <c r="F10" s="335" t="str">
        <f>IF(Adultez!JW9=0,"",Adultez!JW9)</f>
        <v/>
      </c>
      <c r="G10" s="335" t="str">
        <f>IF(Adultez!JW10=0,"",Adultez!JW10)</f>
        <v/>
      </c>
      <c r="H10" s="335" t="str">
        <f>IF(Adultez!JW11=0,"",Adultez!JW11)</f>
        <v/>
      </c>
      <c r="I10" s="409" t="str">
        <f>IF(Adultez!JW12=0,"",Adultez!JW12)</f>
        <v/>
      </c>
      <c r="J10" s="454" t="str">
        <f>IF($J$6="SDS",IF(Variables!Q5="","",Variables!Q5),"")</f>
        <v>Adriana Velandia Mogollon</v>
      </c>
      <c r="K10" s="343" t="s">
        <v>461</v>
      </c>
      <c r="L10" s="343" t="s">
        <v>471</v>
      </c>
      <c r="M10" s="328"/>
      <c r="N10" s="328"/>
      <c r="O10"/>
      <c r="P10" s="449" t="s">
        <v>98</v>
      </c>
      <c r="Q10" s="450" t="s">
        <v>112</v>
      </c>
      <c r="R10" s="450" t="s">
        <v>113</v>
      </c>
      <c r="S10" s="450" t="s">
        <v>114</v>
      </c>
      <c r="T10" s="450" t="s">
        <v>101</v>
      </c>
      <c r="U10"/>
      <c r="V10"/>
      <c r="W10"/>
      <c r="X10"/>
    </row>
    <row r="11" spans="1:24" x14ac:dyDescent="0.25">
      <c r="A11" s="332" t="s">
        <v>201</v>
      </c>
      <c r="B11" s="333">
        <v>20</v>
      </c>
      <c r="C11" s="333">
        <f>COUNTIF($C$18:$C$132,"VEJ")</f>
        <v>1</v>
      </c>
      <c r="D11" s="334">
        <f t="shared" si="0"/>
        <v>1</v>
      </c>
      <c r="E11" s="335">
        <f>IF(Vejez!EC8=0,"",Vejez!EC8)</f>
        <v>1</v>
      </c>
      <c r="F11" s="335" t="str">
        <f>IF(Vejez!EC9=0,"",Vejez!EC9)</f>
        <v/>
      </c>
      <c r="G11" s="335" t="str">
        <f>IF(Vejez!EC10=0,"",Vejez!EC10)</f>
        <v/>
      </c>
      <c r="H11" s="335" t="str">
        <f>IF(Vejez!EC11=0,"",Vejez!EC11)</f>
        <v/>
      </c>
      <c r="I11" s="409" t="str">
        <f>IF(Vejez!EC12=0,"",Vejez!EC12)</f>
        <v/>
      </c>
      <c r="J11" s="454" t="str">
        <f>IF($J$6="SDS",IF(Variables!Q6="","",Variables!Q6),"")</f>
        <v>Luis  Gerardo Cano Villate</v>
      </c>
      <c r="K11" s="455" t="str">
        <f>R11</f>
        <v xml:space="preserve">LABORATORIO DE INVESTIGACION HORMONAL LIH S.A SEDE CENTRO INTERNACIONAL	</v>
      </c>
      <c r="L11" s="456">
        <f>Q11</f>
        <v>110010709111</v>
      </c>
      <c r="M11" s="328"/>
      <c r="N11" s="328"/>
      <c r="O11"/>
      <c r="P11" s="447">
        <v>1</v>
      </c>
      <c r="Q11" s="448">
        <f>IF((VLOOKUP(CONCATENATE($P11,$B$2),Variables!$B$3:$G$103,2,FALSE))=0,"NC",(VLOOKUP(CONCATENATE($P11,$B$2),Variables!$B$3:$G$103,2,FALSE)))</f>
        <v>110010709111</v>
      </c>
      <c r="R11" s="448" t="str">
        <f>(VLOOKUP(CONCATENATE($P11,$B$2),Variables!$B$3:$G$103,3,FALSE))</f>
        <v xml:space="preserve">LABORATORIO DE INVESTIGACION HORMONAL LIH S.A SEDE CENTRO INTERNACIONAL	</v>
      </c>
      <c r="S11" s="448" t="str">
        <f>(VLOOKUP(CONCATENATE($P11,$B$2),Variables!$B$3:$G$103,4,FALSE))</f>
        <v>PAMI SEDE SAN MARTIN</v>
      </c>
      <c r="T11" s="448" t="str">
        <f>(VLOOKUP(CONCATENATE($P11,$B$2),Variables!$B$3:$G$103,6,FALSE))</f>
        <v>LABORATORIO DE INVESTIGACIÓN HORMONAL LIH S.A.</v>
      </c>
      <c r="U11"/>
      <c r="V11"/>
      <c r="W11"/>
      <c r="X11"/>
    </row>
    <row r="12" spans="1:24" x14ac:dyDescent="0.25">
      <c r="A12" s="332" t="s">
        <v>472</v>
      </c>
      <c r="B12" s="337">
        <f>SUM(B6:B11)</f>
        <v>115</v>
      </c>
      <c r="C12" s="337">
        <f>SUM(C6:C11)</f>
        <v>3</v>
      </c>
      <c r="D12" s="334">
        <f t="shared" si="0"/>
        <v>3</v>
      </c>
      <c r="E12" s="338">
        <f>IF(SUM(E6:E11)=0,"",SUM(E6:E11))</f>
        <v>3</v>
      </c>
      <c r="F12" s="338" t="str">
        <f>IF(SUM(F6:F11)=0,"",SUM(F6:F11))</f>
        <v/>
      </c>
      <c r="G12" s="338" t="str">
        <f>IF(SUM(G6:G11)=0,"",SUM(G6:G11))</f>
        <v/>
      </c>
      <c r="H12" s="338" t="str">
        <f>IF(SUM(H6:H11)=0,"",SUM(H6:H11))</f>
        <v/>
      </c>
      <c r="I12" s="410" t="str">
        <f>IF(SUM(I6:I11)=0,"",SUM(I6:I11))</f>
        <v/>
      </c>
      <c r="J12" s="454" t="str">
        <f>IF($J$6="SDS",IF(Variables!Q7="","",Variables!Q7),"")</f>
        <v/>
      </c>
      <c r="K12" s="455" t="str">
        <f t="shared" ref="K12:K15" si="1">R12</f>
        <v>CLÍNICOS PROGRAMAS DE ATENCIÓN INTEGRAL S.A.S. IPS</v>
      </c>
      <c r="L12" s="456">
        <f t="shared" ref="L12:L15" si="2">Q12</f>
        <v>110012347109</v>
      </c>
      <c r="M12" s="328"/>
      <c r="N12" s="328"/>
      <c r="O12"/>
      <c r="P12" s="447">
        <v>2</v>
      </c>
      <c r="Q12" s="448">
        <f>IF((VLOOKUP(CONCATENATE($P12,$B$2),Variables!$B$3:$G$103,2,FALSE))=0,"NC",(VLOOKUP(CONCATENATE($P12,$B$2),Variables!$B$3:$G$103,2,FALSE)))</f>
        <v>110012347109</v>
      </c>
      <c r="R12" s="448" t="str">
        <f>(VLOOKUP(CONCATENATE($P12,$B$2),Variables!$B$3:$G$103,3,FALSE))</f>
        <v>CLÍNICOS PROGRAMAS DE ATENCIÓN INTEGRAL S.A.S. IPS</v>
      </c>
      <c r="S12" s="448" t="str">
        <f>(VLOOKUP(CONCATENATE($P12,$B$2),Variables!$B$3:$G$103,4,FALSE))</f>
        <v>PAMI SEDE SAN MARTIN</v>
      </c>
      <c r="T12" s="448" t="str">
        <f>(VLOOKUP(CONCATENATE($P12,$B$2),Variables!$B$3:$G$103,6,FALSE))</f>
        <v>CLÍNICOS PROGRAMAS DE ATENCIÓN INTEGRAL S.A.S. IPS SIGLA CLÍNICOS PROGRAMAS S.A.S IPS</v>
      </c>
      <c r="U12"/>
      <c r="V12"/>
      <c r="W12"/>
      <c r="X12"/>
    </row>
    <row r="13" spans="1:24" x14ac:dyDescent="0.25">
      <c r="A13" s="322" t="s">
        <v>473</v>
      </c>
      <c r="B13" s="523"/>
      <c r="C13" s="524"/>
      <c r="D13" s="524"/>
      <c r="E13" s="524"/>
      <c r="F13" s="524"/>
      <c r="G13" s="524"/>
      <c r="H13" s="524"/>
      <c r="I13" s="524"/>
      <c r="J13" s="454" t="str">
        <f>IF($J$6="SDS",IF(Variables!Q8="","",Variables!Q8),"")</f>
        <v/>
      </c>
      <c r="K13" s="455" t="str">
        <f t="shared" si="1"/>
        <v>BULEVAR CLINICOS</v>
      </c>
      <c r="L13" s="456">
        <f t="shared" si="2"/>
        <v>110012347111</v>
      </c>
      <c r="M13" s="328"/>
      <c r="N13" s="328"/>
      <c r="O13"/>
      <c r="P13" s="447">
        <v>3</v>
      </c>
      <c r="Q13" s="448">
        <f>IF((VLOOKUP(CONCATENATE($P13,$B$2),Variables!$B$3:$G$103,2,FALSE))=0,"NC",(VLOOKUP(CONCATENATE($P13,$B$2),Variables!$B$3:$G$103,2,FALSE)))</f>
        <v>110012347111</v>
      </c>
      <c r="R13" s="448" t="str">
        <f>(VLOOKUP(CONCATENATE($P13,$B$2),Variables!$B$3:$G$103,3,FALSE))</f>
        <v>BULEVAR CLINICOS</v>
      </c>
      <c r="S13" s="448" t="str">
        <f>(VLOOKUP(CONCATENATE($P13,$B$2),Variables!$B$3:$G$103,4,FALSE))</f>
        <v>PAMI SEDE BULEVAR</v>
      </c>
      <c r="T13" s="448" t="str">
        <f>(VLOOKUP(CONCATENATE($P13,$B$2),Variables!$B$3:$G$103,6,FALSE))</f>
        <v>CLÍNICOS PROGRAMAS DE ATENCIÓN INTEGRAL S.A.S. IPS SIGLA CLÍNICOS PROGRAMAS S.A.S IPS</v>
      </c>
      <c r="U13"/>
      <c r="V13"/>
      <c r="W13"/>
      <c r="X13"/>
    </row>
    <row r="14" spans="1:24" x14ac:dyDescent="0.25">
      <c r="A14" s="323" t="s">
        <v>474</v>
      </c>
      <c r="B14" s="531" t="s">
        <v>475</v>
      </c>
      <c r="C14" s="532"/>
      <c r="D14" s="532"/>
      <c r="E14" s="532"/>
      <c r="F14" s="532"/>
      <c r="G14" s="532"/>
      <c r="H14" s="532"/>
      <c r="I14" s="533"/>
      <c r="J14" s="454" t="str">
        <f>IF($J$6="SDS",IF(Variables!Q9="","",Variables!Q9),"")</f>
        <v/>
      </c>
      <c r="K14" s="455" t="str">
        <f t="shared" si="1"/>
        <v>NAYITA ALARCON BALLESTEROS</v>
      </c>
      <c r="L14" s="456">
        <f t="shared" si="2"/>
        <v>110010051301</v>
      </c>
      <c r="M14" s="328"/>
      <c r="N14" s="328"/>
      <c r="O14"/>
      <c r="P14" s="447">
        <v>4</v>
      </c>
      <c r="Q14" s="448">
        <f>IF((VLOOKUP(CONCATENATE($P14,$B$2),Variables!$B$3:$G$103,2,FALSE))=0,"NC",(VLOOKUP(CONCATENATE($P14,$B$2),Variables!$B$3:$G$103,2,FALSE)))</f>
        <v>110010051301</v>
      </c>
      <c r="R14" s="448" t="str">
        <f>(VLOOKUP(CONCATENATE($P14,$B$2),Variables!$B$3:$G$103,3,FALSE))</f>
        <v>NAYITA ALARCON BALLESTEROS</v>
      </c>
      <c r="S14" s="448" t="str">
        <f>(VLOOKUP(CONCATENATE($P14,$B$2),Variables!$B$3:$G$103,4,FALSE))</f>
        <v>NAYITA ALARCON BALLESTEROS</v>
      </c>
      <c r="T14" s="448" t="str">
        <f>(VLOOKUP(CONCATENATE($P14,$B$2),Variables!$B$3:$G$103,6,FALSE))</f>
        <v>NAYITA ALARCON BALLESTEROS</v>
      </c>
      <c r="U14"/>
      <c r="V14"/>
      <c r="W14"/>
      <c r="X14"/>
    </row>
    <row r="15" spans="1:24" ht="15.75" thickBot="1" x14ac:dyDescent="0.3">
      <c r="A15" s="324" t="s">
        <v>476</v>
      </c>
      <c r="B15" s="534" t="s">
        <v>477</v>
      </c>
      <c r="C15" s="535"/>
      <c r="D15" s="535"/>
      <c r="E15" s="535"/>
      <c r="F15" s="535"/>
      <c r="G15" s="535"/>
      <c r="H15" s="535"/>
      <c r="I15" s="536"/>
      <c r="J15" s="454" t="str">
        <f>IF($J$6="SDS",IF(Variables!Q10="","",Variables!Q10),"")</f>
        <v/>
      </c>
      <c r="K15" s="455" t="str">
        <f t="shared" si="1"/>
        <v>NA</v>
      </c>
      <c r="L15" s="456" t="str">
        <f t="shared" si="2"/>
        <v>NA</v>
      </c>
      <c r="M15" s="328"/>
      <c r="N15" s="328"/>
      <c r="O15"/>
      <c r="P15" s="447">
        <v>5</v>
      </c>
      <c r="Q15" s="448" t="str">
        <f>IF((VLOOKUP(CONCATENATE($P15,$B$2),Variables!$B$3:$G$103,2,FALSE))=0,"NC",(VLOOKUP(CONCATENATE($P15,$B$2),Variables!$B$3:$G$103,2,FALSE)))</f>
        <v>NA</v>
      </c>
      <c r="R15" s="448" t="str">
        <f>(VLOOKUP(CONCATENATE($P15,$B$2),Variables!$B$3:$G$103,3,FALSE))</f>
        <v>NA</v>
      </c>
      <c r="S15" s="448" t="str">
        <f>(VLOOKUP(CONCATENATE($P15,$B$2),Variables!$B$3:$G$103,4,FALSE))</f>
        <v>NA</v>
      </c>
      <c r="T15" s="448" t="str">
        <f>(VLOOKUP(CONCATENATE($P15,$B$2),Variables!$B$3:$G$103,6,FALSE))</f>
        <v>NA</v>
      </c>
      <c r="U15"/>
      <c r="V15"/>
      <c r="W15"/>
      <c r="X15"/>
    </row>
    <row r="16" spans="1:24" ht="18.75" x14ac:dyDescent="0.3">
      <c r="A16" s="538" t="s">
        <v>478</v>
      </c>
      <c r="B16" s="538"/>
      <c r="C16" s="538"/>
      <c r="D16" s="538"/>
      <c r="E16" s="538"/>
      <c r="F16" s="538"/>
      <c r="G16" s="538"/>
      <c r="H16" s="538"/>
      <c r="I16" s="538"/>
      <c r="J16" s="538"/>
      <c r="K16" s="539"/>
      <c r="L16" s="539"/>
      <c r="M16" s="329"/>
      <c r="N16" s="329"/>
      <c r="O16"/>
      <c r="P16"/>
      <c r="Q16" s="186"/>
      <c r="R16"/>
      <c r="S16"/>
      <c r="T16"/>
      <c r="U16"/>
      <c r="V16"/>
      <c r="W16"/>
      <c r="X16"/>
    </row>
    <row r="17" spans="1:27" s="386" customFormat="1" ht="45" x14ac:dyDescent="0.25">
      <c r="A17" s="307" t="s">
        <v>479</v>
      </c>
      <c r="B17" s="373" t="s">
        <v>480</v>
      </c>
      <c r="C17" s="373" t="s">
        <v>481</v>
      </c>
      <c r="D17" s="373" t="s">
        <v>482</v>
      </c>
      <c r="E17" s="373" t="s">
        <v>483</v>
      </c>
      <c r="F17" s="374" t="s">
        <v>484</v>
      </c>
      <c r="G17" s="374" t="s">
        <v>485</v>
      </c>
      <c r="H17" s="375" t="s">
        <v>486</v>
      </c>
      <c r="I17" s="376" t="s">
        <v>487</v>
      </c>
      <c r="J17" s="375" t="s">
        <v>488</v>
      </c>
      <c r="K17" s="376" t="s">
        <v>489</v>
      </c>
      <c r="L17" s="376" t="s">
        <v>490</v>
      </c>
      <c r="M17" s="330"/>
      <c r="N17" s="330"/>
      <c r="O17" s="310" t="s">
        <v>92</v>
      </c>
      <c r="P17" s="310" t="s">
        <v>98</v>
      </c>
      <c r="Q17" s="311" t="s">
        <v>491</v>
      </c>
      <c r="R17" s="312" t="s">
        <v>492</v>
      </c>
      <c r="S17" s="312" t="s">
        <v>493</v>
      </c>
      <c r="T17" s="312" t="s">
        <v>494</v>
      </c>
      <c r="U17" s="452" t="s">
        <v>495</v>
      </c>
      <c r="V17" s="312" t="s">
        <v>496</v>
      </c>
      <c r="W17" s="312" t="s">
        <v>497</v>
      </c>
      <c r="X17" s="312" t="s">
        <v>498</v>
      </c>
      <c r="Y17" s="300"/>
      <c r="Z17" s="300"/>
    </row>
    <row r="18" spans="1:27" x14ac:dyDescent="0.25">
      <c r="A18" s="308" t="str">
        <f t="shared" ref="A18:A49" si="3">IF(C18="","",CONCATENATE(C18,D18))</f>
        <v>JUV1</v>
      </c>
      <c r="B18" s="315">
        <v>4</v>
      </c>
      <c r="C18" s="315" t="s">
        <v>502</v>
      </c>
      <c r="D18" s="315">
        <v>1</v>
      </c>
      <c r="E18" s="314" t="s">
        <v>756</v>
      </c>
      <c r="F18" s="314" t="s">
        <v>757</v>
      </c>
      <c r="G18" s="314">
        <v>1007693824</v>
      </c>
      <c r="H18" s="316">
        <v>36849</v>
      </c>
      <c r="I18" s="314">
        <v>23</v>
      </c>
      <c r="J18" s="316">
        <v>45566</v>
      </c>
      <c r="K18" s="317">
        <v>110012347111</v>
      </c>
      <c r="L18" s="314" t="s">
        <v>293</v>
      </c>
      <c r="M18" s="330"/>
      <c r="N18" s="330"/>
      <c r="O18" s="540" t="s">
        <v>499</v>
      </c>
      <c r="P18" s="181">
        <v>1</v>
      </c>
      <c r="Q18" s="309" t="str">
        <f t="shared" ref="Q18:Q27" si="4">CONCATENATE($O$18,P18)</f>
        <v>PIN1</v>
      </c>
      <c r="R18" s="369" t="str">
        <f>IFERROR((VLOOKUP(Q18,$A$18:$L$132,11,FALSE)),"")</f>
        <v/>
      </c>
      <c r="S18" s="369" t="str">
        <f>IF(R18=0,"NC",IF(R18="","",R18*1))</f>
        <v/>
      </c>
      <c r="T18" s="66" t="str">
        <f>IFERROR((VLOOKUP(Q18,$A$18:$L$132,12,FALSE)),"")</f>
        <v/>
      </c>
      <c r="U18" s="66" t="str">
        <f>IF(S18="NC",T18,IFERROR(VLOOKUP(S18,$Q$11:$T$15,2,FALSE),T18))</f>
        <v/>
      </c>
      <c r="V18" s="369" t="str">
        <f>IFERROR(VLOOKUP($Q18,$A$18:$L$132,7,FALSE),"")</f>
        <v/>
      </c>
      <c r="W18" s="313" t="str">
        <f t="shared" ref="W18:W37" si="5">IFERROR(VLOOKUP($Q18,$A$18:$L$132,8,FALSE),"")</f>
        <v/>
      </c>
      <c r="X18" s="313" t="str">
        <f t="shared" ref="X18:X49" si="6">IFERROR(VLOOKUP($Q18,$A$18:$L$132,10,FALSE),"")</f>
        <v/>
      </c>
      <c r="AA18" s="387"/>
    </row>
    <row r="19" spans="1:27" x14ac:dyDescent="0.25">
      <c r="A19" s="308" t="str">
        <f t="shared" si="3"/>
        <v>ADU1</v>
      </c>
      <c r="B19" s="315">
        <v>5</v>
      </c>
      <c r="C19" s="315" t="s">
        <v>503</v>
      </c>
      <c r="D19" s="315">
        <v>1</v>
      </c>
      <c r="E19" s="314" t="s">
        <v>756</v>
      </c>
      <c r="F19" s="314" t="s">
        <v>757</v>
      </c>
      <c r="G19" s="314">
        <v>28483910</v>
      </c>
      <c r="H19" s="316">
        <v>29433</v>
      </c>
      <c r="I19" s="314">
        <v>44</v>
      </c>
      <c r="J19" s="316">
        <v>45568</v>
      </c>
      <c r="K19" s="317">
        <v>110012347111</v>
      </c>
      <c r="L19" s="314" t="s">
        <v>293</v>
      </c>
      <c r="M19" s="330"/>
      <c r="N19" s="330"/>
      <c r="O19" s="537"/>
      <c r="P19" s="66">
        <v>2</v>
      </c>
      <c r="Q19" s="306" t="str">
        <f t="shared" si="4"/>
        <v>PIN2</v>
      </c>
      <c r="R19" s="369" t="str">
        <f t="shared" ref="R19:R82" si="7">IFERROR((VLOOKUP(Q19,$A$18:$L$132,11,FALSE)),"")</f>
        <v/>
      </c>
      <c r="S19" s="369" t="str">
        <f t="shared" ref="S19:S82" si="8">IF(R19=0,"NC",IF(R19="","",R19*1))</f>
        <v/>
      </c>
      <c r="T19" s="66" t="str">
        <f t="shared" ref="T19:T82" si="9">IFERROR((VLOOKUP(Q19,$A$18:$L$132,12,FALSE)),"")</f>
        <v/>
      </c>
      <c r="U19" s="66" t="str">
        <f t="shared" ref="U19:U82" si="10">IF(S19="NC",T19,IFERROR(VLOOKUP(S19,$Q$11:$T$15,2,FALSE),T19))</f>
        <v/>
      </c>
      <c r="V19" s="369" t="str">
        <f t="shared" ref="V19:V82" si="11">IFERROR(VLOOKUP($Q19,$A$18:$L$132,7,FALSE),"")</f>
        <v/>
      </c>
      <c r="W19" s="313" t="str">
        <f t="shared" si="5"/>
        <v/>
      </c>
      <c r="X19" s="313" t="str">
        <f t="shared" si="6"/>
        <v/>
      </c>
      <c r="AA19" s="387"/>
    </row>
    <row r="20" spans="1:27" x14ac:dyDescent="0.25">
      <c r="A20" s="308" t="str">
        <f t="shared" si="3"/>
        <v>VEJ1</v>
      </c>
      <c r="B20" s="315">
        <v>6</v>
      </c>
      <c r="C20" s="315" t="s">
        <v>504</v>
      </c>
      <c r="D20" s="315">
        <v>1</v>
      </c>
      <c r="E20" s="314" t="s">
        <v>756</v>
      </c>
      <c r="F20" s="314" t="s">
        <v>757</v>
      </c>
      <c r="G20" s="314">
        <v>41713764</v>
      </c>
      <c r="H20" s="316">
        <v>20358</v>
      </c>
      <c r="I20" s="314">
        <v>69</v>
      </c>
      <c r="J20" s="316">
        <v>45568</v>
      </c>
      <c r="K20" s="317">
        <v>110012347111</v>
      </c>
      <c r="L20" s="314" t="s">
        <v>293</v>
      </c>
      <c r="M20" s="330"/>
      <c r="N20" s="330"/>
      <c r="O20" s="537"/>
      <c r="P20" s="66">
        <v>3</v>
      </c>
      <c r="Q20" s="306" t="str">
        <f t="shared" si="4"/>
        <v>PIN3</v>
      </c>
      <c r="R20" s="369" t="str">
        <f t="shared" si="7"/>
        <v/>
      </c>
      <c r="S20" s="369" t="str">
        <f t="shared" si="8"/>
        <v/>
      </c>
      <c r="T20" s="66" t="str">
        <f t="shared" si="9"/>
        <v/>
      </c>
      <c r="U20" s="66" t="str">
        <f t="shared" si="10"/>
        <v/>
      </c>
      <c r="V20" s="369" t="str">
        <f t="shared" si="11"/>
        <v/>
      </c>
      <c r="W20" s="313" t="str">
        <f t="shared" si="5"/>
        <v/>
      </c>
      <c r="X20" s="313" t="str">
        <f t="shared" si="6"/>
        <v/>
      </c>
      <c r="AA20" s="387"/>
    </row>
    <row r="21" spans="1:27" x14ac:dyDescent="0.25">
      <c r="A21" s="308" t="str">
        <f t="shared" si="3"/>
        <v/>
      </c>
      <c r="B21" s="315"/>
      <c r="C21" s="315"/>
      <c r="D21" s="315"/>
      <c r="E21" s="457"/>
      <c r="F21" s="457"/>
      <c r="G21" s="457"/>
      <c r="H21" s="458"/>
      <c r="I21" s="459"/>
      <c r="J21" s="458"/>
      <c r="K21" s="459"/>
      <c r="L21" s="457"/>
      <c r="M21" s="330"/>
      <c r="N21" s="330"/>
      <c r="O21" s="537"/>
      <c r="P21" s="66">
        <v>4</v>
      </c>
      <c r="Q21" s="306" t="str">
        <f t="shared" si="4"/>
        <v>PIN4</v>
      </c>
      <c r="R21" s="369" t="str">
        <f t="shared" si="7"/>
        <v/>
      </c>
      <c r="S21" s="369" t="str">
        <f t="shared" si="8"/>
        <v/>
      </c>
      <c r="T21" s="66" t="str">
        <f t="shared" si="9"/>
        <v/>
      </c>
      <c r="U21" s="66" t="str">
        <f t="shared" si="10"/>
        <v/>
      </c>
      <c r="V21" s="369" t="str">
        <f t="shared" si="11"/>
        <v/>
      </c>
      <c r="W21" s="313" t="str">
        <f t="shared" si="5"/>
        <v/>
      </c>
      <c r="X21" s="313" t="str">
        <f t="shared" si="6"/>
        <v/>
      </c>
      <c r="AA21" s="387"/>
    </row>
    <row r="22" spans="1:27" x14ac:dyDescent="0.25">
      <c r="A22" s="308" t="str">
        <f t="shared" si="3"/>
        <v/>
      </c>
      <c r="B22" s="315"/>
      <c r="C22" s="315"/>
      <c r="D22" s="315"/>
      <c r="E22" s="314"/>
      <c r="F22" s="314"/>
      <c r="G22" s="314"/>
      <c r="H22" s="316"/>
      <c r="I22" s="314"/>
      <c r="J22" s="316"/>
      <c r="K22" s="317"/>
      <c r="L22" s="314"/>
      <c r="M22" s="330"/>
      <c r="N22" s="330"/>
      <c r="O22" s="537"/>
      <c r="P22" s="66">
        <v>5</v>
      </c>
      <c r="Q22" s="306" t="str">
        <f t="shared" si="4"/>
        <v>PIN5</v>
      </c>
      <c r="R22" s="369" t="str">
        <f t="shared" si="7"/>
        <v/>
      </c>
      <c r="S22" s="369" t="str">
        <f t="shared" si="8"/>
        <v/>
      </c>
      <c r="T22" s="66" t="str">
        <f t="shared" si="9"/>
        <v/>
      </c>
      <c r="U22" s="66" t="str">
        <f t="shared" si="10"/>
        <v/>
      </c>
      <c r="V22" s="369" t="str">
        <f t="shared" si="11"/>
        <v/>
      </c>
      <c r="W22" s="313" t="str">
        <f t="shared" si="5"/>
        <v/>
      </c>
      <c r="X22" s="313" t="str">
        <f t="shared" si="6"/>
        <v/>
      </c>
      <c r="AA22" s="387"/>
    </row>
    <row r="23" spans="1:27" x14ac:dyDescent="0.25">
      <c r="A23" s="308" t="str">
        <f t="shared" si="3"/>
        <v/>
      </c>
      <c r="B23" s="315"/>
      <c r="C23" s="315"/>
      <c r="D23" s="315"/>
      <c r="E23" s="314"/>
      <c r="F23" s="314"/>
      <c r="G23" s="314"/>
      <c r="H23" s="316"/>
      <c r="I23" s="314"/>
      <c r="J23" s="316"/>
      <c r="K23" s="317"/>
      <c r="L23" s="314"/>
      <c r="M23" s="330"/>
      <c r="N23" s="330"/>
      <c r="O23" s="537"/>
      <c r="P23" s="66">
        <v>6</v>
      </c>
      <c r="Q23" s="306" t="str">
        <f t="shared" si="4"/>
        <v>PIN6</v>
      </c>
      <c r="R23" s="369" t="str">
        <f t="shared" si="7"/>
        <v/>
      </c>
      <c r="S23" s="369" t="str">
        <f t="shared" si="8"/>
        <v/>
      </c>
      <c r="T23" s="66" t="str">
        <f t="shared" si="9"/>
        <v/>
      </c>
      <c r="U23" s="66" t="str">
        <f t="shared" si="10"/>
        <v/>
      </c>
      <c r="V23" s="369" t="str">
        <f t="shared" si="11"/>
        <v/>
      </c>
      <c r="W23" s="313" t="str">
        <f t="shared" si="5"/>
        <v/>
      </c>
      <c r="X23" s="313" t="str">
        <f t="shared" si="6"/>
        <v/>
      </c>
      <c r="AA23" s="387"/>
    </row>
    <row r="24" spans="1:27" x14ac:dyDescent="0.25">
      <c r="A24" s="308" t="str">
        <f t="shared" si="3"/>
        <v/>
      </c>
      <c r="B24" s="315"/>
      <c r="C24" s="315"/>
      <c r="D24" s="315"/>
      <c r="E24" s="314"/>
      <c r="F24" s="314"/>
      <c r="G24" s="314"/>
      <c r="H24" s="316"/>
      <c r="I24" s="314"/>
      <c r="J24" s="316"/>
      <c r="K24" s="317"/>
      <c r="L24" s="314"/>
      <c r="M24" s="330"/>
      <c r="N24" s="330"/>
      <c r="O24" s="537"/>
      <c r="P24" s="66">
        <v>7</v>
      </c>
      <c r="Q24" s="306" t="str">
        <f t="shared" si="4"/>
        <v>PIN7</v>
      </c>
      <c r="R24" s="369" t="str">
        <f t="shared" si="7"/>
        <v/>
      </c>
      <c r="S24" s="369" t="str">
        <f t="shared" si="8"/>
        <v/>
      </c>
      <c r="T24" s="66" t="str">
        <f t="shared" si="9"/>
        <v/>
      </c>
      <c r="U24" s="66" t="str">
        <f t="shared" si="10"/>
        <v/>
      </c>
      <c r="V24" s="369" t="str">
        <f t="shared" si="11"/>
        <v/>
      </c>
      <c r="W24" s="313" t="str">
        <f t="shared" si="5"/>
        <v/>
      </c>
      <c r="X24" s="313" t="str">
        <f t="shared" si="6"/>
        <v/>
      </c>
      <c r="AA24" s="387"/>
    </row>
    <row r="25" spans="1:27" x14ac:dyDescent="0.25">
      <c r="A25" s="308" t="str">
        <f t="shared" si="3"/>
        <v/>
      </c>
      <c r="B25" s="315"/>
      <c r="C25" s="315"/>
      <c r="D25" s="315"/>
      <c r="E25" s="314"/>
      <c r="F25" s="314"/>
      <c r="G25" s="314"/>
      <c r="H25" s="316"/>
      <c r="I25" s="314"/>
      <c r="J25" s="316"/>
      <c r="K25" s="317"/>
      <c r="L25" s="314"/>
      <c r="M25" s="331"/>
      <c r="N25" s="331"/>
      <c r="O25" s="537"/>
      <c r="P25" s="66">
        <v>8</v>
      </c>
      <c r="Q25" s="306" t="str">
        <f t="shared" si="4"/>
        <v>PIN8</v>
      </c>
      <c r="R25" s="369" t="str">
        <f t="shared" si="7"/>
        <v/>
      </c>
      <c r="S25" s="369" t="str">
        <f t="shared" si="8"/>
        <v/>
      </c>
      <c r="T25" s="66" t="str">
        <f t="shared" si="9"/>
        <v/>
      </c>
      <c r="U25" s="66" t="str">
        <f t="shared" si="10"/>
        <v/>
      </c>
      <c r="V25" s="369" t="str">
        <f t="shared" si="11"/>
        <v/>
      </c>
      <c r="W25" s="313" t="str">
        <f t="shared" si="5"/>
        <v/>
      </c>
      <c r="X25" s="313" t="str">
        <f t="shared" si="6"/>
        <v/>
      </c>
      <c r="AA25" s="387"/>
    </row>
    <row r="26" spans="1:27" x14ac:dyDescent="0.25">
      <c r="A26" s="308" t="str">
        <f t="shared" si="3"/>
        <v/>
      </c>
      <c r="B26" s="315"/>
      <c r="C26" s="315"/>
      <c r="D26" s="315"/>
      <c r="E26" s="314"/>
      <c r="F26" s="314"/>
      <c r="G26" s="314"/>
      <c r="H26" s="316"/>
      <c r="I26" s="314"/>
      <c r="J26" s="316"/>
      <c r="K26" s="317"/>
      <c r="L26" s="314"/>
      <c r="M26" s="331"/>
      <c r="N26" s="331"/>
      <c r="O26" s="537"/>
      <c r="P26" s="66">
        <v>9</v>
      </c>
      <c r="Q26" s="306" t="str">
        <f t="shared" si="4"/>
        <v>PIN9</v>
      </c>
      <c r="R26" s="369" t="str">
        <f t="shared" si="7"/>
        <v/>
      </c>
      <c r="S26" s="369" t="str">
        <f t="shared" si="8"/>
        <v/>
      </c>
      <c r="T26" s="66" t="str">
        <f t="shared" si="9"/>
        <v/>
      </c>
      <c r="U26" s="66" t="str">
        <f t="shared" si="10"/>
        <v/>
      </c>
      <c r="V26" s="369" t="str">
        <f t="shared" si="11"/>
        <v/>
      </c>
      <c r="W26" s="313" t="str">
        <f t="shared" si="5"/>
        <v/>
      </c>
      <c r="X26" s="313" t="str">
        <f t="shared" si="6"/>
        <v/>
      </c>
      <c r="AA26" s="387"/>
    </row>
    <row r="27" spans="1:27" x14ac:dyDescent="0.25">
      <c r="A27" s="308" t="str">
        <f t="shared" si="3"/>
        <v/>
      </c>
      <c r="B27" s="315"/>
      <c r="C27" s="315"/>
      <c r="D27" s="315"/>
      <c r="E27" s="314"/>
      <c r="F27" s="314"/>
      <c r="G27" s="314"/>
      <c r="H27" s="316"/>
      <c r="I27" s="314"/>
      <c r="J27" s="316"/>
      <c r="K27" s="317"/>
      <c r="L27" s="314"/>
      <c r="M27" s="331"/>
      <c r="N27" s="331"/>
      <c r="O27" s="537"/>
      <c r="P27" s="66">
        <v>10</v>
      </c>
      <c r="Q27" s="306" t="str">
        <f t="shared" si="4"/>
        <v>PIN10</v>
      </c>
      <c r="R27" s="369" t="str">
        <f t="shared" si="7"/>
        <v/>
      </c>
      <c r="S27" s="369" t="str">
        <f t="shared" si="8"/>
        <v/>
      </c>
      <c r="T27" s="66" t="str">
        <f t="shared" si="9"/>
        <v/>
      </c>
      <c r="U27" s="66" t="str">
        <f t="shared" si="10"/>
        <v/>
      </c>
      <c r="V27" s="369" t="str">
        <f t="shared" si="11"/>
        <v/>
      </c>
      <c r="W27" s="313" t="str">
        <f t="shared" si="5"/>
        <v/>
      </c>
      <c r="X27" s="313" t="str">
        <f t="shared" si="6"/>
        <v/>
      </c>
      <c r="AA27" s="387"/>
    </row>
    <row r="28" spans="1:27" x14ac:dyDescent="0.25">
      <c r="A28" s="308" t="str">
        <f t="shared" si="3"/>
        <v/>
      </c>
      <c r="B28" s="315"/>
      <c r="C28" s="315"/>
      <c r="D28" s="315"/>
      <c r="E28" s="314"/>
      <c r="F28" s="314"/>
      <c r="G28" s="314"/>
      <c r="H28" s="316"/>
      <c r="I28" s="314"/>
      <c r="J28" s="316"/>
      <c r="K28" s="317"/>
      <c r="L28" s="314"/>
      <c r="M28" s="331"/>
      <c r="N28" s="331"/>
      <c r="O28" s="537" t="s">
        <v>500</v>
      </c>
      <c r="P28" s="66">
        <v>1</v>
      </c>
      <c r="Q28" s="306" t="str">
        <f t="shared" ref="Q28:Q37" si="12">CONCATENATE($O$28,P28)</f>
        <v>INF1</v>
      </c>
      <c r="R28" s="369" t="str">
        <f t="shared" si="7"/>
        <v/>
      </c>
      <c r="S28" s="369" t="str">
        <f t="shared" si="8"/>
        <v/>
      </c>
      <c r="T28" s="66" t="str">
        <f t="shared" si="9"/>
        <v/>
      </c>
      <c r="U28" s="66" t="str">
        <f t="shared" si="10"/>
        <v/>
      </c>
      <c r="V28" s="369" t="str">
        <f t="shared" si="11"/>
        <v/>
      </c>
      <c r="W28" s="313" t="str">
        <f t="shared" si="5"/>
        <v/>
      </c>
      <c r="X28" s="313" t="str">
        <f t="shared" si="6"/>
        <v/>
      </c>
      <c r="AA28" s="387"/>
    </row>
    <row r="29" spans="1:27" x14ac:dyDescent="0.25">
      <c r="A29" s="308" t="str">
        <f t="shared" si="3"/>
        <v/>
      </c>
      <c r="B29" s="315"/>
      <c r="C29" s="315"/>
      <c r="D29" s="315"/>
      <c r="E29" s="314"/>
      <c r="F29" s="314"/>
      <c r="G29" s="314"/>
      <c r="H29" s="316"/>
      <c r="I29" s="314"/>
      <c r="J29" s="316"/>
      <c r="K29" s="317"/>
      <c r="L29" s="314"/>
      <c r="M29" s="331"/>
      <c r="N29" s="331"/>
      <c r="O29" s="537"/>
      <c r="P29" s="66">
        <v>2</v>
      </c>
      <c r="Q29" s="306" t="str">
        <f t="shared" si="12"/>
        <v>INF2</v>
      </c>
      <c r="R29" s="369" t="str">
        <f t="shared" si="7"/>
        <v/>
      </c>
      <c r="S29" s="369" t="str">
        <f t="shared" si="8"/>
        <v/>
      </c>
      <c r="T29" s="66" t="str">
        <f t="shared" si="9"/>
        <v/>
      </c>
      <c r="U29" s="66" t="str">
        <f t="shared" si="10"/>
        <v/>
      </c>
      <c r="V29" s="369" t="str">
        <f t="shared" si="11"/>
        <v/>
      </c>
      <c r="W29" s="313" t="str">
        <f t="shared" si="5"/>
        <v/>
      </c>
      <c r="X29" s="313" t="str">
        <f t="shared" si="6"/>
        <v/>
      </c>
      <c r="AA29" s="387"/>
    </row>
    <row r="30" spans="1:27" x14ac:dyDescent="0.25">
      <c r="A30" s="308" t="str">
        <f t="shared" si="3"/>
        <v/>
      </c>
      <c r="B30" s="315"/>
      <c r="C30" s="315"/>
      <c r="D30" s="315"/>
      <c r="E30" s="314"/>
      <c r="F30" s="314"/>
      <c r="G30" s="314"/>
      <c r="H30" s="316"/>
      <c r="I30" s="314"/>
      <c r="J30" s="316"/>
      <c r="K30" s="317"/>
      <c r="L30" s="314"/>
      <c r="M30" s="331"/>
      <c r="N30" s="331"/>
      <c r="O30" s="537"/>
      <c r="P30" s="66">
        <v>3</v>
      </c>
      <c r="Q30" s="306" t="str">
        <f t="shared" si="12"/>
        <v>INF3</v>
      </c>
      <c r="R30" s="369" t="str">
        <f t="shared" si="7"/>
        <v/>
      </c>
      <c r="S30" s="369" t="str">
        <f t="shared" si="8"/>
        <v/>
      </c>
      <c r="T30" s="66" t="str">
        <f t="shared" si="9"/>
        <v/>
      </c>
      <c r="U30" s="66" t="str">
        <f t="shared" si="10"/>
        <v/>
      </c>
      <c r="V30" s="369" t="str">
        <f t="shared" si="11"/>
        <v/>
      </c>
      <c r="W30" s="313" t="str">
        <f t="shared" si="5"/>
        <v/>
      </c>
      <c r="X30" s="313" t="str">
        <f t="shared" si="6"/>
        <v/>
      </c>
      <c r="AA30" s="387"/>
    </row>
    <row r="31" spans="1:27" x14ac:dyDescent="0.25">
      <c r="A31" s="308" t="str">
        <f t="shared" si="3"/>
        <v/>
      </c>
      <c r="B31" s="315"/>
      <c r="C31" s="315"/>
      <c r="D31" s="315"/>
      <c r="E31" s="314"/>
      <c r="F31" s="314"/>
      <c r="G31" s="314"/>
      <c r="H31" s="316"/>
      <c r="I31" s="314"/>
      <c r="J31" s="316"/>
      <c r="K31" s="317"/>
      <c r="L31" s="314"/>
      <c r="M31" s="331"/>
      <c r="N31" s="331"/>
      <c r="O31" s="537"/>
      <c r="P31" s="66">
        <v>4</v>
      </c>
      <c r="Q31" s="306" t="str">
        <f t="shared" si="12"/>
        <v>INF4</v>
      </c>
      <c r="R31" s="369" t="str">
        <f t="shared" si="7"/>
        <v/>
      </c>
      <c r="S31" s="369" t="str">
        <f t="shared" si="8"/>
        <v/>
      </c>
      <c r="T31" s="66" t="str">
        <f t="shared" si="9"/>
        <v/>
      </c>
      <c r="U31" s="66" t="str">
        <f t="shared" si="10"/>
        <v/>
      </c>
      <c r="V31" s="369" t="str">
        <f t="shared" si="11"/>
        <v/>
      </c>
      <c r="W31" s="313" t="str">
        <f t="shared" si="5"/>
        <v/>
      </c>
      <c r="X31" s="313" t="str">
        <f t="shared" si="6"/>
        <v/>
      </c>
      <c r="AA31" s="387"/>
    </row>
    <row r="32" spans="1:27" x14ac:dyDescent="0.25">
      <c r="A32" s="308" t="str">
        <f t="shared" si="3"/>
        <v/>
      </c>
      <c r="B32" s="315"/>
      <c r="C32" s="315"/>
      <c r="D32" s="315"/>
      <c r="E32" s="314"/>
      <c r="F32" s="314"/>
      <c r="G32" s="314"/>
      <c r="H32" s="316"/>
      <c r="I32" s="314"/>
      <c r="J32" s="316"/>
      <c r="K32" s="317"/>
      <c r="L32" s="314"/>
      <c r="M32" s="331"/>
      <c r="N32" s="331"/>
      <c r="O32" s="537"/>
      <c r="P32" s="66">
        <v>5</v>
      </c>
      <c r="Q32" s="306" t="str">
        <f t="shared" si="12"/>
        <v>INF5</v>
      </c>
      <c r="R32" s="369" t="str">
        <f t="shared" si="7"/>
        <v/>
      </c>
      <c r="S32" s="369" t="str">
        <f t="shared" si="8"/>
        <v/>
      </c>
      <c r="T32" s="66" t="str">
        <f t="shared" si="9"/>
        <v/>
      </c>
      <c r="U32" s="66" t="str">
        <f t="shared" si="10"/>
        <v/>
      </c>
      <c r="V32" s="369" t="str">
        <f t="shared" si="11"/>
        <v/>
      </c>
      <c r="W32" s="313" t="str">
        <f t="shared" si="5"/>
        <v/>
      </c>
      <c r="X32" s="313" t="str">
        <f t="shared" si="6"/>
        <v/>
      </c>
      <c r="AA32" s="387"/>
    </row>
    <row r="33" spans="1:27" x14ac:dyDescent="0.25">
      <c r="A33" s="308" t="str">
        <f t="shared" si="3"/>
        <v/>
      </c>
      <c r="B33" s="315"/>
      <c r="C33" s="315"/>
      <c r="D33" s="315"/>
      <c r="E33" s="314"/>
      <c r="F33" s="314"/>
      <c r="G33" s="314"/>
      <c r="H33" s="316"/>
      <c r="I33" s="314"/>
      <c r="J33" s="316"/>
      <c r="K33" s="317"/>
      <c r="L33" s="314"/>
      <c r="M33" s="331"/>
      <c r="N33" s="331"/>
      <c r="O33" s="537"/>
      <c r="P33" s="66">
        <v>6</v>
      </c>
      <c r="Q33" s="306" t="str">
        <f t="shared" si="12"/>
        <v>INF6</v>
      </c>
      <c r="R33" s="369" t="str">
        <f t="shared" si="7"/>
        <v/>
      </c>
      <c r="S33" s="369" t="str">
        <f t="shared" si="8"/>
        <v/>
      </c>
      <c r="T33" s="66" t="str">
        <f t="shared" si="9"/>
        <v/>
      </c>
      <c r="U33" s="66" t="str">
        <f t="shared" si="10"/>
        <v/>
      </c>
      <c r="V33" s="369" t="str">
        <f t="shared" si="11"/>
        <v/>
      </c>
      <c r="W33" s="313" t="str">
        <f t="shared" si="5"/>
        <v/>
      </c>
      <c r="X33" s="313" t="str">
        <f t="shared" si="6"/>
        <v/>
      </c>
      <c r="AA33" s="387"/>
    </row>
    <row r="34" spans="1:27" x14ac:dyDescent="0.25">
      <c r="A34" s="308" t="str">
        <f t="shared" si="3"/>
        <v/>
      </c>
      <c r="B34" s="315"/>
      <c r="C34" s="315"/>
      <c r="D34" s="315"/>
      <c r="E34" s="314"/>
      <c r="F34" s="314"/>
      <c r="G34" s="314"/>
      <c r="H34" s="316"/>
      <c r="I34" s="314"/>
      <c r="J34" s="316"/>
      <c r="K34" s="317"/>
      <c r="L34" s="314"/>
      <c r="M34" s="331"/>
      <c r="N34" s="331"/>
      <c r="O34" s="537"/>
      <c r="P34" s="66">
        <v>7</v>
      </c>
      <c r="Q34" s="306" t="str">
        <f t="shared" si="12"/>
        <v>INF7</v>
      </c>
      <c r="R34" s="369" t="str">
        <f t="shared" si="7"/>
        <v/>
      </c>
      <c r="S34" s="369" t="str">
        <f t="shared" si="8"/>
        <v/>
      </c>
      <c r="T34" s="66" t="str">
        <f t="shared" si="9"/>
        <v/>
      </c>
      <c r="U34" s="66" t="str">
        <f t="shared" si="10"/>
        <v/>
      </c>
      <c r="V34" s="369" t="str">
        <f t="shared" si="11"/>
        <v/>
      </c>
      <c r="W34" s="313" t="str">
        <f t="shared" si="5"/>
        <v/>
      </c>
      <c r="X34" s="313" t="str">
        <f t="shared" si="6"/>
        <v/>
      </c>
      <c r="AA34" s="387"/>
    </row>
    <row r="35" spans="1:27" x14ac:dyDescent="0.25">
      <c r="A35" s="308" t="str">
        <f t="shared" si="3"/>
        <v/>
      </c>
      <c r="B35" s="315"/>
      <c r="C35" s="315"/>
      <c r="D35" s="315"/>
      <c r="E35" s="314"/>
      <c r="F35" s="314"/>
      <c r="G35" s="314"/>
      <c r="H35" s="316"/>
      <c r="I35" s="314"/>
      <c r="J35" s="316"/>
      <c r="K35" s="317"/>
      <c r="L35" s="314"/>
      <c r="M35" s="331"/>
      <c r="N35" s="331"/>
      <c r="O35" s="537"/>
      <c r="P35" s="66">
        <v>8</v>
      </c>
      <c r="Q35" s="306" t="str">
        <f t="shared" si="12"/>
        <v>INF8</v>
      </c>
      <c r="R35" s="369" t="str">
        <f t="shared" si="7"/>
        <v/>
      </c>
      <c r="S35" s="369" t="str">
        <f t="shared" si="8"/>
        <v/>
      </c>
      <c r="T35" s="66" t="str">
        <f t="shared" si="9"/>
        <v/>
      </c>
      <c r="U35" s="66" t="str">
        <f t="shared" si="10"/>
        <v/>
      </c>
      <c r="V35" s="369" t="str">
        <f t="shared" si="11"/>
        <v/>
      </c>
      <c r="W35" s="313" t="str">
        <f t="shared" si="5"/>
        <v/>
      </c>
      <c r="X35" s="313" t="str">
        <f t="shared" si="6"/>
        <v/>
      </c>
      <c r="AA35" s="387"/>
    </row>
    <row r="36" spans="1:27" x14ac:dyDescent="0.25">
      <c r="A36" s="308" t="str">
        <f t="shared" si="3"/>
        <v/>
      </c>
      <c r="B36" s="315"/>
      <c r="C36" s="315"/>
      <c r="D36" s="315"/>
      <c r="E36" s="314"/>
      <c r="F36" s="314"/>
      <c r="G36" s="314"/>
      <c r="H36" s="316"/>
      <c r="I36" s="314"/>
      <c r="J36" s="316"/>
      <c r="K36" s="317"/>
      <c r="L36" s="314"/>
      <c r="M36" s="331"/>
      <c r="N36" s="331"/>
      <c r="O36" s="537"/>
      <c r="P36" s="66">
        <v>9</v>
      </c>
      <c r="Q36" s="306" t="str">
        <f t="shared" si="12"/>
        <v>INF9</v>
      </c>
      <c r="R36" s="369" t="str">
        <f t="shared" si="7"/>
        <v/>
      </c>
      <c r="S36" s="369" t="str">
        <f t="shared" si="8"/>
        <v/>
      </c>
      <c r="T36" s="66" t="str">
        <f t="shared" si="9"/>
        <v/>
      </c>
      <c r="U36" s="66" t="str">
        <f t="shared" si="10"/>
        <v/>
      </c>
      <c r="V36" s="369" t="str">
        <f t="shared" si="11"/>
        <v/>
      </c>
      <c r="W36" s="313" t="str">
        <f t="shared" si="5"/>
        <v/>
      </c>
      <c r="X36" s="313" t="str">
        <f t="shared" si="6"/>
        <v/>
      </c>
      <c r="AA36" s="387"/>
    </row>
    <row r="37" spans="1:27" x14ac:dyDescent="0.25">
      <c r="A37" s="308" t="str">
        <f t="shared" si="3"/>
        <v/>
      </c>
      <c r="B37" s="315"/>
      <c r="C37" s="315"/>
      <c r="D37" s="315"/>
      <c r="E37" s="314"/>
      <c r="F37" s="314"/>
      <c r="G37" s="314"/>
      <c r="H37" s="316"/>
      <c r="I37" s="314"/>
      <c r="J37" s="316"/>
      <c r="K37" s="317"/>
      <c r="L37" s="314"/>
      <c r="M37" s="331"/>
      <c r="N37" s="331"/>
      <c r="O37" s="537"/>
      <c r="P37" s="66">
        <v>10</v>
      </c>
      <c r="Q37" s="306" t="str">
        <f t="shared" si="12"/>
        <v>INF10</v>
      </c>
      <c r="R37" s="369" t="str">
        <f t="shared" si="7"/>
        <v/>
      </c>
      <c r="S37" s="369" t="str">
        <f t="shared" si="8"/>
        <v/>
      </c>
      <c r="T37" s="66" t="str">
        <f t="shared" si="9"/>
        <v/>
      </c>
      <c r="U37" s="66" t="str">
        <f t="shared" si="10"/>
        <v/>
      </c>
      <c r="V37" s="369" t="str">
        <f t="shared" si="11"/>
        <v/>
      </c>
      <c r="W37" s="313" t="str">
        <f t="shared" si="5"/>
        <v/>
      </c>
      <c r="X37" s="313" t="str">
        <f t="shared" si="6"/>
        <v/>
      </c>
      <c r="AA37" s="387"/>
    </row>
    <row r="38" spans="1:27" x14ac:dyDescent="0.25">
      <c r="A38" s="308" t="str">
        <f t="shared" si="3"/>
        <v/>
      </c>
      <c r="B38" s="315"/>
      <c r="C38" s="315"/>
      <c r="D38" s="315"/>
      <c r="E38" s="314"/>
      <c r="F38" s="314"/>
      <c r="G38" s="314"/>
      <c r="H38" s="316"/>
      <c r="I38" s="314"/>
      <c r="J38" s="316"/>
      <c r="K38" s="317"/>
      <c r="L38" s="314"/>
      <c r="M38" s="331"/>
      <c r="N38" s="331"/>
      <c r="O38" s="537" t="s">
        <v>501</v>
      </c>
      <c r="P38" s="66">
        <v>1</v>
      </c>
      <c r="Q38" s="306" t="str">
        <f t="shared" ref="Q38:Q47" si="13">CONCATENATE($O$38,P38)</f>
        <v>ADO1</v>
      </c>
      <c r="R38" s="369" t="str">
        <f t="shared" si="7"/>
        <v/>
      </c>
      <c r="S38" s="369" t="str">
        <f t="shared" si="8"/>
        <v/>
      </c>
      <c r="T38" s="66" t="str">
        <f t="shared" si="9"/>
        <v/>
      </c>
      <c r="U38" s="66" t="str">
        <f t="shared" si="10"/>
        <v/>
      </c>
      <c r="V38" s="369" t="str">
        <f t="shared" si="11"/>
        <v/>
      </c>
      <c r="W38" s="313" t="str">
        <f t="shared" ref="W38:W57" si="14">IFERROR(VLOOKUP($Q38,$A$18:$L$132,8,FALSE),"")</f>
        <v/>
      </c>
      <c r="X38" s="313" t="str">
        <f t="shared" si="6"/>
        <v/>
      </c>
      <c r="AA38" s="387"/>
    </row>
    <row r="39" spans="1:27" x14ac:dyDescent="0.25">
      <c r="A39" s="308" t="str">
        <f t="shared" si="3"/>
        <v/>
      </c>
      <c r="B39" s="315"/>
      <c r="C39" s="315"/>
      <c r="D39" s="315"/>
      <c r="E39" s="314"/>
      <c r="F39" s="314"/>
      <c r="G39" s="314"/>
      <c r="H39" s="316"/>
      <c r="I39" s="314"/>
      <c r="J39" s="316"/>
      <c r="K39" s="317"/>
      <c r="L39" s="314"/>
      <c r="M39" s="331"/>
      <c r="N39" s="331"/>
      <c r="O39" s="537"/>
      <c r="P39" s="66">
        <v>2</v>
      </c>
      <c r="Q39" s="306" t="str">
        <f t="shared" si="13"/>
        <v>ADO2</v>
      </c>
      <c r="R39" s="369" t="str">
        <f t="shared" si="7"/>
        <v/>
      </c>
      <c r="S39" s="369" t="str">
        <f t="shared" si="8"/>
        <v/>
      </c>
      <c r="T39" s="66" t="str">
        <f t="shared" si="9"/>
        <v/>
      </c>
      <c r="U39" s="66" t="str">
        <f t="shared" si="10"/>
        <v/>
      </c>
      <c r="V39" s="369" t="str">
        <f t="shared" si="11"/>
        <v/>
      </c>
      <c r="W39" s="313" t="str">
        <f t="shared" si="14"/>
        <v/>
      </c>
      <c r="X39" s="313" t="str">
        <f t="shared" si="6"/>
        <v/>
      </c>
      <c r="AA39" s="387"/>
    </row>
    <row r="40" spans="1:27" x14ac:dyDescent="0.25">
      <c r="A40" s="308" t="str">
        <f t="shared" si="3"/>
        <v/>
      </c>
      <c r="B40" s="315"/>
      <c r="C40" s="315"/>
      <c r="D40" s="315"/>
      <c r="E40" s="314"/>
      <c r="F40" s="314"/>
      <c r="G40" s="314"/>
      <c r="H40" s="316"/>
      <c r="I40" s="314"/>
      <c r="J40" s="316"/>
      <c r="K40" s="317"/>
      <c r="L40" s="314"/>
      <c r="M40" s="331"/>
      <c r="N40" s="331"/>
      <c r="O40" s="537"/>
      <c r="P40" s="66">
        <v>3</v>
      </c>
      <c r="Q40" s="306" t="str">
        <f t="shared" si="13"/>
        <v>ADO3</v>
      </c>
      <c r="R40" s="369" t="str">
        <f t="shared" si="7"/>
        <v/>
      </c>
      <c r="S40" s="369" t="str">
        <f t="shared" si="8"/>
        <v/>
      </c>
      <c r="T40" s="66" t="str">
        <f t="shared" si="9"/>
        <v/>
      </c>
      <c r="U40" s="66" t="str">
        <f t="shared" si="10"/>
        <v/>
      </c>
      <c r="V40" s="369" t="str">
        <f t="shared" si="11"/>
        <v/>
      </c>
      <c r="W40" s="313" t="str">
        <f t="shared" si="14"/>
        <v/>
      </c>
      <c r="X40" s="313" t="str">
        <f t="shared" si="6"/>
        <v/>
      </c>
      <c r="AA40" s="387"/>
    </row>
    <row r="41" spans="1:27" x14ac:dyDescent="0.25">
      <c r="A41" s="308" t="str">
        <f t="shared" si="3"/>
        <v/>
      </c>
      <c r="B41" s="315"/>
      <c r="C41" s="315"/>
      <c r="D41" s="315"/>
      <c r="E41" s="314"/>
      <c r="F41" s="314"/>
      <c r="G41" s="314"/>
      <c r="H41" s="316"/>
      <c r="I41" s="314"/>
      <c r="J41" s="316"/>
      <c r="K41" s="317"/>
      <c r="L41" s="314"/>
      <c r="M41" s="331"/>
      <c r="N41" s="331"/>
      <c r="O41" s="537"/>
      <c r="P41" s="66">
        <v>4</v>
      </c>
      <c r="Q41" s="306" t="str">
        <f t="shared" si="13"/>
        <v>ADO4</v>
      </c>
      <c r="R41" s="369" t="str">
        <f t="shared" si="7"/>
        <v/>
      </c>
      <c r="S41" s="369" t="str">
        <f t="shared" si="8"/>
        <v/>
      </c>
      <c r="T41" s="66" t="str">
        <f t="shared" si="9"/>
        <v/>
      </c>
      <c r="U41" s="66" t="str">
        <f t="shared" si="10"/>
        <v/>
      </c>
      <c r="V41" s="369" t="str">
        <f t="shared" si="11"/>
        <v/>
      </c>
      <c r="W41" s="313" t="str">
        <f t="shared" si="14"/>
        <v/>
      </c>
      <c r="X41" s="313" t="str">
        <f t="shared" si="6"/>
        <v/>
      </c>
      <c r="AA41" s="387"/>
    </row>
    <row r="42" spans="1:27" x14ac:dyDescent="0.25">
      <c r="A42" s="308" t="str">
        <f t="shared" si="3"/>
        <v/>
      </c>
      <c r="B42" s="315"/>
      <c r="C42" s="315"/>
      <c r="D42" s="315"/>
      <c r="E42" s="314"/>
      <c r="F42" s="314"/>
      <c r="G42" s="314"/>
      <c r="H42" s="316"/>
      <c r="I42" s="314"/>
      <c r="J42" s="316"/>
      <c r="K42" s="317"/>
      <c r="L42" s="314"/>
      <c r="M42" s="331"/>
      <c r="N42" s="331"/>
      <c r="O42" s="537"/>
      <c r="P42" s="66">
        <v>5</v>
      </c>
      <c r="Q42" s="306" t="str">
        <f t="shared" si="13"/>
        <v>ADO5</v>
      </c>
      <c r="R42" s="369" t="str">
        <f t="shared" si="7"/>
        <v/>
      </c>
      <c r="S42" s="369" t="str">
        <f t="shared" si="8"/>
        <v/>
      </c>
      <c r="T42" s="66" t="str">
        <f t="shared" si="9"/>
        <v/>
      </c>
      <c r="U42" s="66" t="str">
        <f t="shared" si="10"/>
        <v/>
      </c>
      <c r="V42" s="369" t="str">
        <f t="shared" si="11"/>
        <v/>
      </c>
      <c r="W42" s="313" t="str">
        <f t="shared" si="14"/>
        <v/>
      </c>
      <c r="X42" s="313" t="str">
        <f t="shared" si="6"/>
        <v/>
      </c>
      <c r="AA42" s="387"/>
    </row>
    <row r="43" spans="1:27" x14ac:dyDescent="0.25">
      <c r="A43" s="308" t="str">
        <f t="shared" si="3"/>
        <v/>
      </c>
      <c r="B43" s="315"/>
      <c r="C43" s="315"/>
      <c r="D43" s="315"/>
      <c r="E43" s="314"/>
      <c r="F43" s="314"/>
      <c r="G43" s="314"/>
      <c r="H43" s="316"/>
      <c r="I43" s="314"/>
      <c r="J43" s="316"/>
      <c r="K43" s="317"/>
      <c r="L43" s="314"/>
      <c r="M43" s="331"/>
      <c r="N43" s="331"/>
      <c r="O43" s="537"/>
      <c r="P43" s="66">
        <v>6</v>
      </c>
      <c r="Q43" s="306" t="str">
        <f t="shared" si="13"/>
        <v>ADO6</v>
      </c>
      <c r="R43" s="369" t="str">
        <f t="shared" si="7"/>
        <v/>
      </c>
      <c r="S43" s="369" t="str">
        <f t="shared" si="8"/>
        <v/>
      </c>
      <c r="T43" s="66" t="str">
        <f t="shared" si="9"/>
        <v/>
      </c>
      <c r="U43" s="66" t="str">
        <f t="shared" si="10"/>
        <v/>
      </c>
      <c r="V43" s="369" t="str">
        <f t="shared" si="11"/>
        <v/>
      </c>
      <c r="W43" s="313" t="str">
        <f t="shared" si="14"/>
        <v/>
      </c>
      <c r="X43" s="313" t="str">
        <f t="shared" si="6"/>
        <v/>
      </c>
      <c r="AA43" s="387"/>
    </row>
    <row r="44" spans="1:27" x14ac:dyDescent="0.25">
      <c r="A44" s="308" t="str">
        <f t="shared" si="3"/>
        <v/>
      </c>
      <c r="B44" s="315"/>
      <c r="C44" s="315"/>
      <c r="D44" s="315"/>
      <c r="E44" s="314"/>
      <c r="F44" s="314"/>
      <c r="G44" s="314"/>
      <c r="H44" s="316"/>
      <c r="I44" s="314"/>
      <c r="J44" s="316"/>
      <c r="K44" s="317"/>
      <c r="L44" s="314"/>
      <c r="M44" s="331"/>
      <c r="N44" s="331"/>
      <c r="O44" s="537"/>
      <c r="P44" s="66">
        <v>7</v>
      </c>
      <c r="Q44" s="306" t="str">
        <f t="shared" si="13"/>
        <v>ADO7</v>
      </c>
      <c r="R44" s="369" t="str">
        <f t="shared" si="7"/>
        <v/>
      </c>
      <c r="S44" s="369" t="str">
        <f t="shared" si="8"/>
        <v/>
      </c>
      <c r="T44" s="66" t="str">
        <f t="shared" si="9"/>
        <v/>
      </c>
      <c r="U44" s="66" t="str">
        <f t="shared" si="10"/>
        <v/>
      </c>
      <c r="V44" s="369" t="str">
        <f t="shared" si="11"/>
        <v/>
      </c>
      <c r="W44" s="313" t="str">
        <f t="shared" si="14"/>
        <v/>
      </c>
      <c r="X44" s="313" t="str">
        <f t="shared" si="6"/>
        <v/>
      </c>
      <c r="AA44" s="387"/>
    </row>
    <row r="45" spans="1:27" x14ac:dyDescent="0.25">
      <c r="A45" s="308" t="str">
        <f t="shared" si="3"/>
        <v/>
      </c>
      <c r="B45" s="315"/>
      <c r="C45" s="315"/>
      <c r="D45" s="315"/>
      <c r="E45" s="314"/>
      <c r="F45" s="314"/>
      <c r="G45" s="314"/>
      <c r="H45" s="316"/>
      <c r="I45" s="314"/>
      <c r="J45" s="316"/>
      <c r="K45" s="317"/>
      <c r="L45" s="314"/>
      <c r="M45" s="331"/>
      <c r="N45" s="331"/>
      <c r="O45" s="537"/>
      <c r="P45" s="66">
        <v>8</v>
      </c>
      <c r="Q45" s="306" t="str">
        <f t="shared" si="13"/>
        <v>ADO8</v>
      </c>
      <c r="R45" s="369" t="str">
        <f t="shared" si="7"/>
        <v/>
      </c>
      <c r="S45" s="369" t="str">
        <f t="shared" si="8"/>
        <v/>
      </c>
      <c r="T45" s="66" t="str">
        <f t="shared" si="9"/>
        <v/>
      </c>
      <c r="U45" s="66" t="str">
        <f t="shared" si="10"/>
        <v/>
      </c>
      <c r="V45" s="369" t="str">
        <f t="shared" si="11"/>
        <v/>
      </c>
      <c r="W45" s="313" t="str">
        <f t="shared" si="14"/>
        <v/>
      </c>
      <c r="X45" s="313" t="str">
        <f t="shared" si="6"/>
        <v/>
      </c>
      <c r="AA45" s="387"/>
    </row>
    <row r="46" spans="1:27" x14ac:dyDescent="0.25">
      <c r="A46" s="308" t="str">
        <f t="shared" si="3"/>
        <v/>
      </c>
      <c r="B46" s="315"/>
      <c r="C46" s="315"/>
      <c r="D46" s="315"/>
      <c r="E46" s="314"/>
      <c r="F46" s="314"/>
      <c r="G46" s="314"/>
      <c r="H46" s="316"/>
      <c r="I46" s="314"/>
      <c r="J46" s="316"/>
      <c r="K46" s="317"/>
      <c r="L46" s="314"/>
      <c r="M46" s="331"/>
      <c r="N46" s="331"/>
      <c r="O46" s="537"/>
      <c r="P46" s="66">
        <v>9</v>
      </c>
      <c r="Q46" s="306" t="str">
        <f t="shared" si="13"/>
        <v>ADO9</v>
      </c>
      <c r="R46" s="369" t="str">
        <f t="shared" si="7"/>
        <v/>
      </c>
      <c r="S46" s="369" t="str">
        <f t="shared" si="8"/>
        <v/>
      </c>
      <c r="T46" s="66" t="str">
        <f t="shared" si="9"/>
        <v/>
      </c>
      <c r="U46" s="66" t="str">
        <f t="shared" si="10"/>
        <v/>
      </c>
      <c r="V46" s="369" t="str">
        <f t="shared" si="11"/>
        <v/>
      </c>
      <c r="W46" s="313" t="str">
        <f t="shared" si="14"/>
        <v/>
      </c>
      <c r="X46" s="313" t="str">
        <f t="shared" si="6"/>
        <v/>
      </c>
      <c r="AA46" s="387"/>
    </row>
    <row r="47" spans="1:27" x14ac:dyDescent="0.25">
      <c r="A47" s="308" t="str">
        <f t="shared" si="3"/>
        <v/>
      </c>
      <c r="B47" s="315"/>
      <c r="C47" s="315"/>
      <c r="D47" s="315"/>
      <c r="E47" s="314"/>
      <c r="F47" s="314"/>
      <c r="G47" s="314"/>
      <c r="H47" s="316"/>
      <c r="I47" s="314"/>
      <c r="J47" s="316"/>
      <c r="K47" s="317"/>
      <c r="L47" s="314"/>
      <c r="M47" s="331"/>
      <c r="N47" s="331"/>
      <c r="O47" s="537"/>
      <c r="P47" s="66">
        <v>10</v>
      </c>
      <c r="Q47" s="306" t="str">
        <f t="shared" si="13"/>
        <v>ADO10</v>
      </c>
      <c r="R47" s="369" t="str">
        <f t="shared" si="7"/>
        <v/>
      </c>
      <c r="S47" s="369" t="str">
        <f t="shared" si="8"/>
        <v/>
      </c>
      <c r="T47" s="66" t="str">
        <f t="shared" si="9"/>
        <v/>
      </c>
      <c r="U47" s="66" t="str">
        <f t="shared" si="10"/>
        <v/>
      </c>
      <c r="V47" s="369" t="str">
        <f t="shared" si="11"/>
        <v/>
      </c>
      <c r="W47" s="313" t="str">
        <f t="shared" si="14"/>
        <v/>
      </c>
      <c r="X47" s="313" t="str">
        <f t="shared" si="6"/>
        <v/>
      </c>
      <c r="AA47" s="387"/>
    </row>
    <row r="48" spans="1:27" x14ac:dyDescent="0.25">
      <c r="A48" s="308" t="str">
        <f t="shared" si="3"/>
        <v/>
      </c>
      <c r="B48" s="315"/>
      <c r="C48" s="315"/>
      <c r="D48" s="315"/>
      <c r="E48" s="314"/>
      <c r="F48" s="314"/>
      <c r="G48" s="314"/>
      <c r="H48" s="316"/>
      <c r="I48" s="314"/>
      <c r="J48" s="316"/>
      <c r="K48" s="317"/>
      <c r="L48" s="314"/>
      <c r="M48" s="331"/>
      <c r="N48" s="331"/>
      <c r="O48" s="537" t="s">
        <v>502</v>
      </c>
      <c r="P48" s="66">
        <v>1</v>
      </c>
      <c r="Q48" s="306" t="str">
        <f t="shared" ref="Q48:Q67" si="15">CONCATENATE($O$48,P48)</f>
        <v>JUV1</v>
      </c>
      <c r="R48" s="369">
        <f t="shared" si="7"/>
        <v>110012347111</v>
      </c>
      <c r="S48" s="369">
        <f t="shared" si="8"/>
        <v>110012347111</v>
      </c>
      <c r="T48" s="66" t="str">
        <f t="shared" si="9"/>
        <v>BULEVAR CLINICOS</v>
      </c>
      <c r="U48" s="66" t="str">
        <f t="shared" si="10"/>
        <v>BULEVAR CLINICOS</v>
      </c>
      <c r="V48" s="369">
        <f t="shared" si="11"/>
        <v>1007693824</v>
      </c>
      <c r="W48" s="313">
        <f t="shared" si="14"/>
        <v>36849</v>
      </c>
      <c r="X48" s="313">
        <f t="shared" si="6"/>
        <v>45566</v>
      </c>
      <c r="AA48" s="387"/>
    </row>
    <row r="49" spans="1:27" x14ac:dyDescent="0.25">
      <c r="A49" s="308" t="str">
        <f t="shared" si="3"/>
        <v/>
      </c>
      <c r="B49" s="315"/>
      <c r="C49" s="315"/>
      <c r="D49" s="315"/>
      <c r="E49" s="314"/>
      <c r="F49" s="314"/>
      <c r="G49" s="314"/>
      <c r="H49" s="316"/>
      <c r="I49" s="314"/>
      <c r="J49" s="316"/>
      <c r="K49" s="317"/>
      <c r="L49" s="314"/>
      <c r="M49" s="331"/>
      <c r="N49" s="331"/>
      <c r="O49" s="537"/>
      <c r="P49" s="66">
        <v>2</v>
      </c>
      <c r="Q49" s="306" t="str">
        <f t="shared" si="15"/>
        <v>JUV2</v>
      </c>
      <c r="R49" s="369" t="str">
        <f t="shared" si="7"/>
        <v/>
      </c>
      <c r="S49" s="369" t="str">
        <f t="shared" si="8"/>
        <v/>
      </c>
      <c r="T49" s="66" t="str">
        <f t="shared" si="9"/>
        <v/>
      </c>
      <c r="U49" s="66" t="str">
        <f t="shared" si="10"/>
        <v/>
      </c>
      <c r="V49" s="369" t="str">
        <f t="shared" si="11"/>
        <v/>
      </c>
      <c r="W49" s="313" t="str">
        <f t="shared" si="14"/>
        <v/>
      </c>
      <c r="X49" s="313" t="str">
        <f t="shared" si="6"/>
        <v/>
      </c>
      <c r="AA49" s="387"/>
    </row>
    <row r="50" spans="1:27" x14ac:dyDescent="0.25">
      <c r="A50" s="308" t="str">
        <f t="shared" ref="A50:A81" si="16">IF(C50="","",CONCATENATE(C50,D50))</f>
        <v/>
      </c>
      <c r="B50" s="315"/>
      <c r="C50" s="315"/>
      <c r="D50" s="315"/>
      <c r="E50" s="314"/>
      <c r="F50" s="314"/>
      <c r="G50" s="314"/>
      <c r="H50" s="316"/>
      <c r="I50" s="314"/>
      <c r="J50" s="316"/>
      <c r="K50" s="317"/>
      <c r="L50" s="314"/>
      <c r="M50" s="331"/>
      <c r="N50" s="331"/>
      <c r="O50" s="537"/>
      <c r="P50" s="66">
        <v>3</v>
      </c>
      <c r="Q50" s="306" t="str">
        <f t="shared" si="15"/>
        <v>JUV3</v>
      </c>
      <c r="R50" s="369" t="str">
        <f t="shared" si="7"/>
        <v/>
      </c>
      <c r="S50" s="369" t="str">
        <f t="shared" si="8"/>
        <v/>
      </c>
      <c r="T50" s="66" t="str">
        <f t="shared" si="9"/>
        <v/>
      </c>
      <c r="U50" s="66" t="str">
        <f t="shared" si="10"/>
        <v/>
      </c>
      <c r="V50" s="369" t="str">
        <f t="shared" si="11"/>
        <v/>
      </c>
      <c r="W50" s="313" t="str">
        <f t="shared" si="14"/>
        <v/>
      </c>
      <c r="X50" s="313" t="str">
        <f t="shared" ref="X50:X81" si="17">IFERROR(VLOOKUP($Q50,$A$18:$L$132,10,FALSE),"")</f>
        <v/>
      </c>
      <c r="AA50" s="387"/>
    </row>
    <row r="51" spans="1:27" x14ac:dyDescent="0.25">
      <c r="A51" s="308" t="str">
        <f t="shared" si="16"/>
        <v/>
      </c>
      <c r="B51" s="315"/>
      <c r="C51" s="315"/>
      <c r="D51" s="315"/>
      <c r="E51" s="314"/>
      <c r="F51" s="314"/>
      <c r="G51" s="314"/>
      <c r="H51" s="316"/>
      <c r="I51" s="314"/>
      <c r="J51" s="316"/>
      <c r="K51" s="317"/>
      <c r="L51" s="314"/>
      <c r="M51" s="331"/>
      <c r="N51" s="331"/>
      <c r="O51" s="537"/>
      <c r="P51" s="66">
        <v>4</v>
      </c>
      <c r="Q51" s="306" t="str">
        <f t="shared" si="15"/>
        <v>JUV4</v>
      </c>
      <c r="R51" s="369" t="str">
        <f t="shared" si="7"/>
        <v/>
      </c>
      <c r="S51" s="369" t="str">
        <f t="shared" si="8"/>
        <v/>
      </c>
      <c r="T51" s="66" t="str">
        <f t="shared" si="9"/>
        <v/>
      </c>
      <c r="U51" s="66" t="str">
        <f t="shared" si="10"/>
        <v/>
      </c>
      <c r="V51" s="369" t="str">
        <f t="shared" si="11"/>
        <v/>
      </c>
      <c r="W51" s="313" t="str">
        <f t="shared" si="14"/>
        <v/>
      </c>
      <c r="X51" s="313" t="str">
        <f t="shared" si="17"/>
        <v/>
      </c>
      <c r="AA51" s="387"/>
    </row>
    <row r="52" spans="1:27" x14ac:dyDescent="0.25">
      <c r="A52" s="308" t="str">
        <f t="shared" si="16"/>
        <v/>
      </c>
      <c r="B52" s="315"/>
      <c r="C52" s="315"/>
      <c r="D52" s="315"/>
      <c r="E52" s="314"/>
      <c r="F52" s="314"/>
      <c r="G52" s="314"/>
      <c r="H52" s="316"/>
      <c r="I52" s="314"/>
      <c r="J52" s="316"/>
      <c r="K52" s="317"/>
      <c r="L52" s="314"/>
      <c r="M52" s="331"/>
      <c r="N52" s="331"/>
      <c r="O52" s="537"/>
      <c r="P52" s="66">
        <v>5</v>
      </c>
      <c r="Q52" s="306" t="str">
        <f t="shared" si="15"/>
        <v>JUV5</v>
      </c>
      <c r="R52" s="369" t="str">
        <f t="shared" si="7"/>
        <v/>
      </c>
      <c r="S52" s="369" t="str">
        <f t="shared" si="8"/>
        <v/>
      </c>
      <c r="T52" s="66" t="str">
        <f t="shared" si="9"/>
        <v/>
      </c>
      <c r="U52" s="66" t="str">
        <f t="shared" si="10"/>
        <v/>
      </c>
      <c r="V52" s="369" t="str">
        <f t="shared" si="11"/>
        <v/>
      </c>
      <c r="W52" s="313" t="str">
        <f t="shared" si="14"/>
        <v/>
      </c>
      <c r="X52" s="313" t="str">
        <f t="shared" si="17"/>
        <v/>
      </c>
      <c r="AA52" s="387"/>
    </row>
    <row r="53" spans="1:27" x14ac:dyDescent="0.25">
      <c r="A53" s="308" t="str">
        <f t="shared" si="16"/>
        <v/>
      </c>
      <c r="B53" s="315"/>
      <c r="C53" s="315"/>
      <c r="D53" s="315"/>
      <c r="E53" s="314"/>
      <c r="F53" s="314"/>
      <c r="G53" s="314"/>
      <c r="H53" s="316"/>
      <c r="I53" s="314"/>
      <c r="J53" s="316"/>
      <c r="K53" s="317"/>
      <c r="L53" s="314"/>
      <c r="M53" s="331"/>
      <c r="N53" s="331"/>
      <c r="O53" s="537"/>
      <c r="P53" s="66">
        <v>6</v>
      </c>
      <c r="Q53" s="306" t="str">
        <f t="shared" si="15"/>
        <v>JUV6</v>
      </c>
      <c r="R53" s="369" t="str">
        <f t="shared" si="7"/>
        <v/>
      </c>
      <c r="S53" s="369" t="str">
        <f t="shared" si="8"/>
        <v/>
      </c>
      <c r="T53" s="66" t="str">
        <f t="shared" si="9"/>
        <v/>
      </c>
      <c r="U53" s="66" t="str">
        <f t="shared" si="10"/>
        <v/>
      </c>
      <c r="V53" s="369" t="str">
        <f t="shared" si="11"/>
        <v/>
      </c>
      <c r="W53" s="313" t="str">
        <f t="shared" si="14"/>
        <v/>
      </c>
      <c r="X53" s="313" t="str">
        <f t="shared" si="17"/>
        <v/>
      </c>
      <c r="AA53" s="387"/>
    </row>
    <row r="54" spans="1:27" x14ac:dyDescent="0.25">
      <c r="A54" s="308" t="str">
        <f t="shared" si="16"/>
        <v/>
      </c>
      <c r="B54" s="315"/>
      <c r="C54" s="315"/>
      <c r="D54" s="315"/>
      <c r="E54" s="314"/>
      <c r="F54" s="314"/>
      <c r="G54" s="314"/>
      <c r="H54" s="316"/>
      <c r="I54" s="314"/>
      <c r="J54" s="316"/>
      <c r="K54" s="317"/>
      <c r="L54" s="314"/>
      <c r="M54" s="331"/>
      <c r="N54" s="331"/>
      <c r="O54" s="537"/>
      <c r="P54" s="66">
        <v>7</v>
      </c>
      <c r="Q54" s="306" t="str">
        <f t="shared" si="15"/>
        <v>JUV7</v>
      </c>
      <c r="R54" s="369" t="str">
        <f t="shared" si="7"/>
        <v/>
      </c>
      <c r="S54" s="369" t="str">
        <f t="shared" si="8"/>
        <v/>
      </c>
      <c r="T54" s="66" t="str">
        <f t="shared" si="9"/>
        <v/>
      </c>
      <c r="U54" s="66" t="str">
        <f t="shared" si="10"/>
        <v/>
      </c>
      <c r="V54" s="369" t="str">
        <f t="shared" si="11"/>
        <v/>
      </c>
      <c r="W54" s="313" t="str">
        <f t="shared" si="14"/>
        <v/>
      </c>
      <c r="X54" s="313" t="str">
        <f t="shared" si="17"/>
        <v/>
      </c>
      <c r="AA54" s="387"/>
    </row>
    <row r="55" spans="1:27" x14ac:dyDescent="0.25">
      <c r="A55" s="308" t="str">
        <f t="shared" si="16"/>
        <v/>
      </c>
      <c r="B55" s="315"/>
      <c r="C55" s="315"/>
      <c r="D55" s="315"/>
      <c r="E55" s="314"/>
      <c r="F55" s="314"/>
      <c r="G55" s="314"/>
      <c r="H55" s="316"/>
      <c r="I55" s="314"/>
      <c r="J55" s="316"/>
      <c r="K55" s="317"/>
      <c r="L55" s="314"/>
      <c r="M55" s="331"/>
      <c r="N55" s="331"/>
      <c r="O55" s="537"/>
      <c r="P55" s="66">
        <v>8</v>
      </c>
      <c r="Q55" s="306" t="str">
        <f t="shared" si="15"/>
        <v>JUV8</v>
      </c>
      <c r="R55" s="369" t="str">
        <f t="shared" si="7"/>
        <v/>
      </c>
      <c r="S55" s="369" t="str">
        <f t="shared" si="8"/>
        <v/>
      </c>
      <c r="T55" s="66" t="str">
        <f t="shared" si="9"/>
        <v/>
      </c>
      <c r="U55" s="66" t="str">
        <f t="shared" si="10"/>
        <v/>
      </c>
      <c r="V55" s="369" t="str">
        <f t="shared" si="11"/>
        <v/>
      </c>
      <c r="W55" s="313" t="str">
        <f t="shared" si="14"/>
        <v/>
      </c>
      <c r="X55" s="313" t="str">
        <f t="shared" si="17"/>
        <v/>
      </c>
      <c r="AA55" s="387"/>
    </row>
    <row r="56" spans="1:27" x14ac:dyDescent="0.25">
      <c r="A56" s="308" t="str">
        <f t="shared" si="16"/>
        <v/>
      </c>
      <c r="B56" s="315"/>
      <c r="C56" s="315"/>
      <c r="D56" s="315"/>
      <c r="E56" s="314"/>
      <c r="F56" s="314"/>
      <c r="G56" s="314"/>
      <c r="H56" s="316"/>
      <c r="I56" s="314"/>
      <c r="J56" s="316"/>
      <c r="K56" s="317"/>
      <c r="L56" s="314"/>
      <c r="M56" s="331"/>
      <c r="N56" s="331"/>
      <c r="O56" s="537"/>
      <c r="P56" s="66">
        <v>9</v>
      </c>
      <c r="Q56" s="306" t="str">
        <f t="shared" si="15"/>
        <v>JUV9</v>
      </c>
      <c r="R56" s="369" t="str">
        <f t="shared" si="7"/>
        <v/>
      </c>
      <c r="S56" s="369" t="str">
        <f t="shared" si="8"/>
        <v/>
      </c>
      <c r="T56" s="66" t="str">
        <f t="shared" si="9"/>
        <v/>
      </c>
      <c r="U56" s="66" t="str">
        <f t="shared" si="10"/>
        <v/>
      </c>
      <c r="V56" s="369" t="str">
        <f t="shared" si="11"/>
        <v/>
      </c>
      <c r="W56" s="313" t="str">
        <f t="shared" si="14"/>
        <v/>
      </c>
      <c r="X56" s="313" t="str">
        <f t="shared" si="17"/>
        <v/>
      </c>
      <c r="AA56" s="387"/>
    </row>
    <row r="57" spans="1:27" x14ac:dyDescent="0.25">
      <c r="A57" s="308" t="str">
        <f t="shared" si="16"/>
        <v/>
      </c>
      <c r="B57" s="315"/>
      <c r="C57" s="315"/>
      <c r="D57" s="315"/>
      <c r="E57" s="314"/>
      <c r="F57" s="314"/>
      <c r="G57" s="314"/>
      <c r="H57" s="316"/>
      <c r="I57" s="314"/>
      <c r="J57" s="316"/>
      <c r="K57" s="317"/>
      <c r="L57" s="314"/>
      <c r="M57" s="331"/>
      <c r="N57" s="331"/>
      <c r="O57" s="537"/>
      <c r="P57" s="66">
        <v>10</v>
      </c>
      <c r="Q57" s="306" t="str">
        <f t="shared" si="15"/>
        <v>JUV10</v>
      </c>
      <c r="R57" s="369" t="str">
        <f t="shared" si="7"/>
        <v/>
      </c>
      <c r="S57" s="369" t="str">
        <f t="shared" si="8"/>
        <v/>
      </c>
      <c r="T57" s="66" t="str">
        <f t="shared" si="9"/>
        <v/>
      </c>
      <c r="U57" s="66" t="str">
        <f t="shared" si="10"/>
        <v/>
      </c>
      <c r="V57" s="369" t="str">
        <f t="shared" si="11"/>
        <v/>
      </c>
      <c r="W57" s="313" t="str">
        <f t="shared" si="14"/>
        <v/>
      </c>
      <c r="X57" s="313" t="str">
        <f t="shared" si="17"/>
        <v/>
      </c>
      <c r="AA57" s="387"/>
    </row>
    <row r="58" spans="1:27" x14ac:dyDescent="0.25">
      <c r="A58" s="308" t="str">
        <f t="shared" si="16"/>
        <v/>
      </c>
      <c r="B58" s="315"/>
      <c r="C58" s="315"/>
      <c r="D58" s="315"/>
      <c r="E58" s="314"/>
      <c r="F58" s="314"/>
      <c r="G58" s="314"/>
      <c r="H58" s="316"/>
      <c r="I58" s="314"/>
      <c r="J58" s="316"/>
      <c r="K58" s="317"/>
      <c r="L58" s="314"/>
      <c r="M58" s="331"/>
      <c r="N58" s="331"/>
      <c r="O58" s="537"/>
      <c r="P58" s="66">
        <v>11</v>
      </c>
      <c r="Q58" s="306" t="str">
        <f t="shared" si="15"/>
        <v>JUV11</v>
      </c>
      <c r="R58" s="369" t="str">
        <f t="shared" si="7"/>
        <v/>
      </c>
      <c r="S58" s="369" t="str">
        <f t="shared" si="8"/>
        <v/>
      </c>
      <c r="T58" s="66" t="str">
        <f t="shared" si="9"/>
        <v/>
      </c>
      <c r="U58" s="66" t="str">
        <f t="shared" si="10"/>
        <v/>
      </c>
      <c r="V58" s="369" t="str">
        <f t="shared" si="11"/>
        <v/>
      </c>
      <c r="W58" s="313" t="str">
        <f t="shared" ref="W58:W77" si="18">IFERROR(VLOOKUP($Q58,$A$18:$L$132,8,FALSE),"")</f>
        <v/>
      </c>
      <c r="X58" s="313" t="str">
        <f t="shared" si="17"/>
        <v/>
      </c>
      <c r="AA58" s="387"/>
    </row>
    <row r="59" spans="1:27" x14ac:dyDescent="0.25">
      <c r="A59" s="308" t="str">
        <f t="shared" si="16"/>
        <v/>
      </c>
      <c r="B59" s="315"/>
      <c r="C59" s="315"/>
      <c r="D59" s="315"/>
      <c r="E59" s="314"/>
      <c r="F59" s="314"/>
      <c r="G59" s="314"/>
      <c r="H59" s="316"/>
      <c r="I59" s="314"/>
      <c r="J59" s="316"/>
      <c r="K59" s="317"/>
      <c r="L59" s="314"/>
      <c r="M59" s="331"/>
      <c r="N59" s="331"/>
      <c r="O59" s="537"/>
      <c r="P59" s="66">
        <v>12</v>
      </c>
      <c r="Q59" s="306" t="str">
        <f t="shared" si="15"/>
        <v>JUV12</v>
      </c>
      <c r="R59" s="369" t="str">
        <f t="shared" si="7"/>
        <v/>
      </c>
      <c r="S59" s="369" t="str">
        <f t="shared" si="8"/>
        <v/>
      </c>
      <c r="T59" s="66" t="str">
        <f t="shared" si="9"/>
        <v/>
      </c>
      <c r="U59" s="66" t="str">
        <f t="shared" si="10"/>
        <v/>
      </c>
      <c r="V59" s="369" t="str">
        <f t="shared" si="11"/>
        <v/>
      </c>
      <c r="W59" s="313" t="str">
        <f t="shared" si="18"/>
        <v/>
      </c>
      <c r="X59" s="313" t="str">
        <f t="shared" si="17"/>
        <v/>
      </c>
      <c r="AA59" s="387"/>
    </row>
    <row r="60" spans="1:27" x14ac:dyDescent="0.25">
      <c r="A60" s="308" t="str">
        <f t="shared" si="16"/>
        <v/>
      </c>
      <c r="B60" s="315"/>
      <c r="C60" s="315"/>
      <c r="D60" s="315"/>
      <c r="E60" s="314"/>
      <c r="F60" s="314"/>
      <c r="G60" s="314"/>
      <c r="H60" s="316"/>
      <c r="I60" s="314"/>
      <c r="J60" s="316"/>
      <c r="K60" s="317"/>
      <c r="L60" s="314"/>
      <c r="M60" s="331"/>
      <c r="N60" s="331"/>
      <c r="O60" s="537"/>
      <c r="P60" s="66">
        <v>13</v>
      </c>
      <c r="Q60" s="306" t="str">
        <f t="shared" si="15"/>
        <v>JUV13</v>
      </c>
      <c r="R60" s="369" t="str">
        <f t="shared" si="7"/>
        <v/>
      </c>
      <c r="S60" s="369" t="str">
        <f t="shared" si="8"/>
        <v/>
      </c>
      <c r="T60" s="66" t="str">
        <f t="shared" si="9"/>
        <v/>
      </c>
      <c r="U60" s="66" t="str">
        <f t="shared" si="10"/>
        <v/>
      </c>
      <c r="V60" s="369" t="str">
        <f t="shared" si="11"/>
        <v/>
      </c>
      <c r="W60" s="313" t="str">
        <f t="shared" si="18"/>
        <v/>
      </c>
      <c r="X60" s="313" t="str">
        <f t="shared" si="17"/>
        <v/>
      </c>
      <c r="AA60" s="387"/>
    </row>
    <row r="61" spans="1:27" x14ac:dyDescent="0.25">
      <c r="A61" s="308" t="str">
        <f t="shared" si="16"/>
        <v/>
      </c>
      <c r="B61" s="315"/>
      <c r="C61" s="315"/>
      <c r="D61" s="315"/>
      <c r="E61" s="314"/>
      <c r="F61" s="314"/>
      <c r="G61" s="314"/>
      <c r="H61" s="316"/>
      <c r="I61" s="314"/>
      <c r="J61" s="316"/>
      <c r="K61" s="317"/>
      <c r="L61" s="314"/>
      <c r="M61" s="331"/>
      <c r="N61" s="331"/>
      <c r="O61" s="537"/>
      <c r="P61" s="66">
        <v>14</v>
      </c>
      <c r="Q61" s="306" t="str">
        <f t="shared" si="15"/>
        <v>JUV14</v>
      </c>
      <c r="R61" s="369" t="str">
        <f t="shared" si="7"/>
        <v/>
      </c>
      <c r="S61" s="369" t="str">
        <f t="shared" si="8"/>
        <v/>
      </c>
      <c r="T61" s="66" t="str">
        <f t="shared" si="9"/>
        <v/>
      </c>
      <c r="U61" s="66" t="str">
        <f t="shared" si="10"/>
        <v/>
      </c>
      <c r="V61" s="369" t="str">
        <f t="shared" si="11"/>
        <v/>
      </c>
      <c r="W61" s="313" t="str">
        <f t="shared" si="18"/>
        <v/>
      </c>
      <c r="X61" s="313" t="str">
        <f t="shared" si="17"/>
        <v/>
      </c>
      <c r="AA61" s="387"/>
    </row>
    <row r="62" spans="1:27" x14ac:dyDescent="0.25">
      <c r="A62" s="308" t="str">
        <f t="shared" si="16"/>
        <v/>
      </c>
      <c r="B62" s="315"/>
      <c r="C62" s="315"/>
      <c r="D62" s="315"/>
      <c r="E62" s="314"/>
      <c r="F62" s="314"/>
      <c r="G62" s="314"/>
      <c r="H62" s="316"/>
      <c r="I62" s="314"/>
      <c r="J62" s="316"/>
      <c r="K62" s="317"/>
      <c r="L62" s="314"/>
      <c r="M62" s="331"/>
      <c r="N62" s="331"/>
      <c r="O62" s="537"/>
      <c r="P62" s="66">
        <v>15</v>
      </c>
      <c r="Q62" s="306" t="str">
        <f t="shared" si="15"/>
        <v>JUV15</v>
      </c>
      <c r="R62" s="369" t="str">
        <f t="shared" si="7"/>
        <v/>
      </c>
      <c r="S62" s="369" t="str">
        <f t="shared" si="8"/>
        <v/>
      </c>
      <c r="T62" s="66" t="str">
        <f t="shared" si="9"/>
        <v/>
      </c>
      <c r="U62" s="66" t="str">
        <f t="shared" si="10"/>
        <v/>
      </c>
      <c r="V62" s="369" t="str">
        <f t="shared" si="11"/>
        <v/>
      </c>
      <c r="W62" s="313" t="str">
        <f t="shared" si="18"/>
        <v/>
      </c>
      <c r="X62" s="313" t="str">
        <f t="shared" si="17"/>
        <v/>
      </c>
      <c r="AA62" s="387"/>
    </row>
    <row r="63" spans="1:27" x14ac:dyDescent="0.25">
      <c r="A63" s="308" t="str">
        <f t="shared" si="16"/>
        <v/>
      </c>
      <c r="B63" s="315"/>
      <c r="C63" s="315"/>
      <c r="D63" s="315"/>
      <c r="E63" s="314"/>
      <c r="F63" s="314"/>
      <c r="G63" s="314"/>
      <c r="H63" s="316"/>
      <c r="I63" s="314"/>
      <c r="J63" s="316"/>
      <c r="K63" s="317"/>
      <c r="L63" s="314"/>
      <c r="M63" s="331"/>
      <c r="N63" s="331"/>
      <c r="O63" s="537"/>
      <c r="P63" s="66">
        <v>16</v>
      </c>
      <c r="Q63" s="306" t="str">
        <f t="shared" si="15"/>
        <v>JUV16</v>
      </c>
      <c r="R63" s="369" t="str">
        <f t="shared" si="7"/>
        <v/>
      </c>
      <c r="S63" s="369" t="str">
        <f t="shared" si="8"/>
        <v/>
      </c>
      <c r="T63" s="66" t="str">
        <f t="shared" si="9"/>
        <v/>
      </c>
      <c r="U63" s="66" t="str">
        <f t="shared" si="10"/>
        <v/>
      </c>
      <c r="V63" s="369" t="str">
        <f t="shared" si="11"/>
        <v/>
      </c>
      <c r="W63" s="313" t="str">
        <f t="shared" si="18"/>
        <v/>
      </c>
      <c r="X63" s="313" t="str">
        <f t="shared" si="17"/>
        <v/>
      </c>
      <c r="AA63" s="387"/>
    </row>
    <row r="64" spans="1:27" x14ac:dyDescent="0.25">
      <c r="A64" s="308" t="str">
        <f t="shared" si="16"/>
        <v/>
      </c>
      <c r="B64" s="315"/>
      <c r="C64" s="315"/>
      <c r="D64" s="315"/>
      <c r="E64" s="314"/>
      <c r="F64" s="314"/>
      <c r="G64" s="314"/>
      <c r="H64" s="316"/>
      <c r="I64" s="314"/>
      <c r="J64" s="316"/>
      <c r="K64" s="317"/>
      <c r="L64" s="314"/>
      <c r="M64" s="331"/>
      <c r="N64" s="331"/>
      <c r="O64" s="537"/>
      <c r="P64" s="66">
        <v>17</v>
      </c>
      <c r="Q64" s="306" t="str">
        <f t="shared" si="15"/>
        <v>JUV17</v>
      </c>
      <c r="R64" s="369" t="str">
        <f t="shared" si="7"/>
        <v/>
      </c>
      <c r="S64" s="369" t="str">
        <f t="shared" si="8"/>
        <v/>
      </c>
      <c r="T64" s="66" t="str">
        <f t="shared" si="9"/>
        <v/>
      </c>
      <c r="U64" s="66" t="str">
        <f t="shared" si="10"/>
        <v/>
      </c>
      <c r="V64" s="369" t="str">
        <f t="shared" si="11"/>
        <v/>
      </c>
      <c r="W64" s="313" t="str">
        <f t="shared" si="18"/>
        <v/>
      </c>
      <c r="X64" s="313" t="str">
        <f t="shared" si="17"/>
        <v/>
      </c>
      <c r="AA64" s="387"/>
    </row>
    <row r="65" spans="1:27" x14ac:dyDescent="0.25">
      <c r="A65" s="308" t="str">
        <f t="shared" si="16"/>
        <v/>
      </c>
      <c r="B65" s="315"/>
      <c r="C65" s="315"/>
      <c r="D65" s="315"/>
      <c r="E65" s="314"/>
      <c r="F65" s="314"/>
      <c r="G65" s="314"/>
      <c r="H65" s="316"/>
      <c r="I65" s="314"/>
      <c r="J65" s="316"/>
      <c r="K65" s="317"/>
      <c r="L65" s="314"/>
      <c r="M65" s="331"/>
      <c r="N65" s="331"/>
      <c r="O65" s="537"/>
      <c r="P65" s="66">
        <v>18</v>
      </c>
      <c r="Q65" s="306" t="str">
        <f t="shared" si="15"/>
        <v>JUV18</v>
      </c>
      <c r="R65" s="369" t="str">
        <f t="shared" si="7"/>
        <v/>
      </c>
      <c r="S65" s="369" t="str">
        <f t="shared" si="8"/>
        <v/>
      </c>
      <c r="T65" s="66" t="str">
        <f t="shared" si="9"/>
        <v/>
      </c>
      <c r="U65" s="66" t="str">
        <f t="shared" si="10"/>
        <v/>
      </c>
      <c r="V65" s="369" t="str">
        <f t="shared" si="11"/>
        <v/>
      </c>
      <c r="W65" s="313" t="str">
        <f t="shared" si="18"/>
        <v/>
      </c>
      <c r="X65" s="313" t="str">
        <f t="shared" si="17"/>
        <v/>
      </c>
      <c r="AA65" s="387"/>
    </row>
    <row r="66" spans="1:27" x14ac:dyDescent="0.25">
      <c r="A66" s="308" t="str">
        <f t="shared" si="16"/>
        <v/>
      </c>
      <c r="B66" s="315"/>
      <c r="C66" s="315"/>
      <c r="D66" s="315"/>
      <c r="E66" s="314"/>
      <c r="F66" s="314"/>
      <c r="G66" s="314"/>
      <c r="H66" s="316"/>
      <c r="I66" s="314"/>
      <c r="J66" s="316"/>
      <c r="K66" s="317"/>
      <c r="L66" s="314"/>
      <c r="M66" s="331"/>
      <c r="N66" s="331"/>
      <c r="O66" s="537"/>
      <c r="P66" s="66">
        <v>19</v>
      </c>
      <c r="Q66" s="306" t="str">
        <f t="shared" si="15"/>
        <v>JUV19</v>
      </c>
      <c r="R66" s="369" t="str">
        <f t="shared" si="7"/>
        <v/>
      </c>
      <c r="S66" s="369" t="str">
        <f t="shared" si="8"/>
        <v/>
      </c>
      <c r="T66" s="66" t="str">
        <f t="shared" si="9"/>
        <v/>
      </c>
      <c r="U66" s="66" t="str">
        <f t="shared" si="10"/>
        <v/>
      </c>
      <c r="V66" s="369" t="str">
        <f t="shared" si="11"/>
        <v/>
      </c>
      <c r="W66" s="313" t="str">
        <f t="shared" si="18"/>
        <v/>
      </c>
      <c r="X66" s="313" t="str">
        <f t="shared" si="17"/>
        <v/>
      </c>
      <c r="AA66" s="387"/>
    </row>
    <row r="67" spans="1:27" x14ac:dyDescent="0.25">
      <c r="A67" s="308" t="str">
        <f t="shared" si="16"/>
        <v/>
      </c>
      <c r="B67" s="315"/>
      <c r="C67" s="315"/>
      <c r="D67" s="315"/>
      <c r="E67" s="314"/>
      <c r="F67" s="314"/>
      <c r="G67" s="314"/>
      <c r="H67" s="316"/>
      <c r="I67" s="314"/>
      <c r="J67" s="316"/>
      <c r="K67" s="317"/>
      <c r="L67" s="314"/>
      <c r="M67" s="331"/>
      <c r="N67" s="331"/>
      <c r="O67" s="537"/>
      <c r="P67" s="66">
        <v>20</v>
      </c>
      <c r="Q67" s="306" t="str">
        <f t="shared" si="15"/>
        <v>JUV20</v>
      </c>
      <c r="R67" s="369" t="str">
        <f t="shared" si="7"/>
        <v/>
      </c>
      <c r="S67" s="369" t="str">
        <f t="shared" si="8"/>
        <v/>
      </c>
      <c r="T67" s="66" t="str">
        <f t="shared" si="9"/>
        <v/>
      </c>
      <c r="U67" s="66" t="str">
        <f t="shared" si="10"/>
        <v/>
      </c>
      <c r="V67" s="369" t="str">
        <f t="shared" si="11"/>
        <v/>
      </c>
      <c r="W67" s="313" t="str">
        <f t="shared" si="18"/>
        <v/>
      </c>
      <c r="X67" s="313" t="str">
        <f t="shared" si="17"/>
        <v/>
      </c>
      <c r="AA67" s="387"/>
    </row>
    <row r="68" spans="1:27" x14ac:dyDescent="0.25">
      <c r="A68" s="308" t="str">
        <f t="shared" si="16"/>
        <v/>
      </c>
      <c r="B68" s="315"/>
      <c r="C68" s="315"/>
      <c r="D68" s="315"/>
      <c r="E68" s="314"/>
      <c r="F68" s="314"/>
      <c r="G68" s="314"/>
      <c r="H68" s="316"/>
      <c r="I68" s="314"/>
      <c r="J68" s="316"/>
      <c r="K68" s="317"/>
      <c r="L68" s="314"/>
      <c r="M68" s="331"/>
      <c r="N68" s="331"/>
      <c r="O68" s="537" t="s">
        <v>503</v>
      </c>
      <c r="P68" s="66">
        <v>1</v>
      </c>
      <c r="Q68" s="306" t="str">
        <f t="shared" ref="Q68:Q112" si="19">CONCATENATE($O$68,P68)</f>
        <v>ADU1</v>
      </c>
      <c r="R68" s="369">
        <f t="shared" si="7"/>
        <v>110012347111</v>
      </c>
      <c r="S68" s="369">
        <f t="shared" si="8"/>
        <v>110012347111</v>
      </c>
      <c r="T68" s="66" t="str">
        <f t="shared" si="9"/>
        <v>BULEVAR CLINICOS</v>
      </c>
      <c r="U68" s="66" t="str">
        <f t="shared" si="10"/>
        <v>BULEVAR CLINICOS</v>
      </c>
      <c r="V68" s="369">
        <f t="shared" si="11"/>
        <v>28483910</v>
      </c>
      <c r="W68" s="313">
        <f t="shared" si="18"/>
        <v>29433</v>
      </c>
      <c r="X68" s="313">
        <f t="shared" si="17"/>
        <v>45568</v>
      </c>
      <c r="AA68" s="387"/>
    </row>
    <row r="69" spans="1:27" x14ac:dyDescent="0.25">
      <c r="A69" s="308" t="str">
        <f t="shared" si="16"/>
        <v/>
      </c>
      <c r="B69" s="315"/>
      <c r="C69" s="315"/>
      <c r="D69" s="315"/>
      <c r="E69" s="314"/>
      <c r="F69" s="314"/>
      <c r="G69" s="314"/>
      <c r="H69" s="316"/>
      <c r="I69" s="314"/>
      <c r="J69" s="316"/>
      <c r="K69" s="317"/>
      <c r="L69" s="314"/>
      <c r="M69" s="331"/>
      <c r="N69" s="331"/>
      <c r="O69" s="537"/>
      <c r="P69" s="66">
        <v>2</v>
      </c>
      <c r="Q69" s="306" t="str">
        <f t="shared" si="19"/>
        <v>ADU2</v>
      </c>
      <c r="R69" s="369" t="str">
        <f t="shared" si="7"/>
        <v/>
      </c>
      <c r="S69" s="369" t="str">
        <f t="shared" si="8"/>
        <v/>
      </c>
      <c r="T69" s="66" t="str">
        <f t="shared" si="9"/>
        <v/>
      </c>
      <c r="U69" s="66" t="str">
        <f t="shared" si="10"/>
        <v/>
      </c>
      <c r="V69" s="369" t="str">
        <f t="shared" si="11"/>
        <v/>
      </c>
      <c r="W69" s="313" t="str">
        <f t="shared" si="18"/>
        <v/>
      </c>
      <c r="X69" s="313" t="str">
        <f t="shared" si="17"/>
        <v/>
      </c>
      <c r="AA69" s="387"/>
    </row>
    <row r="70" spans="1:27" x14ac:dyDescent="0.25">
      <c r="A70" s="308" t="str">
        <f t="shared" si="16"/>
        <v/>
      </c>
      <c r="B70" s="315"/>
      <c r="C70" s="315"/>
      <c r="D70" s="315"/>
      <c r="E70" s="314"/>
      <c r="F70" s="314"/>
      <c r="G70" s="314"/>
      <c r="H70" s="316"/>
      <c r="I70" s="314"/>
      <c r="J70" s="316"/>
      <c r="K70" s="317"/>
      <c r="L70" s="314"/>
      <c r="M70" s="331"/>
      <c r="N70" s="331"/>
      <c r="O70" s="537"/>
      <c r="P70" s="66">
        <v>3</v>
      </c>
      <c r="Q70" s="306" t="str">
        <f t="shared" si="19"/>
        <v>ADU3</v>
      </c>
      <c r="R70" s="369" t="str">
        <f t="shared" si="7"/>
        <v/>
      </c>
      <c r="S70" s="369" t="str">
        <f t="shared" si="8"/>
        <v/>
      </c>
      <c r="T70" s="66" t="str">
        <f t="shared" si="9"/>
        <v/>
      </c>
      <c r="U70" s="66" t="str">
        <f t="shared" si="10"/>
        <v/>
      </c>
      <c r="V70" s="369" t="str">
        <f t="shared" si="11"/>
        <v/>
      </c>
      <c r="W70" s="313" t="str">
        <f t="shared" si="18"/>
        <v/>
      </c>
      <c r="X70" s="313" t="str">
        <f t="shared" si="17"/>
        <v/>
      </c>
      <c r="AA70" s="387"/>
    </row>
    <row r="71" spans="1:27" x14ac:dyDescent="0.25">
      <c r="A71" s="308" t="str">
        <f t="shared" si="16"/>
        <v/>
      </c>
      <c r="B71" s="315"/>
      <c r="C71" s="315"/>
      <c r="D71" s="315"/>
      <c r="E71" s="314"/>
      <c r="F71" s="314"/>
      <c r="G71" s="314"/>
      <c r="H71" s="316"/>
      <c r="I71" s="314"/>
      <c r="J71" s="316"/>
      <c r="K71" s="317"/>
      <c r="L71" s="314"/>
      <c r="M71" s="331"/>
      <c r="N71" s="331"/>
      <c r="O71" s="537"/>
      <c r="P71" s="66">
        <v>4</v>
      </c>
      <c r="Q71" s="306" t="str">
        <f t="shared" si="19"/>
        <v>ADU4</v>
      </c>
      <c r="R71" s="369" t="str">
        <f t="shared" si="7"/>
        <v/>
      </c>
      <c r="S71" s="369" t="str">
        <f t="shared" si="8"/>
        <v/>
      </c>
      <c r="T71" s="66" t="str">
        <f t="shared" si="9"/>
        <v/>
      </c>
      <c r="U71" s="66" t="str">
        <f t="shared" si="10"/>
        <v/>
      </c>
      <c r="V71" s="369" t="str">
        <f t="shared" si="11"/>
        <v/>
      </c>
      <c r="W71" s="313" t="str">
        <f t="shared" si="18"/>
        <v/>
      </c>
      <c r="X71" s="313" t="str">
        <f t="shared" si="17"/>
        <v/>
      </c>
      <c r="AA71" s="387"/>
    </row>
    <row r="72" spans="1:27" x14ac:dyDescent="0.25">
      <c r="A72" s="308" t="str">
        <f t="shared" si="16"/>
        <v/>
      </c>
      <c r="B72" s="315"/>
      <c r="C72" s="315"/>
      <c r="D72" s="315"/>
      <c r="E72" s="314"/>
      <c r="F72" s="314"/>
      <c r="G72" s="314"/>
      <c r="H72" s="316"/>
      <c r="I72" s="314"/>
      <c r="J72" s="316"/>
      <c r="K72" s="317"/>
      <c r="L72" s="314"/>
      <c r="M72" s="331"/>
      <c r="N72" s="331"/>
      <c r="O72" s="537"/>
      <c r="P72" s="66">
        <v>5</v>
      </c>
      <c r="Q72" s="306" t="str">
        <f t="shared" si="19"/>
        <v>ADU5</v>
      </c>
      <c r="R72" s="369" t="str">
        <f t="shared" si="7"/>
        <v/>
      </c>
      <c r="S72" s="369" t="str">
        <f t="shared" si="8"/>
        <v/>
      </c>
      <c r="T72" s="66" t="str">
        <f t="shared" si="9"/>
        <v/>
      </c>
      <c r="U72" s="66" t="str">
        <f t="shared" si="10"/>
        <v/>
      </c>
      <c r="V72" s="369" t="str">
        <f t="shared" si="11"/>
        <v/>
      </c>
      <c r="W72" s="313" t="str">
        <f t="shared" si="18"/>
        <v/>
      </c>
      <c r="X72" s="313" t="str">
        <f t="shared" si="17"/>
        <v/>
      </c>
      <c r="AA72" s="387"/>
    </row>
    <row r="73" spans="1:27" x14ac:dyDescent="0.25">
      <c r="A73" s="308" t="str">
        <f t="shared" si="16"/>
        <v/>
      </c>
      <c r="B73" s="315"/>
      <c r="C73" s="315"/>
      <c r="D73" s="315"/>
      <c r="E73" s="314"/>
      <c r="F73" s="314"/>
      <c r="G73" s="314"/>
      <c r="H73" s="316"/>
      <c r="I73" s="314"/>
      <c r="J73" s="316"/>
      <c r="K73" s="317"/>
      <c r="L73" s="314"/>
      <c r="M73" s="331"/>
      <c r="N73" s="331"/>
      <c r="O73" s="537"/>
      <c r="P73" s="66">
        <v>6</v>
      </c>
      <c r="Q73" s="306" t="str">
        <f t="shared" si="19"/>
        <v>ADU6</v>
      </c>
      <c r="R73" s="369" t="str">
        <f t="shared" si="7"/>
        <v/>
      </c>
      <c r="S73" s="369" t="str">
        <f t="shared" si="8"/>
        <v/>
      </c>
      <c r="T73" s="66" t="str">
        <f t="shared" si="9"/>
        <v/>
      </c>
      <c r="U73" s="66" t="str">
        <f t="shared" si="10"/>
        <v/>
      </c>
      <c r="V73" s="369" t="str">
        <f t="shared" si="11"/>
        <v/>
      </c>
      <c r="W73" s="313" t="str">
        <f t="shared" si="18"/>
        <v/>
      </c>
      <c r="X73" s="313" t="str">
        <f t="shared" si="17"/>
        <v/>
      </c>
      <c r="AA73" s="387"/>
    </row>
    <row r="74" spans="1:27" x14ac:dyDescent="0.25">
      <c r="A74" s="308" t="str">
        <f t="shared" si="16"/>
        <v/>
      </c>
      <c r="B74" s="315"/>
      <c r="C74" s="315"/>
      <c r="D74" s="315"/>
      <c r="E74" s="314"/>
      <c r="F74" s="314"/>
      <c r="G74" s="314"/>
      <c r="H74" s="316"/>
      <c r="I74" s="314"/>
      <c r="J74" s="316"/>
      <c r="K74" s="317"/>
      <c r="L74" s="314"/>
      <c r="M74" s="331"/>
      <c r="N74" s="331"/>
      <c r="O74" s="537"/>
      <c r="P74" s="66">
        <v>7</v>
      </c>
      <c r="Q74" s="306" t="str">
        <f t="shared" si="19"/>
        <v>ADU7</v>
      </c>
      <c r="R74" s="369" t="str">
        <f t="shared" si="7"/>
        <v/>
      </c>
      <c r="S74" s="369" t="str">
        <f t="shared" si="8"/>
        <v/>
      </c>
      <c r="T74" s="66" t="str">
        <f t="shared" si="9"/>
        <v/>
      </c>
      <c r="U74" s="66" t="str">
        <f t="shared" si="10"/>
        <v/>
      </c>
      <c r="V74" s="369" t="str">
        <f t="shared" si="11"/>
        <v/>
      </c>
      <c r="W74" s="313" t="str">
        <f t="shared" si="18"/>
        <v/>
      </c>
      <c r="X74" s="313" t="str">
        <f t="shared" si="17"/>
        <v/>
      </c>
      <c r="AA74" s="387"/>
    </row>
    <row r="75" spans="1:27" x14ac:dyDescent="0.25">
      <c r="A75" s="308" t="str">
        <f t="shared" si="16"/>
        <v/>
      </c>
      <c r="B75" s="315"/>
      <c r="C75" s="315"/>
      <c r="D75" s="315"/>
      <c r="E75" s="314"/>
      <c r="F75" s="314"/>
      <c r="G75" s="314"/>
      <c r="H75" s="316"/>
      <c r="I75" s="314"/>
      <c r="J75" s="316"/>
      <c r="K75" s="317"/>
      <c r="L75" s="314"/>
      <c r="M75" s="331"/>
      <c r="N75" s="331"/>
      <c r="O75" s="537"/>
      <c r="P75" s="66">
        <v>8</v>
      </c>
      <c r="Q75" s="306" t="str">
        <f t="shared" si="19"/>
        <v>ADU8</v>
      </c>
      <c r="R75" s="369" t="str">
        <f t="shared" si="7"/>
        <v/>
      </c>
      <c r="S75" s="369" t="str">
        <f t="shared" si="8"/>
        <v/>
      </c>
      <c r="T75" s="66" t="str">
        <f t="shared" si="9"/>
        <v/>
      </c>
      <c r="U75" s="66" t="str">
        <f t="shared" si="10"/>
        <v/>
      </c>
      <c r="V75" s="369" t="str">
        <f t="shared" si="11"/>
        <v/>
      </c>
      <c r="W75" s="313" t="str">
        <f t="shared" si="18"/>
        <v/>
      </c>
      <c r="X75" s="313" t="str">
        <f t="shared" si="17"/>
        <v/>
      </c>
      <c r="AA75" s="387"/>
    </row>
    <row r="76" spans="1:27" x14ac:dyDescent="0.25">
      <c r="A76" s="308" t="str">
        <f t="shared" si="16"/>
        <v/>
      </c>
      <c r="B76" s="315"/>
      <c r="C76" s="315"/>
      <c r="D76" s="315"/>
      <c r="E76" s="314"/>
      <c r="F76" s="314"/>
      <c r="G76" s="314"/>
      <c r="H76" s="316"/>
      <c r="I76" s="314"/>
      <c r="J76" s="316"/>
      <c r="K76" s="317"/>
      <c r="L76" s="314"/>
      <c r="M76" s="331"/>
      <c r="N76" s="331"/>
      <c r="O76" s="537"/>
      <c r="P76" s="66">
        <v>9</v>
      </c>
      <c r="Q76" s="306" t="str">
        <f t="shared" si="19"/>
        <v>ADU9</v>
      </c>
      <c r="R76" s="369" t="str">
        <f t="shared" si="7"/>
        <v/>
      </c>
      <c r="S76" s="369" t="str">
        <f t="shared" si="8"/>
        <v/>
      </c>
      <c r="T76" s="66" t="str">
        <f t="shared" si="9"/>
        <v/>
      </c>
      <c r="U76" s="66" t="str">
        <f t="shared" si="10"/>
        <v/>
      </c>
      <c r="V76" s="369" t="str">
        <f t="shared" si="11"/>
        <v/>
      </c>
      <c r="W76" s="313" t="str">
        <f t="shared" si="18"/>
        <v/>
      </c>
      <c r="X76" s="313" t="str">
        <f t="shared" si="17"/>
        <v/>
      </c>
      <c r="AA76" s="387"/>
    </row>
    <row r="77" spans="1:27" x14ac:dyDescent="0.25">
      <c r="A77" s="308" t="str">
        <f t="shared" si="16"/>
        <v/>
      </c>
      <c r="B77" s="315"/>
      <c r="C77" s="315"/>
      <c r="D77" s="315"/>
      <c r="E77" s="314"/>
      <c r="F77" s="314"/>
      <c r="G77" s="314"/>
      <c r="H77" s="316"/>
      <c r="I77" s="314"/>
      <c r="J77" s="316"/>
      <c r="K77" s="317"/>
      <c r="L77" s="314"/>
      <c r="M77" s="331"/>
      <c r="N77" s="331"/>
      <c r="O77" s="537"/>
      <c r="P77" s="66">
        <v>10</v>
      </c>
      <c r="Q77" s="306" t="str">
        <f t="shared" si="19"/>
        <v>ADU10</v>
      </c>
      <c r="R77" s="369" t="str">
        <f t="shared" si="7"/>
        <v/>
      </c>
      <c r="S77" s="369" t="str">
        <f t="shared" si="8"/>
        <v/>
      </c>
      <c r="T77" s="66" t="str">
        <f t="shared" si="9"/>
        <v/>
      </c>
      <c r="U77" s="66" t="str">
        <f t="shared" si="10"/>
        <v/>
      </c>
      <c r="V77" s="369" t="str">
        <f t="shared" si="11"/>
        <v/>
      </c>
      <c r="W77" s="313" t="str">
        <f t="shared" si="18"/>
        <v/>
      </c>
      <c r="X77" s="313" t="str">
        <f t="shared" si="17"/>
        <v/>
      </c>
      <c r="AA77" s="387"/>
    </row>
    <row r="78" spans="1:27" x14ac:dyDescent="0.25">
      <c r="A78" s="308" t="str">
        <f t="shared" si="16"/>
        <v/>
      </c>
      <c r="B78" s="315"/>
      <c r="C78" s="315"/>
      <c r="D78" s="315"/>
      <c r="E78" s="314"/>
      <c r="F78" s="314"/>
      <c r="G78" s="314"/>
      <c r="H78" s="316"/>
      <c r="I78" s="314"/>
      <c r="J78" s="316"/>
      <c r="K78" s="317"/>
      <c r="L78" s="314"/>
      <c r="M78" s="331"/>
      <c r="N78" s="331"/>
      <c r="O78" s="537"/>
      <c r="P78" s="66">
        <v>11</v>
      </c>
      <c r="Q78" s="306" t="str">
        <f t="shared" si="19"/>
        <v>ADU11</v>
      </c>
      <c r="R78" s="369" t="str">
        <f t="shared" si="7"/>
        <v/>
      </c>
      <c r="S78" s="369" t="str">
        <f t="shared" si="8"/>
        <v/>
      </c>
      <c r="T78" s="66" t="str">
        <f t="shared" si="9"/>
        <v/>
      </c>
      <c r="U78" s="66" t="str">
        <f t="shared" si="10"/>
        <v/>
      </c>
      <c r="V78" s="369" t="str">
        <f t="shared" si="11"/>
        <v/>
      </c>
      <c r="W78" s="313" t="str">
        <f t="shared" ref="W78:W97" si="20">IFERROR(VLOOKUP($Q78,$A$18:$L$132,8,FALSE),"")</f>
        <v/>
      </c>
      <c r="X78" s="313" t="str">
        <f t="shared" si="17"/>
        <v/>
      </c>
      <c r="AA78" s="387"/>
    </row>
    <row r="79" spans="1:27" x14ac:dyDescent="0.25">
      <c r="A79" s="308" t="str">
        <f t="shared" si="16"/>
        <v/>
      </c>
      <c r="B79" s="315"/>
      <c r="C79" s="315"/>
      <c r="D79" s="315"/>
      <c r="E79" s="314"/>
      <c r="F79" s="314"/>
      <c r="G79" s="314"/>
      <c r="H79" s="316"/>
      <c r="I79" s="314"/>
      <c r="J79" s="316"/>
      <c r="K79" s="317"/>
      <c r="L79" s="314"/>
      <c r="M79" s="331"/>
      <c r="N79" s="331"/>
      <c r="O79" s="537"/>
      <c r="P79" s="66">
        <v>12</v>
      </c>
      <c r="Q79" s="306" t="str">
        <f t="shared" si="19"/>
        <v>ADU12</v>
      </c>
      <c r="R79" s="369" t="str">
        <f t="shared" si="7"/>
        <v/>
      </c>
      <c r="S79" s="369" t="str">
        <f t="shared" si="8"/>
        <v/>
      </c>
      <c r="T79" s="66" t="str">
        <f t="shared" si="9"/>
        <v/>
      </c>
      <c r="U79" s="66" t="str">
        <f t="shared" si="10"/>
        <v/>
      </c>
      <c r="V79" s="369" t="str">
        <f t="shared" si="11"/>
        <v/>
      </c>
      <c r="W79" s="313" t="str">
        <f t="shared" si="20"/>
        <v/>
      </c>
      <c r="X79" s="313" t="str">
        <f t="shared" si="17"/>
        <v/>
      </c>
      <c r="AA79" s="387"/>
    </row>
    <row r="80" spans="1:27" x14ac:dyDescent="0.25">
      <c r="A80" s="308" t="str">
        <f t="shared" si="16"/>
        <v/>
      </c>
      <c r="B80" s="315"/>
      <c r="C80" s="315"/>
      <c r="D80" s="315"/>
      <c r="E80" s="314"/>
      <c r="F80" s="314"/>
      <c r="G80" s="314"/>
      <c r="H80" s="316"/>
      <c r="I80" s="314"/>
      <c r="J80" s="316"/>
      <c r="K80" s="317"/>
      <c r="L80" s="314"/>
      <c r="M80" s="331"/>
      <c r="N80" s="331"/>
      <c r="O80" s="537"/>
      <c r="P80" s="66">
        <v>13</v>
      </c>
      <c r="Q80" s="306" t="str">
        <f t="shared" si="19"/>
        <v>ADU13</v>
      </c>
      <c r="R80" s="369" t="str">
        <f t="shared" si="7"/>
        <v/>
      </c>
      <c r="S80" s="369" t="str">
        <f t="shared" si="8"/>
        <v/>
      </c>
      <c r="T80" s="66" t="str">
        <f t="shared" si="9"/>
        <v/>
      </c>
      <c r="U80" s="66" t="str">
        <f t="shared" si="10"/>
        <v/>
      </c>
      <c r="V80" s="369" t="str">
        <f t="shared" si="11"/>
        <v/>
      </c>
      <c r="W80" s="313" t="str">
        <f t="shared" si="20"/>
        <v/>
      </c>
      <c r="X80" s="313" t="str">
        <f t="shared" si="17"/>
        <v/>
      </c>
      <c r="AA80" s="387"/>
    </row>
    <row r="81" spans="1:27" x14ac:dyDescent="0.25">
      <c r="A81" s="308" t="str">
        <f t="shared" si="16"/>
        <v/>
      </c>
      <c r="B81" s="315"/>
      <c r="C81" s="315"/>
      <c r="D81" s="315"/>
      <c r="E81" s="314"/>
      <c r="F81" s="314"/>
      <c r="G81" s="314"/>
      <c r="H81" s="316"/>
      <c r="I81" s="314"/>
      <c r="J81" s="316"/>
      <c r="K81" s="317"/>
      <c r="L81" s="314"/>
      <c r="M81" s="331"/>
      <c r="N81" s="331"/>
      <c r="O81" s="537"/>
      <c r="P81" s="66">
        <v>14</v>
      </c>
      <c r="Q81" s="306" t="str">
        <f t="shared" si="19"/>
        <v>ADU14</v>
      </c>
      <c r="R81" s="369" t="str">
        <f t="shared" si="7"/>
        <v/>
      </c>
      <c r="S81" s="369" t="str">
        <f t="shared" si="8"/>
        <v/>
      </c>
      <c r="T81" s="66" t="str">
        <f t="shared" si="9"/>
        <v/>
      </c>
      <c r="U81" s="66" t="str">
        <f t="shared" si="10"/>
        <v/>
      </c>
      <c r="V81" s="369" t="str">
        <f t="shared" si="11"/>
        <v/>
      </c>
      <c r="W81" s="313" t="str">
        <f t="shared" si="20"/>
        <v/>
      </c>
      <c r="X81" s="313" t="str">
        <f t="shared" si="17"/>
        <v/>
      </c>
      <c r="AA81" s="387"/>
    </row>
    <row r="82" spans="1:27" x14ac:dyDescent="0.25">
      <c r="A82" s="308" t="str">
        <f t="shared" ref="A82:A132" si="21">IF(C82="","",CONCATENATE(C82,D82))</f>
        <v/>
      </c>
      <c r="B82" s="315"/>
      <c r="C82" s="315"/>
      <c r="D82" s="315"/>
      <c r="E82" s="314"/>
      <c r="F82" s="314"/>
      <c r="G82" s="314"/>
      <c r="H82" s="316"/>
      <c r="I82" s="314"/>
      <c r="J82" s="316"/>
      <c r="K82" s="317"/>
      <c r="L82" s="314"/>
      <c r="M82" s="331"/>
      <c r="N82" s="331"/>
      <c r="O82" s="537"/>
      <c r="P82" s="66">
        <v>15</v>
      </c>
      <c r="Q82" s="306" t="str">
        <f t="shared" si="19"/>
        <v>ADU15</v>
      </c>
      <c r="R82" s="369" t="str">
        <f t="shared" si="7"/>
        <v/>
      </c>
      <c r="S82" s="369" t="str">
        <f t="shared" si="8"/>
        <v/>
      </c>
      <c r="T82" s="66" t="str">
        <f t="shared" si="9"/>
        <v/>
      </c>
      <c r="U82" s="66" t="str">
        <f t="shared" si="10"/>
        <v/>
      </c>
      <c r="V82" s="369" t="str">
        <f t="shared" si="11"/>
        <v/>
      </c>
      <c r="W82" s="313" t="str">
        <f t="shared" si="20"/>
        <v/>
      </c>
      <c r="X82" s="313" t="str">
        <f t="shared" ref="X82:X113" si="22">IFERROR(VLOOKUP($Q82,$A$18:$L$132,10,FALSE),"")</f>
        <v/>
      </c>
      <c r="AA82" s="387"/>
    </row>
    <row r="83" spans="1:27" x14ac:dyDescent="0.25">
      <c r="A83" s="308" t="str">
        <f t="shared" si="21"/>
        <v/>
      </c>
      <c r="B83" s="315"/>
      <c r="C83" s="315"/>
      <c r="D83" s="315"/>
      <c r="E83" s="314"/>
      <c r="F83" s="314"/>
      <c r="G83" s="314"/>
      <c r="H83" s="316"/>
      <c r="I83" s="314"/>
      <c r="J83" s="316"/>
      <c r="K83" s="317"/>
      <c r="L83" s="314"/>
      <c r="M83" s="331"/>
      <c r="N83" s="331"/>
      <c r="O83" s="537"/>
      <c r="P83" s="66">
        <v>16</v>
      </c>
      <c r="Q83" s="306" t="str">
        <f t="shared" si="19"/>
        <v>ADU16</v>
      </c>
      <c r="R83" s="369" t="str">
        <f t="shared" ref="R83:R132" si="23">IFERROR((VLOOKUP(Q83,$A$18:$L$132,11,FALSE)),"")</f>
        <v/>
      </c>
      <c r="S83" s="369" t="str">
        <f t="shared" ref="S83:S132" si="24">IF(R83=0,"NC",IF(R83="","",R83*1))</f>
        <v/>
      </c>
      <c r="T83" s="66" t="str">
        <f t="shared" ref="T83:T132" si="25">IFERROR((VLOOKUP(Q83,$A$18:$L$132,12,FALSE)),"")</f>
        <v/>
      </c>
      <c r="U83" s="66" t="str">
        <f t="shared" ref="U83:U132" si="26">IF(S83="NC",T83,IFERROR(VLOOKUP(S83,$Q$11:$T$15,2,FALSE),T83))</f>
        <v/>
      </c>
      <c r="V83" s="369" t="str">
        <f t="shared" ref="V83:V132" si="27">IFERROR(VLOOKUP($Q83,$A$18:$L$132,7,FALSE),"")</f>
        <v/>
      </c>
      <c r="W83" s="313" t="str">
        <f t="shared" si="20"/>
        <v/>
      </c>
      <c r="X83" s="313" t="str">
        <f t="shared" si="22"/>
        <v/>
      </c>
      <c r="AA83" s="387"/>
    </row>
    <row r="84" spans="1:27" x14ac:dyDescent="0.25">
      <c r="A84" s="308" t="str">
        <f t="shared" si="21"/>
        <v/>
      </c>
      <c r="B84" s="315"/>
      <c r="C84" s="315"/>
      <c r="D84" s="315"/>
      <c r="E84" s="314"/>
      <c r="F84" s="314"/>
      <c r="G84" s="314"/>
      <c r="H84" s="316"/>
      <c r="I84" s="314"/>
      <c r="J84" s="316"/>
      <c r="K84" s="317"/>
      <c r="L84" s="314"/>
      <c r="M84" s="331"/>
      <c r="N84" s="331"/>
      <c r="O84" s="537"/>
      <c r="P84" s="66">
        <v>17</v>
      </c>
      <c r="Q84" s="306" t="str">
        <f t="shared" si="19"/>
        <v>ADU17</v>
      </c>
      <c r="R84" s="369" t="str">
        <f t="shared" si="23"/>
        <v/>
      </c>
      <c r="S84" s="369" t="str">
        <f t="shared" si="24"/>
        <v/>
      </c>
      <c r="T84" s="66" t="str">
        <f t="shared" si="25"/>
        <v/>
      </c>
      <c r="U84" s="66" t="str">
        <f t="shared" si="26"/>
        <v/>
      </c>
      <c r="V84" s="369" t="str">
        <f t="shared" si="27"/>
        <v/>
      </c>
      <c r="W84" s="313" t="str">
        <f t="shared" si="20"/>
        <v/>
      </c>
      <c r="X84" s="313" t="str">
        <f t="shared" si="22"/>
        <v/>
      </c>
      <c r="AA84" s="387"/>
    </row>
    <row r="85" spans="1:27" x14ac:dyDescent="0.25">
      <c r="A85" s="308" t="str">
        <f t="shared" si="21"/>
        <v/>
      </c>
      <c r="B85" s="315"/>
      <c r="C85" s="315"/>
      <c r="D85" s="315"/>
      <c r="E85" s="314"/>
      <c r="F85" s="314"/>
      <c r="G85" s="314"/>
      <c r="H85" s="316"/>
      <c r="I85" s="314"/>
      <c r="J85" s="316"/>
      <c r="K85" s="317"/>
      <c r="L85" s="314"/>
      <c r="M85" s="331"/>
      <c r="N85" s="331"/>
      <c r="O85" s="537"/>
      <c r="P85" s="66">
        <v>18</v>
      </c>
      <c r="Q85" s="306" t="str">
        <f t="shared" si="19"/>
        <v>ADU18</v>
      </c>
      <c r="R85" s="369" t="str">
        <f t="shared" si="23"/>
        <v/>
      </c>
      <c r="S85" s="369" t="str">
        <f t="shared" si="24"/>
        <v/>
      </c>
      <c r="T85" s="66" t="str">
        <f t="shared" si="25"/>
        <v/>
      </c>
      <c r="U85" s="66" t="str">
        <f t="shared" si="26"/>
        <v/>
      </c>
      <c r="V85" s="369" t="str">
        <f t="shared" si="27"/>
        <v/>
      </c>
      <c r="W85" s="313" t="str">
        <f t="shared" si="20"/>
        <v/>
      </c>
      <c r="X85" s="313" t="str">
        <f t="shared" si="22"/>
        <v/>
      </c>
      <c r="AA85" s="387"/>
    </row>
    <row r="86" spans="1:27" x14ac:dyDescent="0.25">
      <c r="A86" s="308" t="str">
        <f t="shared" si="21"/>
        <v/>
      </c>
      <c r="B86" s="315"/>
      <c r="C86" s="315"/>
      <c r="D86" s="315"/>
      <c r="E86" s="314"/>
      <c r="F86" s="314"/>
      <c r="G86" s="314"/>
      <c r="H86" s="316"/>
      <c r="I86" s="314"/>
      <c r="J86" s="316"/>
      <c r="K86" s="317"/>
      <c r="L86" s="314"/>
      <c r="M86" s="331"/>
      <c r="N86" s="331"/>
      <c r="O86" s="537"/>
      <c r="P86" s="66">
        <v>19</v>
      </c>
      <c r="Q86" s="306" t="str">
        <f t="shared" si="19"/>
        <v>ADU19</v>
      </c>
      <c r="R86" s="369" t="str">
        <f t="shared" si="23"/>
        <v/>
      </c>
      <c r="S86" s="369" t="str">
        <f t="shared" si="24"/>
        <v/>
      </c>
      <c r="T86" s="66" t="str">
        <f t="shared" si="25"/>
        <v/>
      </c>
      <c r="U86" s="66" t="str">
        <f t="shared" si="26"/>
        <v/>
      </c>
      <c r="V86" s="369" t="str">
        <f t="shared" si="27"/>
        <v/>
      </c>
      <c r="W86" s="313" t="str">
        <f t="shared" si="20"/>
        <v/>
      </c>
      <c r="X86" s="313" t="str">
        <f t="shared" si="22"/>
        <v/>
      </c>
      <c r="AA86" s="387"/>
    </row>
    <row r="87" spans="1:27" x14ac:dyDescent="0.25">
      <c r="A87" s="308" t="str">
        <f t="shared" si="21"/>
        <v/>
      </c>
      <c r="B87" s="315"/>
      <c r="C87" s="315"/>
      <c r="D87" s="315"/>
      <c r="E87" s="314"/>
      <c r="F87" s="314"/>
      <c r="G87" s="314"/>
      <c r="H87" s="316"/>
      <c r="I87" s="314"/>
      <c r="J87" s="316"/>
      <c r="K87" s="317"/>
      <c r="L87" s="314"/>
      <c r="M87" s="331"/>
      <c r="N87" s="331"/>
      <c r="O87" s="537"/>
      <c r="P87" s="66">
        <v>20</v>
      </c>
      <c r="Q87" s="306" t="str">
        <f t="shared" si="19"/>
        <v>ADU20</v>
      </c>
      <c r="R87" s="369" t="str">
        <f t="shared" si="23"/>
        <v/>
      </c>
      <c r="S87" s="369" t="str">
        <f t="shared" si="24"/>
        <v/>
      </c>
      <c r="T87" s="66" t="str">
        <f t="shared" si="25"/>
        <v/>
      </c>
      <c r="U87" s="66" t="str">
        <f t="shared" si="26"/>
        <v/>
      </c>
      <c r="V87" s="369" t="str">
        <f t="shared" si="27"/>
        <v/>
      </c>
      <c r="W87" s="313" t="str">
        <f t="shared" si="20"/>
        <v/>
      </c>
      <c r="X87" s="313" t="str">
        <f t="shared" si="22"/>
        <v/>
      </c>
      <c r="AA87" s="387"/>
    </row>
    <row r="88" spans="1:27" x14ac:dyDescent="0.25">
      <c r="A88" s="308" t="str">
        <f t="shared" si="21"/>
        <v/>
      </c>
      <c r="B88" s="315"/>
      <c r="C88" s="315"/>
      <c r="D88" s="315"/>
      <c r="E88" s="314"/>
      <c r="F88" s="314"/>
      <c r="G88" s="314"/>
      <c r="H88" s="316"/>
      <c r="I88" s="314"/>
      <c r="J88" s="316"/>
      <c r="K88" s="317"/>
      <c r="L88" s="314"/>
      <c r="M88" s="331"/>
      <c r="N88" s="331"/>
      <c r="O88" s="537"/>
      <c r="P88" s="66">
        <v>21</v>
      </c>
      <c r="Q88" s="306" t="str">
        <f t="shared" si="19"/>
        <v>ADU21</v>
      </c>
      <c r="R88" s="369" t="str">
        <f t="shared" si="23"/>
        <v/>
      </c>
      <c r="S88" s="369" t="str">
        <f t="shared" si="24"/>
        <v/>
      </c>
      <c r="T88" s="66" t="str">
        <f t="shared" si="25"/>
        <v/>
      </c>
      <c r="U88" s="66" t="str">
        <f t="shared" si="26"/>
        <v/>
      </c>
      <c r="V88" s="369" t="str">
        <f t="shared" si="27"/>
        <v/>
      </c>
      <c r="W88" s="313" t="str">
        <f t="shared" si="20"/>
        <v/>
      </c>
      <c r="X88" s="313" t="str">
        <f t="shared" si="22"/>
        <v/>
      </c>
      <c r="AA88" s="387"/>
    </row>
    <row r="89" spans="1:27" x14ac:dyDescent="0.25">
      <c r="A89" s="308" t="str">
        <f t="shared" si="21"/>
        <v/>
      </c>
      <c r="B89" s="315"/>
      <c r="C89" s="315"/>
      <c r="D89" s="315"/>
      <c r="E89" s="314"/>
      <c r="F89" s="314"/>
      <c r="G89" s="314"/>
      <c r="H89" s="316"/>
      <c r="I89" s="314"/>
      <c r="J89" s="316"/>
      <c r="K89" s="317"/>
      <c r="L89" s="314"/>
      <c r="M89" s="331"/>
      <c r="N89" s="331"/>
      <c r="O89" s="537"/>
      <c r="P89" s="66">
        <v>22</v>
      </c>
      <c r="Q89" s="306" t="str">
        <f t="shared" si="19"/>
        <v>ADU22</v>
      </c>
      <c r="R89" s="369" t="str">
        <f t="shared" si="23"/>
        <v/>
      </c>
      <c r="S89" s="369" t="str">
        <f t="shared" si="24"/>
        <v/>
      </c>
      <c r="T89" s="66" t="str">
        <f t="shared" si="25"/>
        <v/>
      </c>
      <c r="U89" s="66" t="str">
        <f t="shared" si="26"/>
        <v/>
      </c>
      <c r="V89" s="369" t="str">
        <f t="shared" si="27"/>
        <v/>
      </c>
      <c r="W89" s="313" t="str">
        <f t="shared" si="20"/>
        <v/>
      </c>
      <c r="X89" s="313" t="str">
        <f t="shared" si="22"/>
        <v/>
      </c>
      <c r="AA89" s="387"/>
    </row>
    <row r="90" spans="1:27" x14ac:dyDescent="0.25">
      <c r="A90" s="308" t="str">
        <f t="shared" si="21"/>
        <v/>
      </c>
      <c r="B90" s="315"/>
      <c r="C90" s="315"/>
      <c r="D90" s="315"/>
      <c r="E90" s="314"/>
      <c r="F90" s="314"/>
      <c r="G90" s="314"/>
      <c r="H90" s="316"/>
      <c r="I90" s="314"/>
      <c r="J90" s="316"/>
      <c r="K90" s="317"/>
      <c r="L90" s="314"/>
      <c r="M90" s="331"/>
      <c r="N90" s="331"/>
      <c r="O90" s="537"/>
      <c r="P90" s="66">
        <v>23</v>
      </c>
      <c r="Q90" s="306" t="str">
        <f t="shared" si="19"/>
        <v>ADU23</v>
      </c>
      <c r="R90" s="369" t="str">
        <f t="shared" si="23"/>
        <v/>
      </c>
      <c r="S90" s="369" t="str">
        <f t="shared" si="24"/>
        <v/>
      </c>
      <c r="T90" s="66" t="str">
        <f t="shared" si="25"/>
        <v/>
      </c>
      <c r="U90" s="66" t="str">
        <f t="shared" si="26"/>
        <v/>
      </c>
      <c r="V90" s="369" t="str">
        <f t="shared" si="27"/>
        <v/>
      </c>
      <c r="W90" s="313" t="str">
        <f t="shared" si="20"/>
        <v/>
      </c>
      <c r="X90" s="313" t="str">
        <f t="shared" si="22"/>
        <v/>
      </c>
      <c r="AA90" s="387"/>
    </row>
    <row r="91" spans="1:27" x14ac:dyDescent="0.25">
      <c r="A91" s="308" t="str">
        <f t="shared" si="21"/>
        <v/>
      </c>
      <c r="B91" s="315"/>
      <c r="C91" s="315"/>
      <c r="D91" s="315"/>
      <c r="E91" s="314"/>
      <c r="F91" s="314"/>
      <c r="G91" s="314"/>
      <c r="H91" s="316"/>
      <c r="I91" s="314"/>
      <c r="J91" s="316"/>
      <c r="K91" s="317"/>
      <c r="L91" s="314"/>
      <c r="M91" s="331"/>
      <c r="N91" s="331"/>
      <c r="O91" s="537"/>
      <c r="P91" s="66">
        <v>24</v>
      </c>
      <c r="Q91" s="306" t="str">
        <f t="shared" si="19"/>
        <v>ADU24</v>
      </c>
      <c r="R91" s="369" t="str">
        <f t="shared" si="23"/>
        <v/>
      </c>
      <c r="S91" s="369" t="str">
        <f t="shared" si="24"/>
        <v/>
      </c>
      <c r="T91" s="66" t="str">
        <f t="shared" si="25"/>
        <v/>
      </c>
      <c r="U91" s="66" t="str">
        <f t="shared" si="26"/>
        <v/>
      </c>
      <c r="V91" s="369" t="str">
        <f t="shared" si="27"/>
        <v/>
      </c>
      <c r="W91" s="313" t="str">
        <f t="shared" si="20"/>
        <v/>
      </c>
      <c r="X91" s="313" t="str">
        <f t="shared" si="22"/>
        <v/>
      </c>
      <c r="AA91" s="387"/>
    </row>
    <row r="92" spans="1:27" x14ac:dyDescent="0.25">
      <c r="A92" s="308" t="str">
        <f t="shared" si="21"/>
        <v/>
      </c>
      <c r="B92" s="315"/>
      <c r="C92" s="315"/>
      <c r="D92" s="315"/>
      <c r="E92" s="314"/>
      <c r="F92" s="314"/>
      <c r="G92" s="314"/>
      <c r="H92" s="316"/>
      <c r="I92" s="314"/>
      <c r="J92" s="316"/>
      <c r="K92" s="317"/>
      <c r="L92" s="314"/>
      <c r="M92" s="331"/>
      <c r="N92" s="331"/>
      <c r="O92" s="537"/>
      <c r="P92" s="66">
        <v>25</v>
      </c>
      <c r="Q92" s="306" t="str">
        <f t="shared" si="19"/>
        <v>ADU25</v>
      </c>
      <c r="R92" s="369" t="str">
        <f t="shared" si="23"/>
        <v/>
      </c>
      <c r="S92" s="369" t="str">
        <f t="shared" si="24"/>
        <v/>
      </c>
      <c r="T92" s="66" t="str">
        <f t="shared" si="25"/>
        <v/>
      </c>
      <c r="U92" s="66" t="str">
        <f t="shared" si="26"/>
        <v/>
      </c>
      <c r="V92" s="369" t="str">
        <f t="shared" si="27"/>
        <v/>
      </c>
      <c r="W92" s="313" t="str">
        <f t="shared" si="20"/>
        <v/>
      </c>
      <c r="X92" s="313" t="str">
        <f t="shared" si="22"/>
        <v/>
      </c>
      <c r="AA92" s="387"/>
    </row>
    <row r="93" spans="1:27" x14ac:dyDescent="0.25">
      <c r="A93" s="308" t="str">
        <f t="shared" si="21"/>
        <v/>
      </c>
      <c r="B93" s="315"/>
      <c r="C93" s="315"/>
      <c r="D93" s="315"/>
      <c r="E93" s="314"/>
      <c r="F93" s="314"/>
      <c r="G93" s="314"/>
      <c r="H93" s="316"/>
      <c r="I93" s="314"/>
      <c r="J93" s="316"/>
      <c r="K93" s="317"/>
      <c r="L93" s="314"/>
      <c r="M93" s="331"/>
      <c r="N93" s="331"/>
      <c r="O93" s="537"/>
      <c r="P93" s="66">
        <v>26</v>
      </c>
      <c r="Q93" s="306" t="str">
        <f t="shared" si="19"/>
        <v>ADU26</v>
      </c>
      <c r="R93" s="369" t="str">
        <f t="shared" si="23"/>
        <v/>
      </c>
      <c r="S93" s="369" t="str">
        <f t="shared" si="24"/>
        <v/>
      </c>
      <c r="T93" s="66" t="str">
        <f t="shared" si="25"/>
        <v/>
      </c>
      <c r="U93" s="66" t="str">
        <f t="shared" si="26"/>
        <v/>
      </c>
      <c r="V93" s="369" t="str">
        <f t="shared" si="27"/>
        <v/>
      </c>
      <c r="W93" s="313" t="str">
        <f t="shared" si="20"/>
        <v/>
      </c>
      <c r="X93" s="313" t="str">
        <f t="shared" si="22"/>
        <v/>
      </c>
      <c r="AA93" s="387"/>
    </row>
    <row r="94" spans="1:27" x14ac:dyDescent="0.25">
      <c r="A94" s="308" t="str">
        <f t="shared" si="21"/>
        <v/>
      </c>
      <c r="B94" s="315"/>
      <c r="C94" s="315"/>
      <c r="D94" s="315"/>
      <c r="E94" s="314"/>
      <c r="F94" s="314"/>
      <c r="G94" s="314"/>
      <c r="H94" s="316"/>
      <c r="I94" s="314"/>
      <c r="J94" s="316"/>
      <c r="K94" s="317"/>
      <c r="L94" s="314"/>
      <c r="M94" s="331"/>
      <c r="N94" s="331"/>
      <c r="O94" s="537"/>
      <c r="P94" s="66">
        <v>27</v>
      </c>
      <c r="Q94" s="306" t="str">
        <f t="shared" si="19"/>
        <v>ADU27</v>
      </c>
      <c r="R94" s="369" t="str">
        <f t="shared" si="23"/>
        <v/>
      </c>
      <c r="S94" s="369" t="str">
        <f t="shared" si="24"/>
        <v/>
      </c>
      <c r="T94" s="66" t="str">
        <f t="shared" si="25"/>
        <v/>
      </c>
      <c r="U94" s="66" t="str">
        <f t="shared" si="26"/>
        <v/>
      </c>
      <c r="V94" s="369" t="str">
        <f t="shared" si="27"/>
        <v/>
      </c>
      <c r="W94" s="313" t="str">
        <f t="shared" si="20"/>
        <v/>
      </c>
      <c r="X94" s="313" t="str">
        <f t="shared" si="22"/>
        <v/>
      </c>
      <c r="AA94" s="387"/>
    </row>
    <row r="95" spans="1:27" x14ac:dyDescent="0.25">
      <c r="A95" s="308" t="str">
        <f t="shared" si="21"/>
        <v/>
      </c>
      <c r="B95" s="315"/>
      <c r="C95" s="315"/>
      <c r="D95" s="315"/>
      <c r="E95" s="314"/>
      <c r="F95" s="314"/>
      <c r="G95" s="314"/>
      <c r="H95" s="316"/>
      <c r="I95" s="314"/>
      <c r="J95" s="316"/>
      <c r="K95" s="317"/>
      <c r="L95" s="314"/>
      <c r="M95" s="331"/>
      <c r="N95" s="331"/>
      <c r="O95" s="537"/>
      <c r="P95" s="66">
        <v>28</v>
      </c>
      <c r="Q95" s="306" t="str">
        <f t="shared" si="19"/>
        <v>ADU28</v>
      </c>
      <c r="R95" s="369" t="str">
        <f t="shared" si="23"/>
        <v/>
      </c>
      <c r="S95" s="369" t="str">
        <f t="shared" si="24"/>
        <v/>
      </c>
      <c r="T95" s="66" t="str">
        <f t="shared" si="25"/>
        <v/>
      </c>
      <c r="U95" s="66" t="str">
        <f t="shared" si="26"/>
        <v/>
      </c>
      <c r="V95" s="369" t="str">
        <f t="shared" si="27"/>
        <v/>
      </c>
      <c r="W95" s="313" t="str">
        <f t="shared" si="20"/>
        <v/>
      </c>
      <c r="X95" s="313" t="str">
        <f t="shared" si="22"/>
        <v/>
      </c>
      <c r="AA95" s="387"/>
    </row>
    <row r="96" spans="1:27" x14ac:dyDescent="0.25">
      <c r="A96" s="308" t="str">
        <f t="shared" si="21"/>
        <v/>
      </c>
      <c r="B96" s="315"/>
      <c r="C96" s="315"/>
      <c r="D96" s="315"/>
      <c r="E96" s="314"/>
      <c r="F96" s="314"/>
      <c r="G96" s="314"/>
      <c r="H96" s="316"/>
      <c r="I96" s="314"/>
      <c r="J96" s="316"/>
      <c r="K96" s="317"/>
      <c r="L96" s="314"/>
      <c r="M96" s="331"/>
      <c r="N96" s="331"/>
      <c r="O96" s="537"/>
      <c r="P96" s="66">
        <v>29</v>
      </c>
      <c r="Q96" s="306" t="str">
        <f t="shared" si="19"/>
        <v>ADU29</v>
      </c>
      <c r="R96" s="369" t="str">
        <f t="shared" si="23"/>
        <v/>
      </c>
      <c r="S96" s="369" t="str">
        <f t="shared" si="24"/>
        <v/>
      </c>
      <c r="T96" s="66" t="str">
        <f t="shared" si="25"/>
        <v/>
      </c>
      <c r="U96" s="66" t="str">
        <f t="shared" si="26"/>
        <v/>
      </c>
      <c r="V96" s="369" t="str">
        <f t="shared" si="27"/>
        <v/>
      </c>
      <c r="W96" s="313" t="str">
        <f t="shared" si="20"/>
        <v/>
      </c>
      <c r="X96" s="313" t="str">
        <f t="shared" si="22"/>
        <v/>
      </c>
      <c r="AA96" s="387"/>
    </row>
    <row r="97" spans="1:27" x14ac:dyDescent="0.25">
      <c r="A97" s="308" t="str">
        <f t="shared" si="21"/>
        <v/>
      </c>
      <c r="B97" s="315"/>
      <c r="C97" s="315"/>
      <c r="D97" s="315"/>
      <c r="E97" s="314"/>
      <c r="F97" s="314"/>
      <c r="G97" s="314"/>
      <c r="H97" s="316"/>
      <c r="I97" s="314"/>
      <c r="J97" s="316"/>
      <c r="K97" s="317"/>
      <c r="L97" s="314"/>
      <c r="M97" s="331"/>
      <c r="N97" s="331"/>
      <c r="O97" s="537"/>
      <c r="P97" s="66">
        <v>30</v>
      </c>
      <c r="Q97" s="306" t="str">
        <f t="shared" si="19"/>
        <v>ADU30</v>
      </c>
      <c r="R97" s="369" t="str">
        <f t="shared" si="23"/>
        <v/>
      </c>
      <c r="S97" s="369" t="str">
        <f t="shared" si="24"/>
        <v/>
      </c>
      <c r="T97" s="66" t="str">
        <f t="shared" si="25"/>
        <v/>
      </c>
      <c r="U97" s="66" t="str">
        <f t="shared" si="26"/>
        <v/>
      </c>
      <c r="V97" s="369" t="str">
        <f t="shared" si="27"/>
        <v/>
      </c>
      <c r="W97" s="313" t="str">
        <f t="shared" si="20"/>
        <v/>
      </c>
      <c r="X97" s="313" t="str">
        <f t="shared" si="22"/>
        <v/>
      </c>
      <c r="AA97" s="387"/>
    </row>
    <row r="98" spans="1:27" x14ac:dyDescent="0.25">
      <c r="A98" s="308" t="str">
        <f t="shared" si="21"/>
        <v/>
      </c>
      <c r="B98" s="315"/>
      <c r="C98" s="315"/>
      <c r="D98" s="315"/>
      <c r="E98" s="314"/>
      <c r="F98" s="314"/>
      <c r="G98" s="314"/>
      <c r="H98" s="316"/>
      <c r="I98" s="314"/>
      <c r="J98" s="316"/>
      <c r="K98" s="317"/>
      <c r="L98" s="314"/>
      <c r="M98" s="331"/>
      <c r="N98" s="331"/>
      <c r="O98" s="537"/>
      <c r="P98" s="66">
        <v>31</v>
      </c>
      <c r="Q98" s="306" t="str">
        <f t="shared" si="19"/>
        <v>ADU31</v>
      </c>
      <c r="R98" s="369" t="str">
        <f t="shared" si="23"/>
        <v/>
      </c>
      <c r="S98" s="369" t="str">
        <f t="shared" si="24"/>
        <v/>
      </c>
      <c r="T98" s="66" t="str">
        <f t="shared" si="25"/>
        <v/>
      </c>
      <c r="U98" s="66" t="str">
        <f t="shared" si="26"/>
        <v/>
      </c>
      <c r="V98" s="369" t="str">
        <f t="shared" si="27"/>
        <v/>
      </c>
      <c r="W98" s="313" t="str">
        <f t="shared" ref="W98:W117" si="28">IFERROR(VLOOKUP($Q98,$A$18:$L$132,8,FALSE),"")</f>
        <v/>
      </c>
      <c r="X98" s="313" t="str">
        <f t="shared" si="22"/>
        <v/>
      </c>
      <c r="AA98" s="387"/>
    </row>
    <row r="99" spans="1:27" x14ac:dyDescent="0.25">
      <c r="A99" s="308" t="str">
        <f t="shared" si="21"/>
        <v/>
      </c>
      <c r="B99" s="315"/>
      <c r="C99" s="315"/>
      <c r="D99" s="315"/>
      <c r="E99" s="314"/>
      <c r="F99" s="314"/>
      <c r="G99" s="314"/>
      <c r="H99" s="316"/>
      <c r="I99" s="314"/>
      <c r="J99" s="316"/>
      <c r="K99" s="317"/>
      <c r="L99" s="314"/>
      <c r="M99" s="331"/>
      <c r="N99" s="331"/>
      <c r="O99" s="537"/>
      <c r="P99" s="66">
        <v>32</v>
      </c>
      <c r="Q99" s="306" t="str">
        <f t="shared" si="19"/>
        <v>ADU32</v>
      </c>
      <c r="R99" s="369" t="str">
        <f t="shared" si="23"/>
        <v/>
      </c>
      <c r="S99" s="369" t="str">
        <f t="shared" si="24"/>
        <v/>
      </c>
      <c r="T99" s="66" t="str">
        <f t="shared" si="25"/>
        <v/>
      </c>
      <c r="U99" s="66" t="str">
        <f t="shared" si="26"/>
        <v/>
      </c>
      <c r="V99" s="369" t="str">
        <f t="shared" si="27"/>
        <v/>
      </c>
      <c r="W99" s="313" t="str">
        <f t="shared" si="28"/>
        <v/>
      </c>
      <c r="X99" s="313" t="str">
        <f t="shared" si="22"/>
        <v/>
      </c>
      <c r="AA99" s="387"/>
    </row>
    <row r="100" spans="1:27" x14ac:dyDescent="0.25">
      <c r="A100" s="308" t="str">
        <f t="shared" si="21"/>
        <v/>
      </c>
      <c r="B100" s="315"/>
      <c r="C100" s="315"/>
      <c r="D100" s="315"/>
      <c r="E100" s="314"/>
      <c r="F100" s="314"/>
      <c r="G100" s="314"/>
      <c r="H100" s="316"/>
      <c r="I100" s="314"/>
      <c r="J100" s="316"/>
      <c r="K100" s="317"/>
      <c r="L100" s="314"/>
      <c r="M100" s="331"/>
      <c r="N100" s="331"/>
      <c r="O100" s="537"/>
      <c r="P100" s="66">
        <v>33</v>
      </c>
      <c r="Q100" s="306" t="str">
        <f t="shared" si="19"/>
        <v>ADU33</v>
      </c>
      <c r="R100" s="369" t="str">
        <f t="shared" si="23"/>
        <v/>
      </c>
      <c r="S100" s="369" t="str">
        <f t="shared" si="24"/>
        <v/>
      </c>
      <c r="T100" s="66" t="str">
        <f t="shared" si="25"/>
        <v/>
      </c>
      <c r="U100" s="66" t="str">
        <f t="shared" si="26"/>
        <v/>
      </c>
      <c r="V100" s="369" t="str">
        <f t="shared" si="27"/>
        <v/>
      </c>
      <c r="W100" s="313" t="str">
        <f t="shared" si="28"/>
        <v/>
      </c>
      <c r="X100" s="313" t="str">
        <f t="shared" si="22"/>
        <v/>
      </c>
      <c r="AA100" s="387"/>
    </row>
    <row r="101" spans="1:27" x14ac:dyDescent="0.25">
      <c r="A101" s="308" t="str">
        <f t="shared" si="21"/>
        <v/>
      </c>
      <c r="B101" s="315"/>
      <c r="C101" s="315"/>
      <c r="D101" s="315"/>
      <c r="E101" s="314"/>
      <c r="F101" s="314"/>
      <c r="G101" s="314"/>
      <c r="H101" s="316"/>
      <c r="I101" s="314"/>
      <c r="J101" s="316"/>
      <c r="K101" s="317"/>
      <c r="L101" s="314"/>
      <c r="M101" s="331"/>
      <c r="N101" s="331"/>
      <c r="O101" s="537"/>
      <c r="P101" s="66">
        <v>34</v>
      </c>
      <c r="Q101" s="306" t="str">
        <f t="shared" si="19"/>
        <v>ADU34</v>
      </c>
      <c r="R101" s="369" t="str">
        <f t="shared" si="23"/>
        <v/>
      </c>
      <c r="S101" s="369" t="str">
        <f t="shared" si="24"/>
        <v/>
      </c>
      <c r="T101" s="66" t="str">
        <f t="shared" si="25"/>
        <v/>
      </c>
      <c r="U101" s="66" t="str">
        <f t="shared" si="26"/>
        <v/>
      </c>
      <c r="V101" s="369" t="str">
        <f t="shared" si="27"/>
        <v/>
      </c>
      <c r="W101" s="313" t="str">
        <f t="shared" si="28"/>
        <v/>
      </c>
      <c r="X101" s="313" t="str">
        <f t="shared" si="22"/>
        <v/>
      </c>
      <c r="AA101" s="387"/>
    </row>
    <row r="102" spans="1:27" x14ac:dyDescent="0.25">
      <c r="A102" s="308" t="str">
        <f t="shared" si="21"/>
        <v/>
      </c>
      <c r="B102" s="315"/>
      <c r="C102" s="315"/>
      <c r="D102" s="315"/>
      <c r="E102" s="314"/>
      <c r="F102" s="314"/>
      <c r="G102" s="314"/>
      <c r="H102" s="316"/>
      <c r="I102" s="314"/>
      <c r="J102" s="316"/>
      <c r="K102" s="317"/>
      <c r="L102" s="314"/>
      <c r="M102" s="331"/>
      <c r="N102" s="331"/>
      <c r="O102" s="537"/>
      <c r="P102" s="66">
        <v>35</v>
      </c>
      <c r="Q102" s="306" t="str">
        <f t="shared" si="19"/>
        <v>ADU35</v>
      </c>
      <c r="R102" s="369" t="str">
        <f t="shared" si="23"/>
        <v/>
      </c>
      <c r="S102" s="369" t="str">
        <f t="shared" si="24"/>
        <v/>
      </c>
      <c r="T102" s="66" t="str">
        <f t="shared" si="25"/>
        <v/>
      </c>
      <c r="U102" s="66" t="str">
        <f t="shared" si="26"/>
        <v/>
      </c>
      <c r="V102" s="369" t="str">
        <f t="shared" si="27"/>
        <v/>
      </c>
      <c r="W102" s="313" t="str">
        <f t="shared" si="28"/>
        <v/>
      </c>
      <c r="X102" s="313" t="str">
        <f t="shared" si="22"/>
        <v/>
      </c>
      <c r="AA102" s="387"/>
    </row>
    <row r="103" spans="1:27" x14ac:dyDescent="0.25">
      <c r="A103" s="308" t="str">
        <f t="shared" si="21"/>
        <v/>
      </c>
      <c r="B103" s="315"/>
      <c r="C103" s="315"/>
      <c r="D103" s="315"/>
      <c r="E103" s="314"/>
      <c r="F103" s="314"/>
      <c r="G103" s="314"/>
      <c r="H103" s="316"/>
      <c r="I103" s="314"/>
      <c r="J103" s="316"/>
      <c r="K103" s="317"/>
      <c r="L103" s="314"/>
      <c r="M103" s="331"/>
      <c r="N103" s="331"/>
      <c r="O103" s="537"/>
      <c r="P103" s="66">
        <v>36</v>
      </c>
      <c r="Q103" s="306" t="str">
        <f t="shared" si="19"/>
        <v>ADU36</v>
      </c>
      <c r="R103" s="369" t="str">
        <f t="shared" si="23"/>
        <v/>
      </c>
      <c r="S103" s="369" t="str">
        <f t="shared" si="24"/>
        <v/>
      </c>
      <c r="T103" s="66" t="str">
        <f t="shared" si="25"/>
        <v/>
      </c>
      <c r="U103" s="66" t="str">
        <f t="shared" si="26"/>
        <v/>
      </c>
      <c r="V103" s="369" t="str">
        <f t="shared" si="27"/>
        <v/>
      </c>
      <c r="W103" s="313" t="str">
        <f t="shared" si="28"/>
        <v/>
      </c>
      <c r="X103" s="313" t="str">
        <f t="shared" si="22"/>
        <v/>
      </c>
      <c r="AA103" s="387"/>
    </row>
    <row r="104" spans="1:27" x14ac:dyDescent="0.25">
      <c r="A104" s="308" t="str">
        <f t="shared" si="21"/>
        <v/>
      </c>
      <c r="B104" s="315"/>
      <c r="C104" s="315"/>
      <c r="D104" s="315"/>
      <c r="E104" s="314"/>
      <c r="F104" s="314"/>
      <c r="G104" s="314"/>
      <c r="H104" s="316"/>
      <c r="I104" s="314"/>
      <c r="J104" s="316"/>
      <c r="K104" s="317"/>
      <c r="L104" s="314"/>
      <c r="M104" s="331"/>
      <c r="N104" s="331"/>
      <c r="O104" s="537"/>
      <c r="P104" s="66">
        <v>37</v>
      </c>
      <c r="Q104" s="306" t="str">
        <f t="shared" si="19"/>
        <v>ADU37</v>
      </c>
      <c r="R104" s="369" t="str">
        <f t="shared" si="23"/>
        <v/>
      </c>
      <c r="S104" s="369" t="str">
        <f t="shared" si="24"/>
        <v/>
      </c>
      <c r="T104" s="66" t="str">
        <f t="shared" si="25"/>
        <v/>
      </c>
      <c r="U104" s="66" t="str">
        <f t="shared" si="26"/>
        <v/>
      </c>
      <c r="V104" s="369" t="str">
        <f t="shared" si="27"/>
        <v/>
      </c>
      <c r="W104" s="313" t="str">
        <f t="shared" si="28"/>
        <v/>
      </c>
      <c r="X104" s="313" t="str">
        <f t="shared" si="22"/>
        <v/>
      </c>
      <c r="AA104" s="387"/>
    </row>
    <row r="105" spans="1:27" x14ac:dyDescent="0.25">
      <c r="A105" s="308" t="str">
        <f t="shared" si="21"/>
        <v/>
      </c>
      <c r="B105" s="315"/>
      <c r="C105" s="315"/>
      <c r="D105" s="315"/>
      <c r="E105" s="314"/>
      <c r="F105" s="314"/>
      <c r="G105" s="314"/>
      <c r="H105" s="316"/>
      <c r="I105" s="314"/>
      <c r="J105" s="316"/>
      <c r="K105" s="317"/>
      <c r="L105" s="314"/>
      <c r="M105" s="331"/>
      <c r="N105" s="331"/>
      <c r="O105" s="537"/>
      <c r="P105" s="66">
        <v>38</v>
      </c>
      <c r="Q105" s="306" t="str">
        <f t="shared" si="19"/>
        <v>ADU38</v>
      </c>
      <c r="R105" s="369" t="str">
        <f t="shared" si="23"/>
        <v/>
      </c>
      <c r="S105" s="369" t="str">
        <f t="shared" si="24"/>
        <v/>
      </c>
      <c r="T105" s="66" t="str">
        <f t="shared" si="25"/>
        <v/>
      </c>
      <c r="U105" s="66" t="str">
        <f t="shared" si="26"/>
        <v/>
      </c>
      <c r="V105" s="369" t="str">
        <f t="shared" si="27"/>
        <v/>
      </c>
      <c r="W105" s="313" t="str">
        <f t="shared" si="28"/>
        <v/>
      </c>
      <c r="X105" s="313" t="str">
        <f t="shared" si="22"/>
        <v/>
      </c>
      <c r="AA105" s="387"/>
    </row>
    <row r="106" spans="1:27" x14ac:dyDescent="0.25">
      <c r="A106" s="308" t="str">
        <f t="shared" si="21"/>
        <v/>
      </c>
      <c r="B106" s="315"/>
      <c r="C106" s="315"/>
      <c r="D106" s="315"/>
      <c r="E106" s="314"/>
      <c r="F106" s="314"/>
      <c r="G106" s="314"/>
      <c r="H106" s="316"/>
      <c r="I106" s="314"/>
      <c r="J106" s="316"/>
      <c r="K106" s="317"/>
      <c r="L106" s="314"/>
      <c r="M106" s="331"/>
      <c r="N106" s="331"/>
      <c r="O106" s="537"/>
      <c r="P106" s="66">
        <v>39</v>
      </c>
      <c r="Q106" s="306" t="str">
        <f t="shared" si="19"/>
        <v>ADU39</v>
      </c>
      <c r="R106" s="369" t="str">
        <f t="shared" si="23"/>
        <v/>
      </c>
      <c r="S106" s="369" t="str">
        <f t="shared" si="24"/>
        <v/>
      </c>
      <c r="T106" s="66" t="str">
        <f t="shared" si="25"/>
        <v/>
      </c>
      <c r="U106" s="66" t="str">
        <f t="shared" si="26"/>
        <v/>
      </c>
      <c r="V106" s="369" t="str">
        <f t="shared" si="27"/>
        <v/>
      </c>
      <c r="W106" s="313" t="str">
        <f t="shared" si="28"/>
        <v/>
      </c>
      <c r="X106" s="313" t="str">
        <f t="shared" si="22"/>
        <v/>
      </c>
      <c r="AA106" s="387"/>
    </row>
    <row r="107" spans="1:27" x14ac:dyDescent="0.25">
      <c r="A107" s="308" t="str">
        <f t="shared" si="21"/>
        <v/>
      </c>
      <c r="B107" s="315"/>
      <c r="C107" s="315"/>
      <c r="D107" s="315"/>
      <c r="E107" s="314"/>
      <c r="F107" s="314"/>
      <c r="G107" s="314"/>
      <c r="H107" s="316"/>
      <c r="I107" s="314"/>
      <c r="J107" s="316"/>
      <c r="K107" s="317"/>
      <c r="L107" s="314"/>
      <c r="M107" s="331"/>
      <c r="N107" s="331"/>
      <c r="O107" s="537"/>
      <c r="P107" s="66">
        <v>40</v>
      </c>
      <c r="Q107" s="306" t="str">
        <f t="shared" si="19"/>
        <v>ADU40</v>
      </c>
      <c r="R107" s="369" t="str">
        <f t="shared" si="23"/>
        <v/>
      </c>
      <c r="S107" s="369" t="str">
        <f t="shared" si="24"/>
        <v/>
      </c>
      <c r="T107" s="66" t="str">
        <f t="shared" si="25"/>
        <v/>
      </c>
      <c r="U107" s="66" t="str">
        <f t="shared" si="26"/>
        <v/>
      </c>
      <c r="V107" s="369" t="str">
        <f t="shared" si="27"/>
        <v/>
      </c>
      <c r="W107" s="313" t="str">
        <f t="shared" si="28"/>
        <v/>
      </c>
      <c r="X107" s="313" t="str">
        <f t="shared" si="22"/>
        <v/>
      </c>
      <c r="AA107" s="387"/>
    </row>
    <row r="108" spans="1:27" x14ac:dyDescent="0.25">
      <c r="A108" s="308" t="str">
        <f t="shared" si="21"/>
        <v/>
      </c>
      <c r="B108" s="315"/>
      <c r="C108" s="315"/>
      <c r="D108" s="315"/>
      <c r="E108" s="314"/>
      <c r="F108" s="314"/>
      <c r="G108" s="314"/>
      <c r="H108" s="316"/>
      <c r="I108" s="314"/>
      <c r="J108" s="316"/>
      <c r="K108" s="317"/>
      <c r="L108" s="314"/>
      <c r="M108" s="331"/>
      <c r="N108" s="331"/>
      <c r="O108" s="537"/>
      <c r="P108" s="66">
        <v>41</v>
      </c>
      <c r="Q108" s="306" t="str">
        <f t="shared" si="19"/>
        <v>ADU41</v>
      </c>
      <c r="R108" s="369" t="str">
        <f t="shared" si="23"/>
        <v/>
      </c>
      <c r="S108" s="369" t="str">
        <f t="shared" si="24"/>
        <v/>
      </c>
      <c r="T108" s="66" t="str">
        <f t="shared" si="25"/>
        <v/>
      </c>
      <c r="U108" s="66" t="str">
        <f t="shared" si="26"/>
        <v/>
      </c>
      <c r="V108" s="369" t="str">
        <f t="shared" si="27"/>
        <v/>
      </c>
      <c r="W108" s="313" t="str">
        <f t="shared" si="28"/>
        <v/>
      </c>
      <c r="X108" s="313" t="str">
        <f t="shared" si="22"/>
        <v/>
      </c>
      <c r="AA108" s="387"/>
    </row>
    <row r="109" spans="1:27" x14ac:dyDescent="0.25">
      <c r="A109" s="308" t="str">
        <f t="shared" si="21"/>
        <v/>
      </c>
      <c r="B109" s="315"/>
      <c r="C109" s="315"/>
      <c r="D109" s="315"/>
      <c r="E109" s="314"/>
      <c r="F109" s="314"/>
      <c r="G109" s="314"/>
      <c r="H109" s="316"/>
      <c r="I109" s="314"/>
      <c r="J109" s="316"/>
      <c r="K109" s="317"/>
      <c r="L109" s="314"/>
      <c r="M109" s="331"/>
      <c r="N109" s="331"/>
      <c r="O109" s="537"/>
      <c r="P109" s="66">
        <v>42</v>
      </c>
      <c r="Q109" s="306" t="str">
        <f t="shared" si="19"/>
        <v>ADU42</v>
      </c>
      <c r="R109" s="369" t="str">
        <f t="shared" si="23"/>
        <v/>
      </c>
      <c r="S109" s="369" t="str">
        <f t="shared" si="24"/>
        <v/>
      </c>
      <c r="T109" s="66" t="str">
        <f t="shared" si="25"/>
        <v/>
      </c>
      <c r="U109" s="66" t="str">
        <f t="shared" si="26"/>
        <v/>
      </c>
      <c r="V109" s="369" t="str">
        <f t="shared" si="27"/>
        <v/>
      </c>
      <c r="W109" s="313" t="str">
        <f t="shared" si="28"/>
        <v/>
      </c>
      <c r="X109" s="313" t="str">
        <f t="shared" si="22"/>
        <v/>
      </c>
      <c r="AA109" s="387"/>
    </row>
    <row r="110" spans="1:27" x14ac:dyDescent="0.25">
      <c r="A110" s="308" t="str">
        <f t="shared" si="21"/>
        <v/>
      </c>
      <c r="B110" s="315"/>
      <c r="C110" s="315"/>
      <c r="D110" s="315"/>
      <c r="E110" s="314"/>
      <c r="F110" s="314"/>
      <c r="G110" s="314"/>
      <c r="H110" s="316"/>
      <c r="I110" s="314"/>
      <c r="J110" s="316"/>
      <c r="K110" s="317"/>
      <c r="L110" s="314"/>
      <c r="M110" s="331"/>
      <c r="N110" s="331"/>
      <c r="O110" s="537"/>
      <c r="P110" s="66">
        <v>43</v>
      </c>
      <c r="Q110" s="306" t="str">
        <f t="shared" si="19"/>
        <v>ADU43</v>
      </c>
      <c r="R110" s="369" t="str">
        <f t="shared" si="23"/>
        <v/>
      </c>
      <c r="S110" s="369" t="str">
        <f t="shared" si="24"/>
        <v/>
      </c>
      <c r="T110" s="66" t="str">
        <f t="shared" si="25"/>
        <v/>
      </c>
      <c r="U110" s="66" t="str">
        <f t="shared" si="26"/>
        <v/>
      </c>
      <c r="V110" s="369" t="str">
        <f t="shared" si="27"/>
        <v/>
      </c>
      <c r="W110" s="313" t="str">
        <f t="shared" si="28"/>
        <v/>
      </c>
      <c r="X110" s="313" t="str">
        <f t="shared" si="22"/>
        <v/>
      </c>
      <c r="AA110" s="387"/>
    </row>
    <row r="111" spans="1:27" x14ac:dyDescent="0.25">
      <c r="A111" s="308" t="str">
        <f t="shared" si="21"/>
        <v/>
      </c>
      <c r="B111" s="315"/>
      <c r="C111" s="315"/>
      <c r="D111" s="315"/>
      <c r="E111" s="314"/>
      <c r="F111" s="314"/>
      <c r="G111" s="314"/>
      <c r="H111" s="316"/>
      <c r="I111" s="314"/>
      <c r="J111" s="316"/>
      <c r="K111" s="317"/>
      <c r="L111" s="314"/>
      <c r="M111" s="331"/>
      <c r="N111" s="331"/>
      <c r="O111" s="537"/>
      <c r="P111" s="66">
        <v>44</v>
      </c>
      <c r="Q111" s="306" t="str">
        <f t="shared" si="19"/>
        <v>ADU44</v>
      </c>
      <c r="R111" s="369" t="str">
        <f t="shared" si="23"/>
        <v/>
      </c>
      <c r="S111" s="369" t="str">
        <f t="shared" si="24"/>
        <v/>
      </c>
      <c r="T111" s="66" t="str">
        <f t="shared" si="25"/>
        <v/>
      </c>
      <c r="U111" s="66" t="str">
        <f t="shared" si="26"/>
        <v/>
      </c>
      <c r="V111" s="369" t="str">
        <f t="shared" si="27"/>
        <v/>
      </c>
      <c r="W111" s="313" t="str">
        <f t="shared" si="28"/>
        <v/>
      </c>
      <c r="X111" s="313" t="str">
        <f t="shared" si="22"/>
        <v/>
      </c>
      <c r="AA111" s="387"/>
    </row>
    <row r="112" spans="1:27" x14ac:dyDescent="0.25">
      <c r="A112" s="308" t="str">
        <f t="shared" si="21"/>
        <v/>
      </c>
      <c r="B112" s="315"/>
      <c r="C112" s="315"/>
      <c r="D112" s="315"/>
      <c r="E112" s="314"/>
      <c r="F112" s="314"/>
      <c r="G112" s="314"/>
      <c r="H112" s="316"/>
      <c r="I112" s="314"/>
      <c r="J112" s="316"/>
      <c r="K112" s="317"/>
      <c r="L112" s="314"/>
      <c r="M112" s="331"/>
      <c r="N112" s="331"/>
      <c r="O112" s="537"/>
      <c r="P112" s="66">
        <v>45</v>
      </c>
      <c r="Q112" s="306" t="str">
        <f t="shared" si="19"/>
        <v>ADU45</v>
      </c>
      <c r="R112" s="369" t="str">
        <f t="shared" si="23"/>
        <v/>
      </c>
      <c r="S112" s="369" t="str">
        <f t="shared" si="24"/>
        <v/>
      </c>
      <c r="T112" s="66" t="str">
        <f t="shared" si="25"/>
        <v/>
      </c>
      <c r="U112" s="66" t="str">
        <f t="shared" si="26"/>
        <v/>
      </c>
      <c r="V112" s="369" t="str">
        <f t="shared" si="27"/>
        <v/>
      </c>
      <c r="W112" s="313" t="str">
        <f t="shared" si="28"/>
        <v/>
      </c>
      <c r="X112" s="313" t="str">
        <f t="shared" si="22"/>
        <v/>
      </c>
      <c r="AA112" s="387"/>
    </row>
    <row r="113" spans="1:27" x14ac:dyDescent="0.25">
      <c r="A113" s="308" t="str">
        <f t="shared" si="21"/>
        <v/>
      </c>
      <c r="B113" s="315"/>
      <c r="C113" s="315"/>
      <c r="D113" s="315"/>
      <c r="E113" s="314"/>
      <c r="F113" s="314"/>
      <c r="G113" s="314"/>
      <c r="H113" s="316"/>
      <c r="I113" s="314"/>
      <c r="J113" s="316"/>
      <c r="K113" s="317"/>
      <c r="L113" s="314"/>
      <c r="M113" s="331"/>
      <c r="N113" s="331"/>
      <c r="O113" s="537" t="s">
        <v>504</v>
      </c>
      <c r="P113" s="66">
        <v>1</v>
      </c>
      <c r="Q113" s="306" t="str">
        <f t="shared" ref="Q113:Q132" si="29">CONCATENATE($O$113,P113)</f>
        <v>VEJ1</v>
      </c>
      <c r="R113" s="369">
        <f t="shared" si="23"/>
        <v>110012347111</v>
      </c>
      <c r="S113" s="369">
        <f t="shared" si="24"/>
        <v>110012347111</v>
      </c>
      <c r="T113" s="66" t="str">
        <f t="shared" si="25"/>
        <v>BULEVAR CLINICOS</v>
      </c>
      <c r="U113" s="66" t="str">
        <f t="shared" si="26"/>
        <v>BULEVAR CLINICOS</v>
      </c>
      <c r="V113" s="369">
        <f t="shared" si="27"/>
        <v>41713764</v>
      </c>
      <c r="W113" s="313">
        <f t="shared" si="28"/>
        <v>20358</v>
      </c>
      <c r="X113" s="313">
        <f t="shared" si="22"/>
        <v>45568</v>
      </c>
      <c r="AA113" s="387"/>
    </row>
    <row r="114" spans="1:27" x14ac:dyDescent="0.25">
      <c r="A114" s="308" t="str">
        <f t="shared" si="21"/>
        <v/>
      </c>
      <c r="B114" s="315"/>
      <c r="C114" s="315"/>
      <c r="D114" s="315"/>
      <c r="E114" s="314"/>
      <c r="F114" s="314"/>
      <c r="G114" s="314"/>
      <c r="H114" s="316"/>
      <c r="I114" s="314"/>
      <c r="J114" s="316"/>
      <c r="K114" s="317"/>
      <c r="L114" s="314"/>
      <c r="M114" s="331"/>
      <c r="N114" s="331"/>
      <c r="O114" s="537"/>
      <c r="P114" s="66">
        <v>2</v>
      </c>
      <c r="Q114" s="306" t="str">
        <f t="shared" si="29"/>
        <v>VEJ2</v>
      </c>
      <c r="R114" s="369" t="str">
        <f t="shared" si="23"/>
        <v/>
      </c>
      <c r="S114" s="369" t="str">
        <f t="shared" si="24"/>
        <v/>
      </c>
      <c r="T114" s="66" t="str">
        <f t="shared" si="25"/>
        <v/>
      </c>
      <c r="U114" s="66" t="str">
        <f t="shared" si="26"/>
        <v/>
      </c>
      <c r="V114" s="369" t="str">
        <f t="shared" si="27"/>
        <v/>
      </c>
      <c r="W114" s="313" t="str">
        <f t="shared" si="28"/>
        <v/>
      </c>
      <c r="X114" s="313" t="str">
        <f t="shared" ref="X114:X132" si="30">IFERROR(VLOOKUP($Q114,$A$18:$L$132,10,FALSE),"")</f>
        <v/>
      </c>
      <c r="AA114" s="387"/>
    </row>
    <row r="115" spans="1:27" x14ac:dyDescent="0.25">
      <c r="A115" s="308" t="str">
        <f t="shared" si="21"/>
        <v/>
      </c>
      <c r="B115" s="315"/>
      <c r="C115" s="315"/>
      <c r="D115" s="315"/>
      <c r="E115" s="314"/>
      <c r="F115" s="314"/>
      <c r="G115" s="314"/>
      <c r="H115" s="316"/>
      <c r="I115" s="314"/>
      <c r="J115" s="316"/>
      <c r="K115" s="317"/>
      <c r="L115" s="314"/>
      <c r="M115" s="331"/>
      <c r="N115" s="331"/>
      <c r="O115" s="537"/>
      <c r="P115" s="66">
        <v>3</v>
      </c>
      <c r="Q115" s="306" t="str">
        <f t="shared" si="29"/>
        <v>VEJ3</v>
      </c>
      <c r="R115" s="369" t="str">
        <f t="shared" si="23"/>
        <v/>
      </c>
      <c r="S115" s="369" t="str">
        <f t="shared" si="24"/>
        <v/>
      </c>
      <c r="T115" s="66" t="str">
        <f t="shared" si="25"/>
        <v/>
      </c>
      <c r="U115" s="66" t="str">
        <f t="shared" si="26"/>
        <v/>
      </c>
      <c r="V115" s="369" t="str">
        <f t="shared" si="27"/>
        <v/>
      </c>
      <c r="W115" s="313" t="str">
        <f t="shared" si="28"/>
        <v/>
      </c>
      <c r="X115" s="313" t="str">
        <f t="shared" si="30"/>
        <v/>
      </c>
      <c r="AA115" s="387"/>
    </row>
    <row r="116" spans="1:27" x14ac:dyDescent="0.25">
      <c r="A116" s="308" t="str">
        <f t="shared" si="21"/>
        <v/>
      </c>
      <c r="B116" s="315"/>
      <c r="C116" s="315"/>
      <c r="D116" s="315"/>
      <c r="E116" s="314"/>
      <c r="F116" s="314"/>
      <c r="G116" s="314"/>
      <c r="H116" s="316"/>
      <c r="I116" s="314"/>
      <c r="J116" s="316"/>
      <c r="K116" s="317"/>
      <c r="L116" s="314"/>
      <c r="M116" s="331"/>
      <c r="N116" s="331"/>
      <c r="O116" s="537"/>
      <c r="P116" s="66">
        <v>4</v>
      </c>
      <c r="Q116" s="306" t="str">
        <f t="shared" si="29"/>
        <v>VEJ4</v>
      </c>
      <c r="R116" s="369" t="str">
        <f t="shared" si="23"/>
        <v/>
      </c>
      <c r="S116" s="369" t="str">
        <f t="shared" si="24"/>
        <v/>
      </c>
      <c r="T116" s="66" t="str">
        <f t="shared" si="25"/>
        <v/>
      </c>
      <c r="U116" s="66" t="str">
        <f t="shared" si="26"/>
        <v/>
      </c>
      <c r="V116" s="369" t="str">
        <f t="shared" si="27"/>
        <v/>
      </c>
      <c r="W116" s="313" t="str">
        <f t="shared" si="28"/>
        <v/>
      </c>
      <c r="X116" s="313" t="str">
        <f t="shared" si="30"/>
        <v/>
      </c>
      <c r="AA116" s="387"/>
    </row>
    <row r="117" spans="1:27" x14ac:dyDescent="0.25">
      <c r="A117" s="308" t="str">
        <f t="shared" si="21"/>
        <v/>
      </c>
      <c r="B117" s="315"/>
      <c r="C117" s="315"/>
      <c r="D117" s="315"/>
      <c r="E117" s="314"/>
      <c r="F117" s="314"/>
      <c r="G117" s="314"/>
      <c r="H117" s="316"/>
      <c r="I117" s="314"/>
      <c r="J117" s="316"/>
      <c r="K117" s="317"/>
      <c r="L117" s="314"/>
      <c r="M117" s="331"/>
      <c r="N117" s="331"/>
      <c r="O117" s="537"/>
      <c r="P117" s="66">
        <v>5</v>
      </c>
      <c r="Q117" s="306" t="str">
        <f t="shared" si="29"/>
        <v>VEJ5</v>
      </c>
      <c r="R117" s="369" t="str">
        <f t="shared" si="23"/>
        <v/>
      </c>
      <c r="S117" s="369" t="str">
        <f t="shared" si="24"/>
        <v/>
      </c>
      <c r="T117" s="66" t="str">
        <f t="shared" si="25"/>
        <v/>
      </c>
      <c r="U117" s="66" t="str">
        <f t="shared" si="26"/>
        <v/>
      </c>
      <c r="V117" s="369" t="str">
        <f t="shared" si="27"/>
        <v/>
      </c>
      <c r="W117" s="313" t="str">
        <f t="shared" si="28"/>
        <v/>
      </c>
      <c r="X117" s="313" t="str">
        <f t="shared" si="30"/>
        <v/>
      </c>
      <c r="AA117" s="387"/>
    </row>
    <row r="118" spans="1:27" x14ac:dyDescent="0.25">
      <c r="A118" s="308" t="str">
        <f t="shared" si="21"/>
        <v/>
      </c>
      <c r="B118" s="315"/>
      <c r="C118" s="315"/>
      <c r="D118" s="315"/>
      <c r="E118" s="314"/>
      <c r="F118" s="314"/>
      <c r="G118" s="314"/>
      <c r="H118" s="316"/>
      <c r="I118" s="314"/>
      <c r="J118" s="316"/>
      <c r="K118" s="317"/>
      <c r="L118" s="314"/>
      <c r="M118" s="331"/>
      <c r="N118" s="331"/>
      <c r="O118" s="537"/>
      <c r="P118" s="66">
        <v>6</v>
      </c>
      <c r="Q118" s="306" t="str">
        <f t="shared" si="29"/>
        <v>VEJ6</v>
      </c>
      <c r="R118" s="369" t="str">
        <f t="shared" si="23"/>
        <v/>
      </c>
      <c r="S118" s="369" t="str">
        <f t="shared" si="24"/>
        <v/>
      </c>
      <c r="T118" s="66" t="str">
        <f t="shared" si="25"/>
        <v/>
      </c>
      <c r="U118" s="66" t="str">
        <f t="shared" si="26"/>
        <v/>
      </c>
      <c r="V118" s="369" t="str">
        <f t="shared" si="27"/>
        <v/>
      </c>
      <c r="W118" s="313" t="str">
        <f t="shared" ref="W118:W132" si="31">IFERROR(VLOOKUP($Q118,$A$18:$L$132,8,FALSE),"")</f>
        <v/>
      </c>
      <c r="X118" s="313" t="str">
        <f t="shared" si="30"/>
        <v/>
      </c>
      <c r="AA118" s="387"/>
    </row>
    <row r="119" spans="1:27" x14ac:dyDescent="0.25">
      <c r="A119" s="308" t="str">
        <f t="shared" si="21"/>
        <v/>
      </c>
      <c r="B119" s="315"/>
      <c r="C119" s="315"/>
      <c r="D119" s="315"/>
      <c r="E119" s="314"/>
      <c r="F119" s="314"/>
      <c r="G119" s="314"/>
      <c r="H119" s="316"/>
      <c r="I119" s="314"/>
      <c r="J119" s="316"/>
      <c r="K119" s="317"/>
      <c r="L119" s="314"/>
      <c r="M119" s="331"/>
      <c r="N119" s="331"/>
      <c r="O119" s="537"/>
      <c r="P119" s="66">
        <v>7</v>
      </c>
      <c r="Q119" s="306" t="str">
        <f t="shared" si="29"/>
        <v>VEJ7</v>
      </c>
      <c r="R119" s="369" t="str">
        <f t="shared" si="23"/>
        <v/>
      </c>
      <c r="S119" s="369" t="str">
        <f t="shared" si="24"/>
        <v/>
      </c>
      <c r="T119" s="66" t="str">
        <f t="shared" si="25"/>
        <v/>
      </c>
      <c r="U119" s="66" t="str">
        <f t="shared" si="26"/>
        <v/>
      </c>
      <c r="V119" s="369" t="str">
        <f t="shared" si="27"/>
        <v/>
      </c>
      <c r="W119" s="313" t="str">
        <f t="shared" si="31"/>
        <v/>
      </c>
      <c r="X119" s="313" t="str">
        <f t="shared" si="30"/>
        <v/>
      </c>
      <c r="AA119" s="387"/>
    </row>
    <row r="120" spans="1:27" x14ac:dyDescent="0.25">
      <c r="A120" s="308" t="str">
        <f t="shared" si="21"/>
        <v/>
      </c>
      <c r="B120" s="315"/>
      <c r="C120" s="315"/>
      <c r="D120" s="315"/>
      <c r="E120" s="314"/>
      <c r="F120" s="314"/>
      <c r="G120" s="314"/>
      <c r="H120" s="316"/>
      <c r="I120" s="314"/>
      <c r="J120" s="316"/>
      <c r="K120" s="317"/>
      <c r="L120" s="314"/>
      <c r="M120" s="331"/>
      <c r="N120" s="331"/>
      <c r="O120" s="537"/>
      <c r="P120" s="66">
        <v>8</v>
      </c>
      <c r="Q120" s="306" t="str">
        <f t="shared" si="29"/>
        <v>VEJ8</v>
      </c>
      <c r="R120" s="369" t="str">
        <f t="shared" si="23"/>
        <v/>
      </c>
      <c r="S120" s="369" t="str">
        <f t="shared" si="24"/>
        <v/>
      </c>
      <c r="T120" s="66" t="str">
        <f t="shared" si="25"/>
        <v/>
      </c>
      <c r="U120" s="66" t="str">
        <f t="shared" si="26"/>
        <v/>
      </c>
      <c r="V120" s="369" t="str">
        <f t="shared" si="27"/>
        <v/>
      </c>
      <c r="W120" s="313" t="str">
        <f t="shared" si="31"/>
        <v/>
      </c>
      <c r="X120" s="313" t="str">
        <f t="shared" si="30"/>
        <v/>
      </c>
      <c r="AA120" s="387"/>
    </row>
    <row r="121" spans="1:27" x14ac:dyDescent="0.25">
      <c r="A121" s="308" t="str">
        <f t="shared" si="21"/>
        <v/>
      </c>
      <c r="B121" s="315"/>
      <c r="C121" s="315"/>
      <c r="D121" s="315"/>
      <c r="E121" s="314"/>
      <c r="F121" s="314"/>
      <c r="G121" s="314"/>
      <c r="H121" s="316"/>
      <c r="I121" s="314"/>
      <c r="J121" s="316"/>
      <c r="K121" s="317"/>
      <c r="L121" s="314"/>
      <c r="M121" s="331"/>
      <c r="N121" s="331"/>
      <c r="O121" s="537"/>
      <c r="P121" s="66">
        <v>9</v>
      </c>
      <c r="Q121" s="306" t="str">
        <f t="shared" si="29"/>
        <v>VEJ9</v>
      </c>
      <c r="R121" s="369" t="str">
        <f t="shared" si="23"/>
        <v/>
      </c>
      <c r="S121" s="369" t="str">
        <f t="shared" si="24"/>
        <v/>
      </c>
      <c r="T121" s="66" t="str">
        <f t="shared" si="25"/>
        <v/>
      </c>
      <c r="U121" s="66" t="str">
        <f t="shared" si="26"/>
        <v/>
      </c>
      <c r="V121" s="369" t="str">
        <f t="shared" si="27"/>
        <v/>
      </c>
      <c r="W121" s="313" t="str">
        <f t="shared" si="31"/>
        <v/>
      </c>
      <c r="X121" s="313" t="str">
        <f t="shared" si="30"/>
        <v/>
      </c>
      <c r="AA121" s="387"/>
    </row>
    <row r="122" spans="1:27" x14ac:dyDescent="0.25">
      <c r="A122" s="308" t="str">
        <f t="shared" si="21"/>
        <v/>
      </c>
      <c r="B122" s="315"/>
      <c r="C122" s="315"/>
      <c r="D122" s="315"/>
      <c r="E122" s="314"/>
      <c r="F122" s="314"/>
      <c r="G122" s="314"/>
      <c r="H122" s="316"/>
      <c r="I122" s="314"/>
      <c r="J122" s="316"/>
      <c r="K122" s="317"/>
      <c r="L122" s="314"/>
      <c r="M122" s="331"/>
      <c r="N122" s="331"/>
      <c r="O122" s="537"/>
      <c r="P122" s="66">
        <v>10</v>
      </c>
      <c r="Q122" s="306" t="str">
        <f t="shared" si="29"/>
        <v>VEJ10</v>
      </c>
      <c r="R122" s="369" t="str">
        <f t="shared" si="23"/>
        <v/>
      </c>
      <c r="S122" s="369" t="str">
        <f t="shared" si="24"/>
        <v/>
      </c>
      <c r="T122" s="66" t="str">
        <f t="shared" si="25"/>
        <v/>
      </c>
      <c r="U122" s="66" t="str">
        <f t="shared" si="26"/>
        <v/>
      </c>
      <c r="V122" s="369" t="str">
        <f t="shared" si="27"/>
        <v/>
      </c>
      <c r="W122" s="313" t="str">
        <f t="shared" si="31"/>
        <v/>
      </c>
      <c r="X122" s="313" t="str">
        <f t="shared" si="30"/>
        <v/>
      </c>
      <c r="AA122" s="387"/>
    </row>
    <row r="123" spans="1:27" x14ac:dyDescent="0.25">
      <c r="A123" s="308" t="str">
        <f t="shared" si="21"/>
        <v/>
      </c>
      <c r="B123" s="315"/>
      <c r="C123" s="315"/>
      <c r="D123" s="315"/>
      <c r="E123" s="314"/>
      <c r="F123" s="314"/>
      <c r="G123" s="314"/>
      <c r="H123" s="316"/>
      <c r="I123" s="314"/>
      <c r="J123" s="316"/>
      <c r="K123" s="317"/>
      <c r="L123" s="314"/>
      <c r="M123" s="331"/>
      <c r="N123" s="331"/>
      <c r="O123" s="537"/>
      <c r="P123" s="66">
        <v>11</v>
      </c>
      <c r="Q123" s="306" t="str">
        <f t="shared" si="29"/>
        <v>VEJ11</v>
      </c>
      <c r="R123" s="369" t="str">
        <f t="shared" si="23"/>
        <v/>
      </c>
      <c r="S123" s="369" t="str">
        <f t="shared" si="24"/>
        <v/>
      </c>
      <c r="T123" s="66" t="str">
        <f t="shared" si="25"/>
        <v/>
      </c>
      <c r="U123" s="66" t="str">
        <f t="shared" si="26"/>
        <v/>
      </c>
      <c r="V123" s="369" t="str">
        <f t="shared" si="27"/>
        <v/>
      </c>
      <c r="W123" s="313" t="str">
        <f t="shared" si="31"/>
        <v/>
      </c>
      <c r="X123" s="313" t="str">
        <f t="shared" si="30"/>
        <v/>
      </c>
      <c r="AA123" s="387"/>
    </row>
    <row r="124" spans="1:27" x14ac:dyDescent="0.25">
      <c r="A124" s="308" t="str">
        <f t="shared" si="21"/>
        <v/>
      </c>
      <c r="B124" s="315"/>
      <c r="C124" s="315"/>
      <c r="D124" s="315"/>
      <c r="E124" s="314"/>
      <c r="F124" s="314"/>
      <c r="G124" s="314"/>
      <c r="H124" s="316"/>
      <c r="I124" s="314"/>
      <c r="J124" s="316"/>
      <c r="K124" s="317"/>
      <c r="L124" s="314"/>
      <c r="M124" s="331"/>
      <c r="N124" s="331"/>
      <c r="O124" s="537"/>
      <c r="P124" s="66">
        <v>12</v>
      </c>
      <c r="Q124" s="306" t="str">
        <f t="shared" si="29"/>
        <v>VEJ12</v>
      </c>
      <c r="R124" s="369" t="str">
        <f t="shared" si="23"/>
        <v/>
      </c>
      <c r="S124" s="369" t="str">
        <f t="shared" si="24"/>
        <v/>
      </c>
      <c r="T124" s="66" t="str">
        <f t="shared" si="25"/>
        <v/>
      </c>
      <c r="U124" s="66" t="str">
        <f t="shared" si="26"/>
        <v/>
      </c>
      <c r="V124" s="369" t="str">
        <f t="shared" si="27"/>
        <v/>
      </c>
      <c r="W124" s="313" t="str">
        <f t="shared" si="31"/>
        <v/>
      </c>
      <c r="X124" s="313" t="str">
        <f t="shared" si="30"/>
        <v/>
      </c>
      <c r="AA124" s="387"/>
    </row>
    <row r="125" spans="1:27" x14ac:dyDescent="0.25">
      <c r="A125" s="308" t="str">
        <f t="shared" si="21"/>
        <v/>
      </c>
      <c r="B125" s="315"/>
      <c r="C125" s="315"/>
      <c r="D125" s="315"/>
      <c r="E125" s="314"/>
      <c r="F125" s="314"/>
      <c r="G125" s="314"/>
      <c r="H125" s="316"/>
      <c r="I125" s="314"/>
      <c r="J125" s="316"/>
      <c r="K125" s="317"/>
      <c r="L125" s="314"/>
      <c r="M125" s="331"/>
      <c r="N125" s="331"/>
      <c r="O125" s="537"/>
      <c r="P125" s="66">
        <v>13</v>
      </c>
      <c r="Q125" s="306" t="str">
        <f t="shared" si="29"/>
        <v>VEJ13</v>
      </c>
      <c r="R125" s="369" t="str">
        <f t="shared" si="23"/>
        <v/>
      </c>
      <c r="S125" s="369" t="str">
        <f t="shared" si="24"/>
        <v/>
      </c>
      <c r="T125" s="66" t="str">
        <f t="shared" si="25"/>
        <v/>
      </c>
      <c r="U125" s="66" t="str">
        <f t="shared" si="26"/>
        <v/>
      </c>
      <c r="V125" s="369" t="str">
        <f t="shared" si="27"/>
        <v/>
      </c>
      <c r="W125" s="313" t="str">
        <f t="shared" si="31"/>
        <v/>
      </c>
      <c r="X125" s="313" t="str">
        <f t="shared" si="30"/>
        <v/>
      </c>
      <c r="AA125" s="387"/>
    </row>
    <row r="126" spans="1:27" x14ac:dyDescent="0.25">
      <c r="A126" s="308" t="str">
        <f t="shared" si="21"/>
        <v/>
      </c>
      <c r="B126" s="315"/>
      <c r="C126" s="315"/>
      <c r="D126" s="315"/>
      <c r="E126" s="314"/>
      <c r="F126" s="314"/>
      <c r="G126" s="314"/>
      <c r="H126" s="316"/>
      <c r="I126" s="314"/>
      <c r="J126" s="316"/>
      <c r="K126" s="317"/>
      <c r="L126" s="314"/>
      <c r="M126" s="331"/>
      <c r="N126" s="331"/>
      <c r="O126" s="537"/>
      <c r="P126" s="66">
        <v>14</v>
      </c>
      <c r="Q126" s="306" t="str">
        <f t="shared" si="29"/>
        <v>VEJ14</v>
      </c>
      <c r="R126" s="369" t="str">
        <f t="shared" si="23"/>
        <v/>
      </c>
      <c r="S126" s="369" t="str">
        <f t="shared" si="24"/>
        <v/>
      </c>
      <c r="T126" s="66" t="str">
        <f t="shared" si="25"/>
        <v/>
      </c>
      <c r="U126" s="66" t="str">
        <f t="shared" si="26"/>
        <v/>
      </c>
      <c r="V126" s="369" t="str">
        <f t="shared" si="27"/>
        <v/>
      </c>
      <c r="W126" s="313" t="str">
        <f t="shared" si="31"/>
        <v/>
      </c>
      <c r="X126" s="313" t="str">
        <f t="shared" si="30"/>
        <v/>
      </c>
      <c r="AA126" s="387"/>
    </row>
    <row r="127" spans="1:27" x14ac:dyDescent="0.25">
      <c r="A127" s="308" t="str">
        <f t="shared" si="21"/>
        <v/>
      </c>
      <c r="B127" s="315"/>
      <c r="C127" s="315"/>
      <c r="D127" s="315"/>
      <c r="E127" s="314"/>
      <c r="F127" s="314"/>
      <c r="G127" s="314"/>
      <c r="H127" s="316"/>
      <c r="I127" s="314"/>
      <c r="J127" s="316"/>
      <c r="K127" s="317"/>
      <c r="L127" s="314"/>
      <c r="M127" s="331"/>
      <c r="N127" s="331"/>
      <c r="O127" s="537"/>
      <c r="P127" s="66">
        <v>15</v>
      </c>
      <c r="Q127" s="306" t="str">
        <f t="shared" si="29"/>
        <v>VEJ15</v>
      </c>
      <c r="R127" s="369" t="str">
        <f t="shared" si="23"/>
        <v/>
      </c>
      <c r="S127" s="369" t="str">
        <f t="shared" si="24"/>
        <v/>
      </c>
      <c r="T127" s="66" t="str">
        <f t="shared" si="25"/>
        <v/>
      </c>
      <c r="U127" s="66" t="str">
        <f t="shared" si="26"/>
        <v/>
      </c>
      <c r="V127" s="369" t="str">
        <f t="shared" si="27"/>
        <v/>
      </c>
      <c r="W127" s="313" t="str">
        <f t="shared" si="31"/>
        <v/>
      </c>
      <c r="X127" s="313" t="str">
        <f t="shared" si="30"/>
        <v/>
      </c>
      <c r="AA127" s="387"/>
    </row>
    <row r="128" spans="1:27" x14ac:dyDescent="0.25">
      <c r="A128" s="308" t="str">
        <f t="shared" si="21"/>
        <v/>
      </c>
      <c r="B128" s="315"/>
      <c r="C128" s="315"/>
      <c r="D128" s="315"/>
      <c r="E128" s="314"/>
      <c r="F128" s="314"/>
      <c r="G128" s="314"/>
      <c r="H128" s="316"/>
      <c r="I128" s="314"/>
      <c r="J128" s="316"/>
      <c r="K128" s="317"/>
      <c r="L128" s="314"/>
      <c r="M128" s="331"/>
      <c r="N128" s="331"/>
      <c r="O128" s="537"/>
      <c r="P128" s="66">
        <v>16</v>
      </c>
      <c r="Q128" s="306" t="str">
        <f t="shared" si="29"/>
        <v>VEJ16</v>
      </c>
      <c r="R128" s="369" t="str">
        <f t="shared" si="23"/>
        <v/>
      </c>
      <c r="S128" s="369" t="str">
        <f t="shared" si="24"/>
        <v/>
      </c>
      <c r="T128" s="66" t="str">
        <f t="shared" si="25"/>
        <v/>
      </c>
      <c r="U128" s="66" t="str">
        <f t="shared" si="26"/>
        <v/>
      </c>
      <c r="V128" s="369" t="str">
        <f t="shared" si="27"/>
        <v/>
      </c>
      <c r="W128" s="313" t="str">
        <f t="shared" si="31"/>
        <v/>
      </c>
      <c r="X128" s="313" t="str">
        <f t="shared" si="30"/>
        <v/>
      </c>
      <c r="AA128" s="387"/>
    </row>
    <row r="129" spans="1:27" x14ac:dyDescent="0.25">
      <c r="A129" s="308" t="str">
        <f t="shared" si="21"/>
        <v/>
      </c>
      <c r="B129" s="315"/>
      <c r="C129" s="315"/>
      <c r="D129" s="315"/>
      <c r="E129" s="314"/>
      <c r="F129" s="314"/>
      <c r="G129" s="314"/>
      <c r="H129" s="316"/>
      <c r="I129" s="314"/>
      <c r="J129" s="316"/>
      <c r="K129" s="317"/>
      <c r="L129" s="314"/>
      <c r="M129" s="331"/>
      <c r="N129" s="331"/>
      <c r="O129" s="537"/>
      <c r="P129" s="66">
        <v>17</v>
      </c>
      <c r="Q129" s="306" t="str">
        <f t="shared" si="29"/>
        <v>VEJ17</v>
      </c>
      <c r="R129" s="369" t="str">
        <f t="shared" si="23"/>
        <v/>
      </c>
      <c r="S129" s="369" t="str">
        <f t="shared" si="24"/>
        <v/>
      </c>
      <c r="T129" s="66" t="str">
        <f t="shared" si="25"/>
        <v/>
      </c>
      <c r="U129" s="66" t="str">
        <f t="shared" si="26"/>
        <v/>
      </c>
      <c r="V129" s="369" t="str">
        <f t="shared" si="27"/>
        <v/>
      </c>
      <c r="W129" s="313" t="str">
        <f t="shared" si="31"/>
        <v/>
      </c>
      <c r="X129" s="313" t="str">
        <f t="shared" si="30"/>
        <v/>
      </c>
      <c r="AA129" s="387"/>
    </row>
    <row r="130" spans="1:27" x14ac:dyDescent="0.25">
      <c r="A130" s="308" t="str">
        <f t="shared" si="21"/>
        <v/>
      </c>
      <c r="B130" s="315"/>
      <c r="C130" s="315"/>
      <c r="D130" s="315"/>
      <c r="E130" s="314"/>
      <c r="F130" s="314"/>
      <c r="G130" s="314"/>
      <c r="H130" s="316"/>
      <c r="I130" s="314"/>
      <c r="J130" s="316"/>
      <c r="K130" s="317"/>
      <c r="L130" s="314"/>
      <c r="M130" s="331"/>
      <c r="N130" s="331"/>
      <c r="O130" s="537"/>
      <c r="P130" s="66">
        <v>18</v>
      </c>
      <c r="Q130" s="306" t="str">
        <f t="shared" si="29"/>
        <v>VEJ18</v>
      </c>
      <c r="R130" s="369" t="str">
        <f t="shared" si="23"/>
        <v/>
      </c>
      <c r="S130" s="369" t="str">
        <f t="shared" si="24"/>
        <v/>
      </c>
      <c r="T130" s="66" t="str">
        <f t="shared" si="25"/>
        <v/>
      </c>
      <c r="U130" s="66" t="str">
        <f t="shared" si="26"/>
        <v/>
      </c>
      <c r="V130" s="369" t="str">
        <f t="shared" si="27"/>
        <v/>
      </c>
      <c r="W130" s="313" t="str">
        <f t="shared" si="31"/>
        <v/>
      </c>
      <c r="X130" s="313" t="str">
        <f t="shared" si="30"/>
        <v/>
      </c>
      <c r="AA130" s="387"/>
    </row>
    <row r="131" spans="1:27" x14ac:dyDescent="0.25">
      <c r="A131" s="308" t="str">
        <f t="shared" si="21"/>
        <v/>
      </c>
      <c r="B131" s="315"/>
      <c r="C131" s="315"/>
      <c r="D131" s="315"/>
      <c r="E131" s="314"/>
      <c r="F131" s="314"/>
      <c r="G131" s="314"/>
      <c r="H131" s="316"/>
      <c r="I131" s="314"/>
      <c r="J131" s="316"/>
      <c r="K131" s="317"/>
      <c r="L131" s="314"/>
      <c r="M131" s="331"/>
      <c r="N131" s="331"/>
      <c r="O131" s="537"/>
      <c r="P131" s="66">
        <v>19</v>
      </c>
      <c r="Q131" s="306" t="str">
        <f t="shared" si="29"/>
        <v>VEJ19</v>
      </c>
      <c r="R131" s="369" t="str">
        <f t="shared" si="23"/>
        <v/>
      </c>
      <c r="S131" s="369" t="str">
        <f t="shared" si="24"/>
        <v/>
      </c>
      <c r="T131" s="66" t="str">
        <f t="shared" si="25"/>
        <v/>
      </c>
      <c r="U131" s="66" t="str">
        <f t="shared" si="26"/>
        <v/>
      </c>
      <c r="V131" s="369" t="str">
        <f t="shared" si="27"/>
        <v/>
      </c>
      <c r="W131" s="313" t="str">
        <f t="shared" si="31"/>
        <v/>
      </c>
      <c r="X131" s="313" t="str">
        <f t="shared" si="30"/>
        <v/>
      </c>
      <c r="AA131" s="387"/>
    </row>
    <row r="132" spans="1:27" x14ac:dyDescent="0.25">
      <c r="A132" s="308" t="str">
        <f t="shared" si="21"/>
        <v/>
      </c>
      <c r="B132" s="315"/>
      <c r="C132" s="315"/>
      <c r="D132" s="315"/>
      <c r="E132" s="314"/>
      <c r="F132" s="314"/>
      <c r="G132" s="314"/>
      <c r="H132" s="316"/>
      <c r="I132" s="314"/>
      <c r="J132" s="316"/>
      <c r="K132" s="317"/>
      <c r="L132" s="314"/>
      <c r="M132" s="331"/>
      <c r="N132" s="331"/>
      <c r="O132" s="537"/>
      <c r="P132" s="66">
        <v>20</v>
      </c>
      <c r="Q132" s="306" t="str">
        <f t="shared" si="29"/>
        <v>VEJ20</v>
      </c>
      <c r="R132" s="369" t="str">
        <f t="shared" si="23"/>
        <v/>
      </c>
      <c r="S132" s="369" t="str">
        <f t="shared" si="24"/>
        <v/>
      </c>
      <c r="T132" s="66" t="str">
        <f t="shared" si="25"/>
        <v/>
      </c>
      <c r="U132" s="66" t="str">
        <f t="shared" si="26"/>
        <v/>
      </c>
      <c r="V132" s="369" t="str">
        <f t="shared" si="27"/>
        <v/>
      </c>
      <c r="W132" s="313" t="str">
        <f t="shared" si="31"/>
        <v/>
      </c>
      <c r="X132" s="313" t="str">
        <f t="shared" si="30"/>
        <v/>
      </c>
      <c r="AA132" s="387"/>
    </row>
    <row r="133" spans="1:27" x14ac:dyDescent="0.25">
      <c r="A133" s="234"/>
      <c r="B133" s="234"/>
      <c r="C133" s="234"/>
      <c r="D133" s="234"/>
      <c r="E133" s="234"/>
      <c r="F133" s="234"/>
      <c r="G133" s="234"/>
      <c r="H133" s="234"/>
      <c r="I133" s="234"/>
      <c r="J133" s="234"/>
      <c r="K133" s="234"/>
      <c r="L133" s="234"/>
      <c r="M133" s="234"/>
      <c r="N133" s="234"/>
      <c r="O133"/>
      <c r="P133"/>
      <c r="Q133" s="186"/>
      <c r="R133"/>
      <c r="S133"/>
      <c r="T133"/>
      <c r="U133"/>
      <c r="V133"/>
      <c r="W133"/>
      <c r="X133"/>
    </row>
  </sheetData>
  <sheetProtection algorithmName="SHA-512" hashValue="QiffWtPj9DU/A+VHPY0nwDWheA1Y67ea1Xx8K73ELUO1q2TfLlj6qkZIlLLyJJLnuKpcosmSJywZFgYf2i13ug==" saltValue="nvfz82C5veeFAvgOnDfSsQ==" spinCount="100000" sheet="1" formatColumns="0" autoFilter="0" pivotTables="0"/>
  <autoFilter ref="A17:L17" xr:uid="{00000000-0001-0000-0200-000000000000}"/>
  <mergeCells count="18">
    <mergeCell ref="B14:I14"/>
    <mergeCell ref="B15:I15"/>
    <mergeCell ref="O48:O67"/>
    <mergeCell ref="O68:O112"/>
    <mergeCell ref="O113:O132"/>
    <mergeCell ref="A16:L16"/>
    <mergeCell ref="O18:O27"/>
    <mergeCell ref="O28:O37"/>
    <mergeCell ref="O38:O47"/>
    <mergeCell ref="P9:T9"/>
    <mergeCell ref="A1:L1"/>
    <mergeCell ref="J2:J5"/>
    <mergeCell ref="B13:I13"/>
    <mergeCell ref="B4:I4"/>
    <mergeCell ref="B3:I3"/>
    <mergeCell ref="B2:I2"/>
    <mergeCell ref="K2:L3"/>
    <mergeCell ref="K4:L9"/>
  </mergeCells>
  <phoneticPr fontId="23" type="noConversion"/>
  <conditionalFormatting sqref="B2">
    <cfRule type="expression" dxfId="375" priority="14">
      <formula>$B$2=""</formula>
    </cfRule>
  </conditionalFormatting>
  <conditionalFormatting sqref="B3">
    <cfRule type="expression" dxfId="374" priority="13">
      <formula>$B$3=""</formula>
    </cfRule>
  </conditionalFormatting>
  <conditionalFormatting sqref="B4">
    <cfRule type="expression" dxfId="373" priority="12">
      <formula>$B$4=""</formula>
    </cfRule>
  </conditionalFormatting>
  <conditionalFormatting sqref="D6:D11">
    <cfRule type="expression" dxfId="372" priority="23">
      <formula>D6=""</formula>
    </cfRule>
  </conditionalFormatting>
  <conditionalFormatting sqref="D6:D12">
    <cfRule type="cellIs" dxfId="371" priority="26" operator="greaterThan">
      <formula>C6</formula>
    </cfRule>
    <cfRule type="cellIs" dxfId="370" priority="28" operator="equal">
      <formula>C6</formula>
    </cfRule>
    <cfRule type="cellIs" dxfId="369" priority="29" operator="lessThan">
      <formula>C6</formula>
    </cfRule>
  </conditionalFormatting>
  <conditionalFormatting sqref="D12">
    <cfRule type="expression" dxfId="368" priority="22">
      <formula>$D$12=""</formula>
    </cfRule>
  </conditionalFormatting>
  <conditionalFormatting sqref="L11:L15 Q11:T15">
    <cfRule type="expression" dxfId="367" priority="13414">
      <formula>(COUNTIF(#REF!,L11))=0</formula>
    </cfRule>
  </conditionalFormatting>
  <dataValidations count="1">
    <dataValidation type="list" allowBlank="1" showInputMessage="1" showErrorMessage="1" sqref="B4:I4" xr:uid="{9E9F2B6C-9153-43C2-9D7A-40857947D2E5}">
      <formula1>$J$7:$J$15</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Variables!$I$2:$I$19</xm:f>
          </x14:formula1>
          <xm:sqref>B2</xm:sqref>
        </x14:dataValidation>
        <x14:dataValidation type="list" allowBlank="1" showInputMessage="1" showErrorMessage="1" xr:uid="{00000000-0002-0000-0200-000000000000}">
          <x14:formula1>
            <xm:f>Variables!$AA$2:$AA$4</xm:f>
          </x14:formula1>
          <xm:sqref>B3</xm:sqref>
        </x14:dataValidation>
        <x14:dataValidation type="list" allowBlank="1" showInputMessage="1" showErrorMessage="1" xr:uid="{4CE59F01-6B12-4E5D-890C-13C4F24FF64F}">
          <x14:formula1>
            <xm:f>Variables!$Q$11:$Q$14</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DP74"/>
  <sheetViews>
    <sheetView topLeftCell="A5" zoomScale="50" zoomScaleNormal="50" workbookViewId="0">
      <pane xSplit="7" ySplit="14" topLeftCell="H19" activePane="bottomRight" state="frozen"/>
      <selection pane="topRight" activeCell="H5" sqref="H5"/>
      <selection pane="bottomLeft" activeCell="A19" sqref="A19"/>
      <selection pane="bottomRight" activeCell="M60" sqref="M60"/>
    </sheetView>
  </sheetViews>
  <sheetFormatPr baseColWidth="10" defaultColWidth="11.42578125" defaultRowHeight="15" x14ac:dyDescent="0.25"/>
  <cols>
    <col min="1" max="1" width="35.28515625" style="297" customWidth="1"/>
    <col min="2" max="2" width="3.7109375" style="298" customWidth="1"/>
    <col min="3" max="3" width="44.28515625" style="299" customWidth="1"/>
    <col min="4" max="5" width="11.42578125" style="300" customWidth="1"/>
    <col min="6" max="6" width="13.7109375" customWidth="1"/>
    <col min="7" max="7" width="18.42578125" customWidth="1"/>
    <col min="8" max="8" width="16.85546875" style="182" customWidth="1"/>
    <col min="9" max="9" width="13.42578125" style="182" customWidth="1"/>
    <col min="10" max="10" width="16.28515625" style="182" customWidth="1"/>
    <col min="11" max="11" width="13.28515625" style="301" customWidth="1"/>
    <col min="12" max="12" width="11.28515625" style="182" customWidth="1"/>
    <col min="13" max="13" width="38.42578125" style="182" customWidth="1"/>
    <col min="14" max="14" width="16.28515625" customWidth="1"/>
    <col min="19" max="19" width="41.42578125" bestFit="1" customWidth="1"/>
    <col min="20" max="20" width="17.42578125" customWidth="1"/>
    <col min="25" max="25" width="33" customWidth="1"/>
    <col min="26" max="26" width="16.28515625" customWidth="1"/>
    <col min="31" max="31" width="40.42578125" customWidth="1"/>
    <col min="32" max="32" width="26" customWidth="1"/>
    <col min="37" max="37" width="42.28515625" customWidth="1"/>
    <col min="38" max="38" width="23" customWidth="1"/>
    <col min="40" max="40" width="14.7109375" customWidth="1"/>
    <col min="43" max="43" width="39.42578125" customWidth="1"/>
    <col min="44" max="44" width="18.42578125" customWidth="1"/>
    <col min="49" max="49" width="48.42578125" customWidth="1"/>
    <col min="50" max="50" width="19.28515625" customWidth="1"/>
    <col min="55" max="55" width="45.42578125" customWidth="1"/>
    <col min="56" max="56" width="23.28515625" customWidth="1"/>
    <col min="61" max="61" width="44.28515625" customWidth="1"/>
    <col min="62" max="62" width="23.28515625" customWidth="1"/>
    <col min="67" max="67" width="43.42578125" customWidth="1"/>
    <col min="68" max="73" width="16.7109375" customWidth="1"/>
    <col min="74" max="74" width="46.7109375" customWidth="1"/>
    <col min="77" max="77" width="25.42578125" customWidth="1"/>
  </cols>
  <sheetData>
    <row r="1" spans="1:80" ht="48" customHeight="1" x14ac:dyDescent="0.25">
      <c r="A1" s="576"/>
      <c r="B1" s="579" t="s">
        <v>505</v>
      </c>
      <c r="C1" s="579"/>
      <c r="D1" s="579"/>
      <c r="E1" s="579"/>
      <c r="F1" s="579"/>
      <c r="G1" s="579"/>
      <c r="H1" s="579"/>
      <c r="I1" s="579"/>
      <c r="J1" s="579"/>
      <c r="K1" s="579"/>
      <c r="L1" s="579"/>
      <c r="M1" s="576"/>
    </row>
    <row r="2" spans="1:80" ht="18" customHeight="1" x14ac:dyDescent="0.25">
      <c r="A2" s="576"/>
      <c r="B2" s="576" t="s">
        <v>506</v>
      </c>
      <c r="C2" s="576"/>
      <c r="D2" s="576"/>
      <c r="E2" s="576"/>
      <c r="F2" s="576"/>
      <c r="G2" s="576"/>
      <c r="H2" s="576"/>
      <c r="I2" s="576"/>
      <c r="J2" s="576"/>
      <c r="K2" s="576"/>
      <c r="L2" s="576"/>
      <c r="M2" s="576"/>
    </row>
    <row r="3" spans="1:80" x14ac:dyDescent="0.25">
      <c r="A3" s="577"/>
      <c r="B3" s="576" t="s">
        <v>507</v>
      </c>
      <c r="C3" s="576"/>
      <c r="D3" s="576"/>
      <c r="E3" s="576"/>
      <c r="F3" s="576"/>
      <c r="G3" s="576"/>
      <c r="H3" s="576"/>
      <c r="I3" s="576"/>
      <c r="J3" s="576"/>
      <c r="K3" s="576"/>
      <c r="L3" s="576"/>
      <c r="M3" s="577"/>
    </row>
    <row r="4" spans="1:80" s="234" customFormat="1" ht="15" customHeight="1" x14ac:dyDescent="0.25">
      <c r="A4" s="578" t="s">
        <v>508</v>
      </c>
      <c r="B4" s="578"/>
      <c r="C4" s="578"/>
      <c r="D4" s="578"/>
      <c r="E4" s="578"/>
      <c r="F4" s="578"/>
      <c r="G4" s="578"/>
      <c r="H4" s="578"/>
      <c r="I4" s="578"/>
      <c r="J4" s="578"/>
      <c r="K4" s="578"/>
      <c r="L4" s="578"/>
      <c r="M4" s="578"/>
    </row>
    <row r="5" spans="1:80" x14ac:dyDescent="0.25">
      <c r="A5" s="423" t="s">
        <v>234</v>
      </c>
      <c r="B5" s="580" t="str">
        <f>IF(Muestra!B2=0,"",Muestra!B2)</f>
        <v>ECOPETROL</v>
      </c>
      <c r="C5" s="580"/>
      <c r="D5" s="580"/>
      <c r="E5" s="580"/>
      <c r="F5" s="580"/>
      <c r="G5" s="580"/>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70" t="s">
        <v>509</v>
      </c>
      <c r="BQ5" s="570"/>
      <c r="BR5" s="570"/>
      <c r="BS5" s="570"/>
      <c r="BT5" s="570"/>
      <c r="BU5" s="570"/>
      <c r="BV5" s="570"/>
    </row>
    <row r="6" spans="1:80" s="187" customFormat="1" ht="14.45" customHeight="1" x14ac:dyDescent="0.25">
      <c r="A6" s="556" t="str">
        <f>IF((50-COUNTIF($H$6:BO6,""))&lt;&gt;(COUNTA($H$13:BO13)),"REVISAR No HISTORIAS DILIGENCIADAS","")</f>
        <v/>
      </c>
      <c r="B6" s="556"/>
      <c r="C6" s="556"/>
      <c r="D6" s="556"/>
      <c r="E6" s="566" t="s">
        <v>510</v>
      </c>
      <c r="F6" s="566"/>
      <c r="G6" s="566"/>
      <c r="H6" s="550" t="str">
        <f>IF(Muestra!U18="","",Muestra!U18)</f>
        <v/>
      </c>
      <c r="I6" s="550"/>
      <c r="J6" s="550"/>
      <c r="K6" s="550"/>
      <c r="L6" s="550"/>
      <c r="M6" s="547" t="s">
        <v>511</v>
      </c>
      <c r="N6" s="550" t="str">
        <f>IF(Muestra!U19="","",Muestra!U19)</f>
        <v/>
      </c>
      <c r="O6" s="550"/>
      <c r="P6" s="550"/>
      <c r="Q6" s="550"/>
      <c r="R6" s="550"/>
      <c r="S6" s="547" t="s">
        <v>511</v>
      </c>
      <c r="T6" s="550" t="str">
        <f>IF(Muestra!U20="","",Muestra!U20)</f>
        <v/>
      </c>
      <c r="U6" s="550"/>
      <c r="V6" s="550"/>
      <c r="W6" s="550"/>
      <c r="X6" s="550"/>
      <c r="Y6" s="547" t="s">
        <v>511</v>
      </c>
      <c r="Z6" s="550" t="str">
        <f>IF(Muestra!U21="","",Muestra!U21)</f>
        <v/>
      </c>
      <c r="AA6" s="550"/>
      <c r="AB6" s="550"/>
      <c r="AC6" s="550"/>
      <c r="AD6" s="550"/>
      <c r="AE6" s="547" t="s">
        <v>511</v>
      </c>
      <c r="AF6" s="550" t="str">
        <f>IF(Muestra!U22="","",Muestra!U22)</f>
        <v/>
      </c>
      <c r="AG6" s="550"/>
      <c r="AH6" s="550"/>
      <c r="AI6" s="550"/>
      <c r="AJ6" s="550"/>
      <c r="AK6" s="547" t="s">
        <v>511</v>
      </c>
      <c r="AL6" s="550" t="str">
        <f>IF(Muestra!U23="","",Muestra!U23)</f>
        <v/>
      </c>
      <c r="AM6" s="550"/>
      <c r="AN6" s="550"/>
      <c r="AO6" s="550"/>
      <c r="AP6" s="550"/>
      <c r="AQ6" s="547" t="s">
        <v>511</v>
      </c>
      <c r="AR6" s="550" t="str">
        <f>IF(Muestra!U24="","",Muestra!U24)</f>
        <v/>
      </c>
      <c r="AS6" s="550"/>
      <c r="AT6" s="550"/>
      <c r="AU6" s="550"/>
      <c r="AV6" s="550"/>
      <c r="AW6" s="547" t="s">
        <v>511</v>
      </c>
      <c r="AX6" s="550" t="str">
        <f>IF(Muestra!U25="","",Muestra!U25)</f>
        <v/>
      </c>
      <c r="AY6" s="550"/>
      <c r="AZ6" s="550"/>
      <c r="BA6" s="550"/>
      <c r="BB6" s="550"/>
      <c r="BC6" s="547" t="s">
        <v>511</v>
      </c>
      <c r="BD6" s="550" t="str">
        <f>IF(Muestra!U26="","",Muestra!U26)</f>
        <v/>
      </c>
      <c r="BE6" s="550"/>
      <c r="BF6" s="550"/>
      <c r="BG6" s="550"/>
      <c r="BH6" s="550"/>
      <c r="BI6" s="547" t="s">
        <v>511</v>
      </c>
      <c r="BJ6" s="550" t="str">
        <f>IF(Muestra!U27="","",Muestra!U27)</f>
        <v/>
      </c>
      <c r="BK6" s="550"/>
      <c r="BL6" s="550"/>
      <c r="BM6" s="550"/>
      <c r="BN6" s="550"/>
      <c r="BO6" s="547" t="s">
        <v>511</v>
      </c>
      <c r="BP6" s="570" t="str">
        <f>B5</f>
        <v>ECOPETROL</v>
      </c>
      <c r="BQ6" s="570"/>
      <c r="BR6" s="570"/>
      <c r="BS6" s="570"/>
      <c r="BT6" s="570"/>
      <c r="BU6" s="570"/>
      <c r="BV6" s="573" t="s">
        <v>512</v>
      </c>
    </row>
    <row r="7" spans="1:80" s="187" customFormat="1" ht="21" customHeight="1" x14ac:dyDescent="0.25">
      <c r="A7" s="556"/>
      <c r="B7" s="556"/>
      <c r="C7" s="556"/>
      <c r="D7" s="556"/>
      <c r="E7" s="566" t="s">
        <v>513</v>
      </c>
      <c r="F7" s="566"/>
      <c r="G7" s="566"/>
      <c r="H7" s="549" t="str">
        <f>IF(Muestra!V18="","",Muestra!V18)</f>
        <v/>
      </c>
      <c r="I7" s="549"/>
      <c r="J7" s="549"/>
      <c r="K7" s="549"/>
      <c r="L7" s="549"/>
      <c r="M7" s="547"/>
      <c r="N7" s="549" t="str">
        <f>IF(Muestra!V19="","",Muestra!V19)</f>
        <v/>
      </c>
      <c r="O7" s="549"/>
      <c r="P7" s="549"/>
      <c r="Q7" s="549"/>
      <c r="R7" s="549"/>
      <c r="S7" s="547"/>
      <c r="T7" s="549" t="str">
        <f>IF(Muestra!V20="","",Muestra!V20)</f>
        <v/>
      </c>
      <c r="U7" s="549"/>
      <c r="V7" s="549"/>
      <c r="W7" s="549"/>
      <c r="X7" s="549"/>
      <c r="Y7" s="547"/>
      <c r="Z7" s="549" t="str">
        <f>IF(Muestra!V21="","",Muestra!V21)</f>
        <v/>
      </c>
      <c r="AA7" s="549"/>
      <c r="AB7" s="549"/>
      <c r="AC7" s="549"/>
      <c r="AD7" s="549"/>
      <c r="AE7" s="547"/>
      <c r="AF7" s="549" t="str">
        <f>IF(Muestra!V22="","",Muestra!V22)</f>
        <v/>
      </c>
      <c r="AG7" s="549"/>
      <c r="AH7" s="549"/>
      <c r="AI7" s="549"/>
      <c r="AJ7" s="549"/>
      <c r="AK7" s="547"/>
      <c r="AL7" s="549" t="str">
        <f>IF(Muestra!V23="","",Muestra!V23)</f>
        <v/>
      </c>
      <c r="AM7" s="549"/>
      <c r="AN7" s="549"/>
      <c r="AO7" s="549"/>
      <c r="AP7" s="549"/>
      <c r="AQ7" s="547"/>
      <c r="AR7" s="549" t="str">
        <f>IF(Muestra!V24="","",Muestra!V24)</f>
        <v/>
      </c>
      <c r="AS7" s="549"/>
      <c r="AT7" s="549"/>
      <c r="AU7" s="549"/>
      <c r="AV7" s="549"/>
      <c r="AW7" s="547"/>
      <c r="AX7" s="549" t="str">
        <f>IF(Muestra!V25="","",Muestra!V25)</f>
        <v/>
      </c>
      <c r="AY7" s="549"/>
      <c r="AZ7" s="549"/>
      <c r="BA7" s="549"/>
      <c r="BB7" s="549"/>
      <c r="BC7" s="547"/>
      <c r="BD7" s="549" t="str">
        <f>IF(Muestra!V26="","",Muestra!V26)</f>
        <v/>
      </c>
      <c r="BE7" s="549"/>
      <c r="BF7" s="549"/>
      <c r="BG7" s="549"/>
      <c r="BH7" s="549"/>
      <c r="BI7" s="547"/>
      <c r="BJ7" s="549" t="str">
        <f>IF(Muestra!V27="","",Muestra!V27)</f>
        <v/>
      </c>
      <c r="BK7" s="549"/>
      <c r="BL7" s="549"/>
      <c r="BM7" s="549"/>
      <c r="BN7" s="549"/>
      <c r="BO7" s="547"/>
      <c r="BP7" s="572" t="s">
        <v>514</v>
      </c>
      <c r="BQ7" s="572"/>
      <c r="BR7" s="570" t="str">
        <f>IF(Muestra!$B$3="","",Muestra!$B$3)</f>
        <v xml:space="preserve">Muestra de base de CVI </v>
      </c>
      <c r="BS7" s="570"/>
      <c r="BT7" s="570"/>
      <c r="BU7" s="570"/>
      <c r="BV7" s="573"/>
      <c r="BY7" s="339"/>
    </row>
    <row r="8" spans="1:80" s="187" customFormat="1" ht="17.649999999999999" customHeight="1" x14ac:dyDescent="0.25">
      <c r="A8" s="556"/>
      <c r="B8" s="556"/>
      <c r="C8" s="556"/>
      <c r="D8" s="556"/>
      <c r="E8" s="566" t="s">
        <v>515</v>
      </c>
      <c r="F8" s="566"/>
      <c r="G8" s="566"/>
      <c r="H8" s="541"/>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72" t="s">
        <v>139</v>
      </c>
      <c r="BQ8" s="572"/>
      <c r="BR8" s="572"/>
      <c r="BS8" s="572"/>
      <c r="BT8" s="572"/>
      <c r="BU8" s="237">
        <f>COUNTIF(H13:BJ13,Variables!R2)</f>
        <v>0</v>
      </c>
      <c r="BV8" s="573"/>
      <c r="BY8" s="339"/>
      <c r="BZ8" s="339"/>
      <c r="CA8" s="339"/>
      <c r="CB8" s="339"/>
    </row>
    <row r="9" spans="1:80" s="187" customFormat="1" ht="17.649999999999999" customHeight="1" x14ac:dyDescent="0.25">
      <c r="A9" s="556"/>
      <c r="B9" s="556"/>
      <c r="C9" s="556"/>
      <c r="D9" s="556"/>
      <c r="E9" s="566" t="s">
        <v>516</v>
      </c>
      <c r="F9" s="566"/>
      <c r="G9" s="566"/>
      <c r="H9" s="546" t="str">
        <f>IF(Muestra!W18="","",Muestra!W18)</f>
        <v/>
      </c>
      <c r="I9" s="546"/>
      <c r="J9" s="546"/>
      <c r="K9" s="546"/>
      <c r="L9" s="546"/>
      <c r="M9" s="547"/>
      <c r="N9" s="546" t="str">
        <f>IF(Muestra!W19="","",Muestra!W19)</f>
        <v/>
      </c>
      <c r="O9" s="546"/>
      <c r="P9" s="546"/>
      <c r="Q9" s="546"/>
      <c r="R9" s="546"/>
      <c r="S9" s="547"/>
      <c r="T9" s="546" t="str">
        <f>IF(Muestra!W20="","",Muestra!W20)</f>
        <v/>
      </c>
      <c r="U9" s="546"/>
      <c r="V9" s="546"/>
      <c r="W9" s="546"/>
      <c r="X9" s="546"/>
      <c r="Y9" s="547"/>
      <c r="Z9" s="546" t="str">
        <f>IF(Muestra!W21="","",Muestra!W21)</f>
        <v/>
      </c>
      <c r="AA9" s="546"/>
      <c r="AB9" s="546"/>
      <c r="AC9" s="546"/>
      <c r="AD9" s="546"/>
      <c r="AE9" s="547"/>
      <c r="AF9" s="546" t="str">
        <f>IF(Muestra!W22="","",Muestra!W22)</f>
        <v/>
      </c>
      <c r="AG9" s="546"/>
      <c r="AH9" s="546"/>
      <c r="AI9" s="546"/>
      <c r="AJ9" s="546"/>
      <c r="AK9" s="547"/>
      <c r="AL9" s="546" t="str">
        <f>IF(Muestra!W23="","",Muestra!W23)</f>
        <v/>
      </c>
      <c r="AM9" s="546"/>
      <c r="AN9" s="546"/>
      <c r="AO9" s="546"/>
      <c r="AP9" s="546"/>
      <c r="AQ9" s="547"/>
      <c r="AR9" s="546" t="str">
        <f>IF(Muestra!W24="","",Muestra!W24)</f>
        <v/>
      </c>
      <c r="AS9" s="546"/>
      <c r="AT9" s="546"/>
      <c r="AU9" s="546"/>
      <c r="AV9" s="546"/>
      <c r="AW9" s="547"/>
      <c r="AX9" s="546" t="str">
        <f>IF(Muestra!W25="","",Muestra!W25)</f>
        <v/>
      </c>
      <c r="AY9" s="546"/>
      <c r="AZ9" s="546"/>
      <c r="BA9" s="546"/>
      <c r="BB9" s="546"/>
      <c r="BC9" s="547"/>
      <c r="BD9" s="546" t="str">
        <f>IF(Muestra!W26="","",Muestra!W26)</f>
        <v/>
      </c>
      <c r="BE9" s="546"/>
      <c r="BF9" s="546"/>
      <c r="BG9" s="546"/>
      <c r="BH9" s="546"/>
      <c r="BI9" s="547"/>
      <c r="BJ9" s="546" t="str">
        <f>IF(Muestra!W27="","",Muestra!W27)</f>
        <v/>
      </c>
      <c r="BK9" s="546"/>
      <c r="BL9" s="546"/>
      <c r="BM9" s="546"/>
      <c r="BN9" s="546"/>
      <c r="BO9" s="547"/>
      <c r="BP9" s="572" t="s">
        <v>517</v>
      </c>
      <c r="BQ9" s="572"/>
      <c r="BR9" s="572"/>
      <c r="BS9" s="572"/>
      <c r="BT9" s="572"/>
      <c r="BU9" s="237">
        <f>COUNTIF(H13:BJ13,Variables!R3)</f>
        <v>0</v>
      </c>
      <c r="BV9" s="573"/>
    </row>
    <row r="10" spans="1:80" s="187" customFormat="1" ht="17.649999999999999" customHeight="1" x14ac:dyDescent="0.25">
      <c r="A10" s="558" t="s">
        <v>518</v>
      </c>
      <c r="B10" s="558"/>
      <c r="C10" s="558"/>
      <c r="D10" s="558"/>
      <c r="E10" s="566" t="s">
        <v>519</v>
      </c>
      <c r="F10" s="566"/>
      <c r="G10" s="566"/>
      <c r="H10" s="546" t="str">
        <f>IF(Muestra!X18="","",Muestra!X18)</f>
        <v/>
      </c>
      <c r="I10" s="546"/>
      <c r="J10" s="546"/>
      <c r="K10" s="546"/>
      <c r="L10" s="546"/>
      <c r="M10" s="547"/>
      <c r="N10" s="546" t="str">
        <f>IF(Muestra!X19="","",Muestra!X19)</f>
        <v/>
      </c>
      <c r="O10" s="546"/>
      <c r="P10" s="546"/>
      <c r="Q10" s="546"/>
      <c r="R10" s="546"/>
      <c r="S10" s="547"/>
      <c r="T10" s="546" t="str">
        <f>IF(Muestra!X20="","",Muestra!X20)</f>
        <v/>
      </c>
      <c r="U10" s="546"/>
      <c r="V10" s="546"/>
      <c r="W10" s="546"/>
      <c r="X10" s="546"/>
      <c r="Y10" s="547"/>
      <c r="Z10" s="546" t="str">
        <f>IF(Muestra!X21="","",Muestra!X21)</f>
        <v/>
      </c>
      <c r="AA10" s="546"/>
      <c r="AB10" s="546"/>
      <c r="AC10" s="546"/>
      <c r="AD10" s="546"/>
      <c r="AE10" s="547"/>
      <c r="AF10" s="546" t="str">
        <f>IF(Muestra!X22="","",Muestra!X22)</f>
        <v/>
      </c>
      <c r="AG10" s="546"/>
      <c r="AH10" s="546"/>
      <c r="AI10" s="546"/>
      <c r="AJ10" s="546"/>
      <c r="AK10" s="547"/>
      <c r="AL10" s="546" t="str">
        <f>IF(Muestra!X23="","",Muestra!X23)</f>
        <v/>
      </c>
      <c r="AM10" s="546"/>
      <c r="AN10" s="546"/>
      <c r="AO10" s="546"/>
      <c r="AP10" s="546"/>
      <c r="AQ10" s="547"/>
      <c r="AR10" s="546" t="str">
        <f>IF(Muestra!X24="","",Muestra!W24)</f>
        <v/>
      </c>
      <c r="AS10" s="546"/>
      <c r="AT10" s="546"/>
      <c r="AU10" s="546"/>
      <c r="AV10" s="546"/>
      <c r="AW10" s="547"/>
      <c r="AX10" s="546" t="str">
        <f>IF(Muestra!X25="","",Muestra!X25)</f>
        <v/>
      </c>
      <c r="AY10" s="546"/>
      <c r="AZ10" s="546"/>
      <c r="BA10" s="546"/>
      <c r="BB10" s="546"/>
      <c r="BC10" s="547"/>
      <c r="BD10" s="546" t="str">
        <f>IF(Muestra!X26="","",Muestra!X26)</f>
        <v/>
      </c>
      <c r="BE10" s="546"/>
      <c r="BF10" s="546"/>
      <c r="BG10" s="546"/>
      <c r="BH10" s="546"/>
      <c r="BI10" s="547"/>
      <c r="BJ10" s="546" t="str">
        <f>IF(Muestra!X27="","",Muestra!X27)</f>
        <v/>
      </c>
      <c r="BK10" s="546"/>
      <c r="BL10" s="546"/>
      <c r="BM10" s="546"/>
      <c r="BN10" s="546"/>
      <c r="BO10" s="547"/>
      <c r="BP10" s="572" t="s">
        <v>168</v>
      </c>
      <c r="BQ10" s="572"/>
      <c r="BR10" s="572"/>
      <c r="BS10" s="572"/>
      <c r="BT10" s="572"/>
      <c r="BU10" s="237">
        <f>COUNTIF(H13:BJ13,Variables!R4)</f>
        <v>0</v>
      </c>
      <c r="BV10" s="573"/>
    </row>
    <row r="11" spans="1:80" s="187" customFormat="1" ht="17.649999999999999" customHeight="1" x14ac:dyDescent="0.25">
      <c r="A11" s="558"/>
      <c r="B11" s="558"/>
      <c r="C11" s="558"/>
      <c r="D11" s="558"/>
      <c r="E11" s="566" t="s">
        <v>520</v>
      </c>
      <c r="F11" s="566"/>
      <c r="G11" s="566"/>
      <c r="H11" s="541"/>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72" t="s">
        <v>182</v>
      </c>
      <c r="BQ11" s="572"/>
      <c r="BR11" s="572"/>
      <c r="BS11" s="572"/>
      <c r="BT11" s="572"/>
      <c r="BU11" s="237">
        <f>COUNTIF(H13:BJ13,Variables!R5)</f>
        <v>0</v>
      </c>
      <c r="BV11" s="573"/>
    </row>
    <row r="12" spans="1:80" s="187" customFormat="1" ht="17.649999999999999" customHeight="1" x14ac:dyDescent="0.25">
      <c r="A12" s="558"/>
      <c r="B12" s="558"/>
      <c r="C12" s="558"/>
      <c r="D12" s="558"/>
      <c r="E12" s="566" t="s">
        <v>521</v>
      </c>
      <c r="F12" s="566"/>
      <c r="G12" s="566"/>
      <c r="H12" s="548" t="str">
        <f>IFERROR((H$10-H$9)/30.435,"")</f>
        <v/>
      </c>
      <c r="I12" s="548"/>
      <c r="J12" s="548"/>
      <c r="K12" s="548"/>
      <c r="L12" s="548"/>
      <c r="M12" s="547"/>
      <c r="N12" s="548" t="str">
        <f>IFERROR((N$10-N$9)/30.435,"")</f>
        <v/>
      </c>
      <c r="O12" s="548"/>
      <c r="P12" s="548"/>
      <c r="Q12" s="548"/>
      <c r="R12" s="548"/>
      <c r="S12" s="547"/>
      <c r="T12" s="548" t="str">
        <f>IFERROR((T$10-T$9)/30.435,"")</f>
        <v/>
      </c>
      <c r="U12" s="548"/>
      <c r="V12" s="548"/>
      <c r="W12" s="548"/>
      <c r="X12" s="548"/>
      <c r="Y12" s="547"/>
      <c r="Z12" s="548" t="str">
        <f>IFERROR((Z$10-Z$9)/30.435,"")</f>
        <v/>
      </c>
      <c r="AA12" s="548"/>
      <c r="AB12" s="548"/>
      <c r="AC12" s="548"/>
      <c r="AD12" s="548"/>
      <c r="AE12" s="547"/>
      <c r="AF12" s="548" t="str">
        <f>IFERROR((AF$10-AF$9)/30.435,"")</f>
        <v/>
      </c>
      <c r="AG12" s="548"/>
      <c r="AH12" s="548"/>
      <c r="AI12" s="548"/>
      <c r="AJ12" s="548"/>
      <c r="AK12" s="547"/>
      <c r="AL12" s="548" t="str">
        <f>IFERROR((AL$10-AL$9)/30.435,"")</f>
        <v/>
      </c>
      <c r="AM12" s="548"/>
      <c r="AN12" s="548"/>
      <c r="AO12" s="548"/>
      <c r="AP12" s="548"/>
      <c r="AQ12" s="547"/>
      <c r="AR12" s="548" t="str">
        <f>IFERROR((AR$10-AR$9)/30.435,"")</f>
        <v/>
      </c>
      <c r="AS12" s="548"/>
      <c r="AT12" s="548"/>
      <c r="AU12" s="548"/>
      <c r="AV12" s="548"/>
      <c r="AW12" s="547"/>
      <c r="AX12" s="548" t="str">
        <f>IFERROR((AX$10-AX$9)/30.435,"")</f>
        <v/>
      </c>
      <c r="AY12" s="548"/>
      <c r="AZ12" s="548"/>
      <c r="BA12" s="548"/>
      <c r="BB12" s="548"/>
      <c r="BC12" s="547"/>
      <c r="BD12" s="548" t="str">
        <f>IFERROR((BD$10-BD$9)/30.435,"")</f>
        <v/>
      </c>
      <c r="BE12" s="548"/>
      <c r="BF12" s="548"/>
      <c r="BG12" s="548"/>
      <c r="BH12" s="548"/>
      <c r="BI12" s="547"/>
      <c r="BJ12" s="548" t="str">
        <f>IFERROR((BJ$10-BJ$9)/30.435,"")</f>
        <v/>
      </c>
      <c r="BK12" s="548"/>
      <c r="BL12" s="548"/>
      <c r="BM12" s="548"/>
      <c r="BN12" s="548"/>
      <c r="BO12" s="547"/>
      <c r="BP12" s="572" t="s">
        <v>192</v>
      </c>
      <c r="BQ12" s="572"/>
      <c r="BR12" s="572"/>
      <c r="BS12" s="572"/>
      <c r="BT12" s="572"/>
      <c r="BU12" s="237">
        <f>COUNTIF(H13:BJ13,Variables!R6)</f>
        <v>0</v>
      </c>
      <c r="BV12" s="573"/>
    </row>
    <row r="13" spans="1:80" s="187" customFormat="1" ht="15.6" customHeight="1" x14ac:dyDescent="0.25">
      <c r="A13" s="558"/>
      <c r="B13" s="558"/>
      <c r="C13" s="558"/>
      <c r="D13" s="558"/>
      <c r="E13" s="566" t="s">
        <v>522</v>
      </c>
      <c r="F13" s="566"/>
      <c r="G13" s="566"/>
      <c r="H13" s="545"/>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72" t="s">
        <v>523</v>
      </c>
      <c r="BQ13" s="572"/>
      <c r="BR13" s="572"/>
      <c r="BS13" s="572"/>
      <c r="BT13" s="572"/>
      <c r="BU13" s="278">
        <f>SUM(BU8:BU12)</f>
        <v>0</v>
      </c>
      <c r="BV13" s="573"/>
    </row>
    <row r="14" spans="1:80" s="187" customFormat="1" ht="14.45" customHeight="1" x14ac:dyDescent="0.25">
      <c r="A14" s="564" t="str">
        <f>IF(SUM(M18:BO18)&gt;0,(CONCATENATE("CELDAS SIN DILIGENCIAR"," ",(SUM(M18:BO18)))),IF(BP17="REVISAR FINALIDAD DE LA CONSULTA Y OBSERVACIONES","REVISAR CELDAS FINALIDAD DE LA CONSULTA Y CELDAS DE OBSERVACIONES DEL CONSOLIDADO",""))</f>
        <v/>
      </c>
      <c r="B14" s="564"/>
      <c r="C14" s="564"/>
      <c r="D14" s="564"/>
      <c r="E14" s="566" t="s">
        <v>524</v>
      </c>
      <c r="F14" s="566"/>
      <c r="G14" s="566"/>
      <c r="H14" s="545"/>
      <c r="I14" s="545"/>
      <c r="J14" s="545"/>
      <c r="K14" s="545"/>
      <c r="L14" s="238" t="s">
        <v>525</v>
      </c>
      <c r="M14" s="547"/>
      <c r="N14" s="545"/>
      <c r="O14" s="545"/>
      <c r="P14" s="545"/>
      <c r="Q14" s="545"/>
      <c r="R14" s="238" t="str">
        <f>IF(ISERROR(VLOOKUP(ROUNDDOWN(N12,0),Variables!$W$2:$W$32,1,FALSE)),"MD","ENF")</f>
        <v>MD</v>
      </c>
      <c r="S14" s="547"/>
      <c r="T14" s="545"/>
      <c r="U14" s="545"/>
      <c r="V14" s="545"/>
      <c r="W14" s="545"/>
      <c r="X14" s="238" t="str">
        <f>IF(ISERROR(VLOOKUP(ROUNDDOWN(T12,0),Variables!$W$2:$W$32,1,FALSE)),"MD","ENF")</f>
        <v>MD</v>
      </c>
      <c r="Y14" s="547"/>
      <c r="Z14" s="545"/>
      <c r="AA14" s="545"/>
      <c r="AB14" s="545"/>
      <c r="AC14" s="545"/>
      <c r="AD14" s="238" t="str">
        <f>IF(ISERROR(VLOOKUP(ROUNDDOWN(Z12,0),Variables!$W$2:$W$32,1,FALSE)),"MD","ENF")</f>
        <v>MD</v>
      </c>
      <c r="AE14" s="547"/>
      <c r="AF14" s="545"/>
      <c r="AG14" s="545"/>
      <c r="AH14" s="545"/>
      <c r="AI14" s="545"/>
      <c r="AJ14" s="238" t="str">
        <f>IF(ISERROR(VLOOKUP(ROUNDDOWN(AF12,0),Variables!$W$2:$W$32,1,FALSE)),"MD","ENF")</f>
        <v>MD</v>
      </c>
      <c r="AK14" s="547"/>
      <c r="AL14" s="545"/>
      <c r="AM14" s="545"/>
      <c r="AN14" s="545"/>
      <c r="AO14" s="545"/>
      <c r="AP14" s="238" t="str">
        <f>IF(ISERROR(VLOOKUP(ROUNDDOWN(AL12,0),Variables!$W$2:$W$32,1,FALSE)),"MD","ENF")</f>
        <v>MD</v>
      </c>
      <c r="AQ14" s="547"/>
      <c r="AR14" s="545"/>
      <c r="AS14" s="545"/>
      <c r="AT14" s="545"/>
      <c r="AU14" s="545"/>
      <c r="AV14" s="238" t="str">
        <f>IF(ISERROR(VLOOKUP(ROUNDDOWN(AR12,0),Variables!$W$2:$W$32,1,FALSE)),"MD","ENF")</f>
        <v>MD</v>
      </c>
      <c r="AW14" s="547"/>
      <c r="AX14" s="545"/>
      <c r="AY14" s="545"/>
      <c r="AZ14" s="545"/>
      <c r="BA14" s="545"/>
      <c r="BB14" s="238" t="str">
        <f>IF(ISERROR(VLOOKUP(ROUNDDOWN(AX12,0),Variables!$W$2:$W$32,1,FALSE)),"MD","ENF")</f>
        <v>MD</v>
      </c>
      <c r="BC14" s="547"/>
      <c r="BD14" s="545"/>
      <c r="BE14" s="545"/>
      <c r="BF14" s="545"/>
      <c r="BG14" s="545"/>
      <c r="BH14" s="238" t="str">
        <f>IF(ISERROR(VLOOKUP(ROUNDDOWN(BD12,0),Variables!$W$2:$W$32,1,FALSE)),"MD","ENF")</f>
        <v>MD</v>
      </c>
      <c r="BI14" s="547"/>
      <c r="BJ14" s="545"/>
      <c r="BK14" s="545"/>
      <c r="BL14" s="545"/>
      <c r="BM14" s="545"/>
      <c r="BN14" s="238" t="str">
        <f>IF(ISERROR(VLOOKUP(ROUNDDOWN(BJ12,0),Variables!$W$2:$W$32,1,FALSE)),"MD","ENF")</f>
        <v>MD</v>
      </c>
      <c r="BO14" s="547"/>
      <c r="BP14" s="424"/>
      <c r="BQ14" s="424"/>
      <c r="BR14" s="424"/>
      <c r="BS14" s="424"/>
      <c r="BT14" s="424"/>
      <c r="BU14" s="424"/>
      <c r="BV14" s="573"/>
    </row>
    <row r="15" spans="1:80" s="187" customFormat="1" ht="14.45" customHeight="1" x14ac:dyDescent="0.25">
      <c r="A15" s="564"/>
      <c r="B15" s="564"/>
      <c r="C15" s="564"/>
      <c r="D15" s="564"/>
      <c r="E15" s="425" t="s">
        <v>526</v>
      </c>
      <c r="F15" s="425"/>
      <c r="G15" s="425"/>
      <c r="H15" s="544">
        <f>SUM(L19:L71)</f>
        <v>0</v>
      </c>
      <c r="I15" s="544"/>
      <c r="J15" s="544"/>
      <c r="K15" s="544"/>
      <c r="L15" s="544"/>
      <c r="M15" s="547"/>
      <c r="N15" s="544">
        <f t="shared" ref="N15" si="0">SUM(R19:R71)</f>
        <v>0</v>
      </c>
      <c r="O15" s="544"/>
      <c r="P15" s="544"/>
      <c r="Q15" s="544"/>
      <c r="R15" s="544"/>
      <c r="S15" s="547"/>
      <c r="T15" s="544">
        <f t="shared" ref="T15" si="1">SUM(X19:X71)</f>
        <v>0</v>
      </c>
      <c r="U15" s="544"/>
      <c r="V15" s="544"/>
      <c r="W15" s="544"/>
      <c r="X15" s="544"/>
      <c r="Y15" s="547"/>
      <c r="Z15" s="544">
        <f t="shared" ref="Z15" si="2">SUM(AD19:AD71)</f>
        <v>0</v>
      </c>
      <c r="AA15" s="544"/>
      <c r="AB15" s="544"/>
      <c r="AC15" s="544"/>
      <c r="AD15" s="544"/>
      <c r="AE15" s="547"/>
      <c r="AF15" s="544">
        <f t="shared" ref="AF15" si="3">SUM(AJ19:AJ71)</f>
        <v>0</v>
      </c>
      <c r="AG15" s="544"/>
      <c r="AH15" s="544"/>
      <c r="AI15" s="544"/>
      <c r="AJ15" s="544"/>
      <c r="AK15" s="547"/>
      <c r="AL15" s="544">
        <f t="shared" ref="AL15" si="4">SUM(AP19:AP71)</f>
        <v>0</v>
      </c>
      <c r="AM15" s="544"/>
      <c r="AN15" s="544"/>
      <c r="AO15" s="544"/>
      <c r="AP15" s="544"/>
      <c r="AQ15" s="547"/>
      <c r="AR15" s="544">
        <f t="shared" ref="AR15" si="5">SUM(AV19:AV71)</f>
        <v>0</v>
      </c>
      <c r="AS15" s="544"/>
      <c r="AT15" s="544"/>
      <c r="AU15" s="544"/>
      <c r="AV15" s="544"/>
      <c r="AW15" s="547"/>
      <c r="AX15" s="544">
        <f t="shared" ref="AX15" si="6">SUM(BB19:BB71)</f>
        <v>0</v>
      </c>
      <c r="AY15" s="544"/>
      <c r="AZ15" s="544"/>
      <c r="BA15" s="544"/>
      <c r="BB15" s="544"/>
      <c r="BC15" s="547"/>
      <c r="BD15" s="544">
        <f t="shared" ref="BD15" si="7">SUM(BH19:BH71)</f>
        <v>0</v>
      </c>
      <c r="BE15" s="544"/>
      <c r="BF15" s="544"/>
      <c r="BG15" s="544"/>
      <c r="BH15" s="544"/>
      <c r="BI15" s="547"/>
      <c r="BJ15" s="544">
        <f t="shared" ref="BJ15" si="8">SUM(BN19:BN71)</f>
        <v>0</v>
      </c>
      <c r="BK15" s="544"/>
      <c r="BL15" s="544"/>
      <c r="BM15" s="544"/>
      <c r="BN15" s="544"/>
      <c r="BO15" s="547"/>
      <c r="BP15" s="571">
        <f>SUM(BU19:BU71)</f>
        <v>0</v>
      </c>
      <c r="BQ15" s="571"/>
      <c r="BR15" s="571"/>
      <c r="BS15" s="571"/>
      <c r="BT15" s="571"/>
      <c r="BU15" s="571"/>
      <c r="BV15" s="573"/>
    </row>
    <row r="16" spans="1:80" s="187" customFormat="1" ht="32.450000000000003" customHeight="1" x14ac:dyDescent="0.25">
      <c r="A16" s="564"/>
      <c r="B16" s="564"/>
      <c r="C16" s="564"/>
      <c r="D16" s="564"/>
      <c r="E16" s="566" t="s">
        <v>527</v>
      </c>
      <c r="F16" s="566"/>
      <c r="G16" s="566"/>
      <c r="H16" s="541"/>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74" t="str">
        <f>Muestra!B4</f>
        <v>Jhonny Alexander Riascos Oñate</v>
      </c>
      <c r="BQ16" s="574"/>
      <c r="BR16" s="574"/>
      <c r="BS16" s="574"/>
      <c r="BT16" s="574"/>
      <c r="BU16" s="574"/>
      <c r="BV16" s="573"/>
    </row>
    <row r="17" spans="1:120" s="187" customFormat="1" x14ac:dyDescent="0.25">
      <c r="A17" s="564"/>
      <c r="B17" s="564"/>
      <c r="C17" s="564"/>
      <c r="D17" s="564"/>
      <c r="E17" s="566" t="s">
        <v>528</v>
      </c>
      <c r="F17" s="566"/>
      <c r="G17" s="566"/>
      <c r="H17" s="542"/>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75"/>
      <c r="BQ17" s="575"/>
      <c r="BR17" s="575"/>
      <c r="BS17" s="575"/>
      <c r="BT17" s="575"/>
      <c r="BU17" s="575"/>
      <c r="BV17" s="573"/>
    </row>
    <row r="18" spans="1:120" ht="45" x14ac:dyDescent="0.25">
      <c r="A18" s="303" t="s">
        <v>529</v>
      </c>
      <c r="B18" s="426" t="s">
        <v>98</v>
      </c>
      <c r="C18" s="303" t="s">
        <v>530</v>
      </c>
      <c r="D18" s="303" t="s">
        <v>531</v>
      </c>
      <c r="E18" s="303" t="s">
        <v>532</v>
      </c>
      <c r="F18" s="303" t="s">
        <v>533</v>
      </c>
      <c r="G18" s="303" t="s">
        <v>534</v>
      </c>
      <c r="H18" s="303" t="s">
        <v>535</v>
      </c>
      <c r="I18" s="303" t="s">
        <v>536</v>
      </c>
      <c r="J18" s="303" t="s">
        <v>537</v>
      </c>
      <c r="K18" s="427" t="s">
        <v>538</v>
      </c>
      <c r="L18" s="303" t="s">
        <v>539</v>
      </c>
      <c r="M18" s="428" t="str">
        <f>IF(H13&lt;&gt;Variables!$R$2,"",(52-COUNTA(H20:H71)))</f>
        <v/>
      </c>
      <c r="N18" s="303" t="s">
        <v>535</v>
      </c>
      <c r="O18" s="303" t="s">
        <v>536</v>
      </c>
      <c r="P18" s="303" t="s">
        <v>537</v>
      </c>
      <c r="Q18" s="427" t="s">
        <v>538</v>
      </c>
      <c r="R18" s="303" t="s">
        <v>539</v>
      </c>
      <c r="S18" s="428" t="str">
        <f>IF(N13&lt;&gt;Variables!$R$2,"",(52-COUNTA(N20:N71)))</f>
        <v/>
      </c>
      <c r="T18" s="303" t="s">
        <v>535</v>
      </c>
      <c r="U18" s="303" t="s">
        <v>536</v>
      </c>
      <c r="V18" s="303" t="s">
        <v>537</v>
      </c>
      <c r="W18" s="427" t="s">
        <v>538</v>
      </c>
      <c r="X18" s="303" t="s">
        <v>539</v>
      </c>
      <c r="Y18" s="428" t="str">
        <f>IF(T13&lt;&gt;Variables!$R$2,"",(52-COUNTA(T20:T71)))</f>
        <v/>
      </c>
      <c r="Z18" s="303" t="s">
        <v>535</v>
      </c>
      <c r="AA18" s="303" t="s">
        <v>536</v>
      </c>
      <c r="AB18" s="303" t="s">
        <v>537</v>
      </c>
      <c r="AC18" s="427" t="s">
        <v>538</v>
      </c>
      <c r="AD18" s="303" t="s">
        <v>539</v>
      </c>
      <c r="AE18" s="428" t="str">
        <f>IF(Z13&lt;&gt;Variables!$R$2,"",(52-COUNTA(Z20:Z71)))</f>
        <v/>
      </c>
      <c r="AF18" s="303" t="s">
        <v>535</v>
      </c>
      <c r="AG18" s="303" t="s">
        <v>536</v>
      </c>
      <c r="AH18" s="303" t="s">
        <v>537</v>
      </c>
      <c r="AI18" s="427" t="s">
        <v>538</v>
      </c>
      <c r="AJ18" s="303" t="s">
        <v>539</v>
      </c>
      <c r="AK18" s="428" t="str">
        <f>IF(AF13&lt;&gt;Variables!$R$2,"",(52-COUNTA(AF20:AF71)))</f>
        <v/>
      </c>
      <c r="AL18" s="303" t="s">
        <v>535</v>
      </c>
      <c r="AM18" s="303" t="s">
        <v>536</v>
      </c>
      <c r="AN18" s="303" t="s">
        <v>537</v>
      </c>
      <c r="AO18" s="427" t="s">
        <v>538</v>
      </c>
      <c r="AP18" s="303" t="s">
        <v>539</v>
      </c>
      <c r="AQ18" s="428" t="str">
        <f>IF(AL13&lt;&gt;Variables!$R$2,"",(52-COUNTA(AL20:AL71)))</f>
        <v/>
      </c>
      <c r="AR18" s="303" t="s">
        <v>535</v>
      </c>
      <c r="AS18" s="303" t="s">
        <v>536</v>
      </c>
      <c r="AT18" s="303" t="s">
        <v>537</v>
      </c>
      <c r="AU18" s="427" t="s">
        <v>538</v>
      </c>
      <c r="AV18" s="303" t="s">
        <v>539</v>
      </c>
      <c r="AW18" s="428" t="str">
        <f>IF(AR13&lt;&gt;Variables!$R$2,"",(52-COUNTA(AR20:AR71)))</f>
        <v/>
      </c>
      <c r="AX18" s="303" t="s">
        <v>535</v>
      </c>
      <c r="AY18" s="303" t="s">
        <v>536</v>
      </c>
      <c r="AZ18" s="303" t="s">
        <v>537</v>
      </c>
      <c r="BA18" s="427" t="s">
        <v>538</v>
      </c>
      <c r="BB18" s="303" t="s">
        <v>539</v>
      </c>
      <c r="BC18" s="428" t="str">
        <f>IF(AX13&lt;&gt;Variables!$R$2,"",(52-COUNTA(AX20:AX71)))</f>
        <v/>
      </c>
      <c r="BD18" s="303" t="s">
        <v>535</v>
      </c>
      <c r="BE18" s="303" t="s">
        <v>536</v>
      </c>
      <c r="BF18" s="303" t="s">
        <v>537</v>
      </c>
      <c r="BG18" s="427" t="s">
        <v>538</v>
      </c>
      <c r="BH18" s="303" t="s">
        <v>539</v>
      </c>
      <c r="BI18" s="428" t="str">
        <f>IF(BD13&lt;&gt;Variables!$R$2,"",(52-COUNTA(BD20:BD71)))</f>
        <v/>
      </c>
      <c r="BJ18" s="303" t="s">
        <v>535</v>
      </c>
      <c r="BK18" s="303" t="s">
        <v>536</v>
      </c>
      <c r="BL18" s="303" t="s">
        <v>537</v>
      </c>
      <c r="BM18" s="427" t="s">
        <v>538</v>
      </c>
      <c r="BN18" s="303" t="s">
        <v>539</v>
      </c>
      <c r="BO18" s="428" t="str">
        <f>IF(BJ13&lt;&gt;Variables!$R$2,"",(52-COUNTA(BJ20:BJ71)))</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429"/>
    </row>
    <row r="19" spans="1:120" s="295" customFormat="1" ht="26.65" customHeight="1" x14ac:dyDescent="0.25">
      <c r="A19" s="567" t="s">
        <v>540</v>
      </c>
      <c r="B19" s="240">
        <v>1</v>
      </c>
      <c r="C19" s="257" t="s">
        <v>541</v>
      </c>
      <c r="D19" s="240">
        <v>0</v>
      </c>
      <c r="E19" s="240">
        <v>71</v>
      </c>
      <c r="F19" s="242">
        <v>0.5</v>
      </c>
      <c r="G19" s="561">
        <v>0.05</v>
      </c>
      <c r="H19" s="430" t="str">
        <f>IF(H13=Variables!$R$2,IF(H20=Variables!$T$2,Variables!$T$4,IF(H20=Variables!$T$3,Variables!$T$4,IF(H20="","¿Obliga pediatra?",IF(H14=Variables!$S$2,Variables!$T$2,IF(H14=Variables!$S$3,Variables!$T$2,IF(H14=Variables!$S$4,Variables!$T$2,IF((AND(H14=Variables!$S$5,L14="ENF")),Variables!$T$2,Variables!$T$3))))))),"")</f>
        <v/>
      </c>
      <c r="I19" s="242">
        <f>IF(H20=Variables!$T$2,0%,IF(H20=Variables!$T$3,0%,IF(H20=Variables!$T$4,100%,$F19)))</f>
        <v>0.5</v>
      </c>
      <c r="J19" s="243" t="str">
        <f>IF(H19="","",IF(H19=Variables!$T$2,(I19*Variables!$U$2),IF(H19=Variables!$T$5,(I19*Variables!$U$5),IF(H19=Variables!$T$3,(I19*Variables!$U$3),""))))</f>
        <v/>
      </c>
      <c r="K19" s="552">
        <f>(SUM(J19:J20))</f>
        <v>0</v>
      </c>
      <c r="L19" s="562">
        <f>K19*$G19</f>
        <v>0</v>
      </c>
      <c r="M19" s="431"/>
      <c r="N19" s="430" t="str">
        <f>IF(N13=Variables!$R$2,IF(N20=Variables!$T$2,Variables!$T$4,IF(N20=Variables!$T$3,Variables!$T$4,IF(N20="","¿Obliga pediatra?",IF(N14=Variables!$S$2,Variables!$T$2,IF(N14=Variables!$S$3,Variables!$T$2,IF(N14=Variables!$S$4,Variables!$T$2,IF((AND(N14=Variables!$S$5,R14="ENF")),Variables!$T$2,Variables!$T$3))))))),"")</f>
        <v/>
      </c>
      <c r="O19" s="242">
        <f>IF(N20=Variables!$T$2,0%,IF(N20=Variables!$T$3,0%,IF(N20=Variables!$T$4,100%,$F19)))</f>
        <v>0.5</v>
      </c>
      <c r="P19" s="243" t="str">
        <f>IF(N19="","",IF(N19=Variables!$T$2,(O19*Variables!$U$2),IF(N19=Variables!$T$5,(O19*Variables!$U$5),IF(N19=Variables!$T$3,(O19*Variables!$U$3),""))))</f>
        <v/>
      </c>
      <c r="Q19" s="552">
        <f t="shared" ref="Q19" si="9">(SUM(P19:P20))</f>
        <v>0</v>
      </c>
      <c r="R19" s="562">
        <f t="shared" ref="R19" si="10">Q19*$G19</f>
        <v>0</v>
      </c>
      <c r="S19" s="431"/>
      <c r="T19" s="430" t="str">
        <f>IF(T13=Variables!$R$2,IF(T20=Variables!$T$2,Variables!$T$4,IF(T20=Variables!$T$3,Variables!$T$4,IF(T20="","¿Obliga pediatra?",IF(T14=Variables!$S$2,Variables!$T$2,IF(T14=Variables!$S$3,Variables!$T$2,IF(T14=Variables!$S$4,Variables!$T$2,IF((AND(T14=Variables!$S$5,X14="ENF")),Variables!$T$2,Variables!$T$3))))))),"")</f>
        <v/>
      </c>
      <c r="U19" s="242">
        <f>IF(T20=Variables!$T$2,0%,IF(T20=Variables!$T$3,0%,IF(T20=Variables!$T$4,100%,$F19)))</f>
        <v>0.5</v>
      </c>
      <c r="V19" s="243" t="str">
        <f>IF(T19="","",IF(T19=Variables!$T$2,(U19*Variables!$U$2),IF(T19=Variables!$T$5,(U19*Variables!$U$5),IF(T19=Variables!$T$3,(U19*Variables!$U$3),""))))</f>
        <v/>
      </c>
      <c r="W19" s="552">
        <f t="shared" ref="W19" si="11">(SUM(V19:V20))</f>
        <v>0</v>
      </c>
      <c r="X19" s="562">
        <f t="shared" ref="X19" si="12">W19*$G19</f>
        <v>0</v>
      </c>
      <c r="Y19" s="431"/>
      <c r="Z19" s="430" t="str">
        <f>IF(Z13=Variables!$R$2,IF(Z20=Variables!$T$2,Variables!$T$4,IF(Z20=Variables!$T$3,Variables!$T$4,IF(Z20="","¿Obliga pediatra?",IF(Z14=Variables!$S$2,Variables!$T$2,IF(Z14=Variables!$S$3,Variables!$T$2,IF(Z14=Variables!$S$4,Variables!$T$2,IF((AND(Z14=Variables!$S$5,AD14="ENF")),Variables!$T$2,Variables!$T$3))))))),"")</f>
        <v/>
      </c>
      <c r="AA19" s="242">
        <f>IF(Z20=Variables!$T$2,0%,IF(Z20=Variables!$T$3,0%,IF(Z20=Variables!$T$4,100%,$F19)))</f>
        <v>0.5</v>
      </c>
      <c r="AB19" s="243" t="str">
        <f>IF(Z19="","",IF(Z19=Variables!$T$2,(AA19*Variables!$U$2),IF(Z19=Variables!$T$5,(AA19*Variables!$U$5),IF(Z19=Variables!$T$3,(AA19*Variables!$U$3),""))))</f>
        <v/>
      </c>
      <c r="AC19" s="552">
        <f t="shared" ref="AC19" si="13">(SUM(AB19:AB20))</f>
        <v>0</v>
      </c>
      <c r="AD19" s="562">
        <f t="shared" ref="AD19" si="14">AC19*$G19</f>
        <v>0</v>
      </c>
      <c r="AE19" s="431"/>
      <c r="AF19" s="430" t="str">
        <f>IF(AF13=Variables!$R$2,IF(AF20=Variables!$T$2,Variables!$T$4,IF(AF20=Variables!$T$3,Variables!$T$4,IF(AF20="","¿Obliga pediatra?",IF(AF14=Variables!$S$2,Variables!$T$2,IF(AF14=Variables!$S$3,Variables!$T$2,IF(AF14=Variables!$S$4,Variables!$T$2,IF((AND(AF14=Variables!$S$5,AJ14="ENF")),Variables!$T$2,Variables!$T$3))))))),"")</f>
        <v/>
      </c>
      <c r="AG19" s="242">
        <f>IF(AF20=Variables!$T$2,0%,IF(AF20=Variables!$T$3,0%,IF(AF20=Variables!$T$4,100%,$F19)))</f>
        <v>0.5</v>
      </c>
      <c r="AH19" s="243" t="str">
        <f>IF(AF19="","",IF(AF19=Variables!$T$2,(AG19*Variables!$U$2),IF(AF19=Variables!$T$5,(AG19*Variables!$U$5),IF(AF19=Variables!$T$3,(AG19*Variables!$U$3),""))))</f>
        <v/>
      </c>
      <c r="AI19" s="552">
        <f t="shared" ref="AI19" si="15">(SUM(AH19:AH20))</f>
        <v>0</v>
      </c>
      <c r="AJ19" s="562">
        <f t="shared" ref="AJ19" si="16">AI19*$G19</f>
        <v>0</v>
      </c>
      <c r="AK19" s="431"/>
      <c r="AL19" s="430" t="str">
        <f>IF(AL13=Variables!$R$2,IF(AL20=Variables!$T$2,Variables!$T$4,IF(AL20=Variables!$T$3,Variables!$T$4,IF(AL20="","¿Obliga pediatra?",IF(AL14=Variables!$S$2,Variables!$T$2,IF(AL14=Variables!$S$3,Variables!$T$2,IF(AL14=Variables!$S$4,Variables!$T$2,IF((AND(AL14=Variables!$S$5,AP14="ENF")),Variables!$T$2,Variables!$T$3))))))),"")</f>
        <v/>
      </c>
      <c r="AM19" s="242">
        <f>IF(AL20=Variables!$T$2,0%,IF(AL20=Variables!$T$3,0%,IF(AL20=Variables!$T$4,100%,$F19)))</f>
        <v>0.5</v>
      </c>
      <c r="AN19" s="243" t="str">
        <f>IF(AL19="","",IF(AL19=Variables!$T$2,(AM19*Variables!$U$2),IF(AL19=Variables!$T$5,(AM19*Variables!$U$5),IF(AL19=Variables!$T$3,(AM19*Variables!$U$3),""))))</f>
        <v/>
      </c>
      <c r="AO19" s="552">
        <f t="shared" ref="AO19" si="17">(SUM(AN19:AN20))</f>
        <v>0</v>
      </c>
      <c r="AP19" s="562">
        <f t="shared" ref="AP19" si="18">AO19*$G19</f>
        <v>0</v>
      </c>
      <c r="AQ19" s="431"/>
      <c r="AR19" s="430" t="str">
        <f>IF(AR13=Variables!$R$2,IF(AR20=Variables!$T$2,Variables!$T$4,IF(AR20=Variables!$T$3,Variables!$T$4,IF(AR20="","¿Obliga pediatra?",IF(AR14=Variables!$S$2,Variables!$T$2,IF(AR14=Variables!$S$3,Variables!$T$2,IF(AR14=Variables!$S$4,Variables!$T$2,IF((AND(AR14=Variables!$S$5,AV14="ENF")),Variables!$T$2,Variables!$T$3))))))),"")</f>
        <v/>
      </c>
      <c r="AS19" s="242">
        <f>IF(AR20=Variables!$T$2,0%,IF(AR20=Variables!$T$3,0%,IF(AR20=Variables!$T$4,100%,$F19)))</f>
        <v>0.5</v>
      </c>
      <c r="AT19" s="243" t="str">
        <f>IF(AR19="","",IF(AR19=Variables!$T$2,(AS19*Variables!$U$2),IF(AR19=Variables!$T$5,(AS19*Variables!$U$5),IF(AR19=Variables!$T$3,(AS19*Variables!$U$3),""))))</f>
        <v/>
      </c>
      <c r="AU19" s="552">
        <f t="shared" ref="AU19" si="19">(SUM(AT19:AT20))</f>
        <v>0</v>
      </c>
      <c r="AV19" s="562">
        <f t="shared" ref="AV19" si="20">AU19*$G19</f>
        <v>0</v>
      </c>
      <c r="AW19" s="431"/>
      <c r="AX19" s="430" t="str">
        <f>IF(AX13=Variables!$R$2,IF(AX20=Variables!$T$2,Variables!$T$4,IF(AX20=Variables!$T$3,Variables!$T$4,IF(AX20="","¿Obliga pediatra?",IF(AX14=Variables!$S$2,Variables!$T$2,IF(AX14=Variables!$S$3,Variables!$T$2,IF(AX14=Variables!$S$4,Variables!$T$2,IF((AND(AX14=Variables!$S$5,BB14="ENF")),Variables!$T$2,Variables!$T$3))))))),"")</f>
        <v/>
      </c>
      <c r="AY19" s="242">
        <f>IF(AX20=Variables!$T$2,0%,IF(AX20=Variables!$T$3,0%,IF(AX20=Variables!$T$4,100%,$F19)))</f>
        <v>0.5</v>
      </c>
      <c r="AZ19" s="243" t="str">
        <f>IF(AX19="","",IF(AX19=Variables!$T$2,(AY19*Variables!$U$2),IF(AX19=Variables!$T$5,(AY19*Variables!$U$5),IF(AX19=Variables!$T$3,(AY19*Variables!$U$3),""))))</f>
        <v/>
      </c>
      <c r="BA19" s="552">
        <f t="shared" ref="BA19" si="21">(SUM(AZ19:AZ20))</f>
        <v>0</v>
      </c>
      <c r="BB19" s="562">
        <f t="shared" ref="BB19" si="22">BA19*$G19</f>
        <v>0</v>
      </c>
      <c r="BC19" s="431"/>
      <c r="BD19" s="430" t="str">
        <f>IF(BD13=Variables!$R$2,IF(BD20=Variables!$T$2,Variables!$T$4,IF(BD20=Variables!$T$3,Variables!$T$4,IF(BD20="","¿Obliga pediatra?",IF(BD14=Variables!$S$2,Variables!$T$2,IF(BD14=Variables!$S$3,Variables!$T$2,IF(BD14=Variables!$S$4,Variables!$T$2,IF((AND(BD14=Variables!$S$5,BH14="ENF")),Variables!$T$2,Variables!$T$3))))))),"")</f>
        <v/>
      </c>
      <c r="BE19" s="242">
        <f>IF(BD20=Variables!$T$2,0%,IF(BD20=Variables!$T$3,0%,IF(BD20=Variables!$T$4,100%,$F19)))</f>
        <v>0.5</v>
      </c>
      <c r="BF19" s="243" t="str">
        <f>IF(BD19="","",IF(BD19=Variables!$T$2,(BE19*Variables!$U$2),IF(BD19=Variables!$T$5,(BE19*Variables!$U$5),IF(BD19=Variables!$T$3,(BE19*Variables!$U$3),""))))</f>
        <v/>
      </c>
      <c r="BG19" s="552">
        <f t="shared" ref="BG19" si="23">(SUM(BF19:BF20))</f>
        <v>0</v>
      </c>
      <c r="BH19" s="562">
        <f t="shared" ref="BH19" si="24">BG19*$G19</f>
        <v>0</v>
      </c>
      <c r="BI19" s="431"/>
      <c r="BJ19" s="430" t="str">
        <f>IF(BJ13=Variables!$R$2,IF(BJ20=Variables!$T$2,Variables!$T$4,IF(BJ20=Variables!$T$3,Variables!$T$4,IF(BJ20="","¿Obliga pediatra?",IF(BJ14=Variables!$S$2,Variables!$T$2,IF(BJ14=Variables!$S$3,Variables!$T$2,IF(BJ14=Variables!$S$4,Variables!$T$2,IF((AND(BJ14=Variables!$S$5,BN14="ENF")),Variables!$T$2,Variables!$T$3))))))),"")</f>
        <v/>
      </c>
      <c r="BK19" s="242">
        <f>IF(BJ20=Variables!$T$2,0%,IF(BJ20=Variables!$T$3,0%,IF(BJ20=Variables!$T$4,100%,$F19)))</f>
        <v>0.5</v>
      </c>
      <c r="BL19" s="243" t="str">
        <f>IF(BJ19="","",IF(BJ19=Variables!$T$2,(BK19*Variables!$U$2),IF(BJ19=Variables!$T$5,(BK19*Variables!$U$5),IF(BJ19=Variables!$T$3,(BK19*Variables!$U$3),""))))</f>
        <v/>
      </c>
      <c r="BM19" s="552">
        <f t="shared" ref="BM19" si="25">(SUM(BL19:BL20))</f>
        <v>0</v>
      </c>
      <c r="BN19" s="562">
        <f t="shared" ref="BN19" si="26">BM19*$G19</f>
        <v>0</v>
      </c>
      <c r="BO19" s="431"/>
      <c r="BP19" s="245">
        <f t="shared" ref="BP19:BS38" si="27">COUNTIF($H19:$BJ19,BP$18)</f>
        <v>0</v>
      </c>
      <c r="BQ19" s="245">
        <f t="shared" si="27"/>
        <v>0</v>
      </c>
      <c r="BR19" s="245">
        <f t="shared" si="27"/>
        <v>0</v>
      </c>
      <c r="BS19" s="245">
        <f t="shared" si="27"/>
        <v>0</v>
      </c>
      <c r="BT19" s="555" t="str">
        <f>IF($BU$8=0,"",((K19+Q19+W19+AC19+AI19+AO19+AU19+BA19+BG19+BM19)/$BU$8))</f>
        <v/>
      </c>
      <c r="BU19" s="555" t="str">
        <f>IF($BU$8=0,"",((L19+R19+X19+AD19+AJ19+AP19+AV19+BB19+BH19+BN19)/$BU$8))</f>
        <v/>
      </c>
      <c r="BV19" s="432" t="str">
        <f t="shared" ref="BV19:BV50" si="28">CONCATENATE("1- ",M19," 2- ",S19," 3- ",Y19," 4- ",AE19," 5- ",AK19," 6- ",AQ19," 7- ",AW19," 8- ",BC19," 9- ",BI19," 10- ",BO19)</f>
        <v xml:space="preserve">1-  2-  3-  4-  5-  6-  7-  8-  9-  10- </v>
      </c>
      <c r="BW19" s="294"/>
      <c r="BX19" s="294"/>
      <c r="BY19" s="294"/>
      <c r="BZ19" s="294"/>
      <c r="CA19" s="294"/>
      <c r="CB19" s="294"/>
      <c r="CC19" s="294"/>
      <c r="CD19" s="294"/>
      <c r="CE19" s="294"/>
      <c r="CF19" s="294"/>
      <c r="CG19" s="294"/>
      <c r="CH19" s="294"/>
      <c r="CI19" s="294"/>
      <c r="CJ19" s="294"/>
      <c r="CK19" s="294"/>
      <c r="CL19" s="294"/>
      <c r="CM19" s="294"/>
      <c r="CN19" s="294"/>
      <c r="CO19" s="294"/>
      <c r="CP19" s="294"/>
      <c r="CQ19" s="294"/>
      <c r="CR19" s="294"/>
      <c r="CS19" s="294"/>
      <c r="CT19" s="294"/>
      <c r="CU19" s="294"/>
      <c r="CV19" s="294"/>
      <c r="CW19" s="294"/>
      <c r="CX19" s="294"/>
      <c r="CY19" s="294"/>
      <c r="CZ19" s="294"/>
      <c r="DA19" s="294"/>
      <c r="DB19" s="294"/>
      <c r="DC19" s="294"/>
      <c r="DD19" s="294"/>
      <c r="DE19" s="294"/>
      <c r="DF19" s="294"/>
      <c r="DG19" s="294"/>
      <c r="DH19" s="294"/>
      <c r="DI19" s="294"/>
      <c r="DJ19" s="294"/>
      <c r="DK19" s="294"/>
      <c r="DL19" s="294"/>
      <c r="DM19" s="294"/>
      <c r="DN19" s="294"/>
      <c r="DO19" s="294"/>
      <c r="DP19" s="294"/>
    </row>
    <row r="20" spans="1:120" s="295" customFormat="1" ht="27.6" customHeight="1" x14ac:dyDescent="0.25">
      <c r="A20" s="567"/>
      <c r="B20" s="240">
        <f t="shared" ref="B20:B52" si="29">B19+1</f>
        <v>2</v>
      </c>
      <c r="C20" s="257" t="s">
        <v>542</v>
      </c>
      <c r="D20" s="240">
        <v>0</v>
      </c>
      <c r="E20" s="240">
        <v>71</v>
      </c>
      <c r="F20" s="242">
        <v>0.5</v>
      </c>
      <c r="G20" s="561"/>
      <c r="H20" s="433"/>
      <c r="I20" s="242">
        <f>IF(H20=Variables!$T$4,0,((IF(H19=Variables!$T$4,($F19/((COUNTA(H19:H20))-(COUNTIF(H19:H20,Variables!$T$4)))),0)+$F20)))</f>
        <v>0.5</v>
      </c>
      <c r="J20" s="243" t="str">
        <f>IF(H20="","",IF(H20=Variables!$T$2,(I20*Variables!$U$2),IF(H20=Variables!$T$3,(I20*Variables!$U$3),IF(H20=Variables!$T$4,(I20*Variables!$U$4),""))))</f>
        <v/>
      </c>
      <c r="K20" s="552"/>
      <c r="L20" s="562"/>
      <c r="M20" s="431"/>
      <c r="N20" s="433"/>
      <c r="O20" s="242">
        <f>IF(N20=Variables!$T$4,0,((IF(N19=Variables!$T$4,($F19/((COUNTA(N19:N20))-(COUNTIF(N19:N20,Variables!$T$4)))),0)+$F20)))</f>
        <v>0.5</v>
      </c>
      <c r="P20" s="243" t="str">
        <f>IF(N20="","",IF(N20=Variables!$T$2,(O20*Variables!$U$2),IF(N20=Variables!$T$3,(O20*Variables!$U$3),IF(N20=Variables!$T$4,(O20*Variables!$U$4),""))))</f>
        <v/>
      </c>
      <c r="Q20" s="552"/>
      <c r="R20" s="562"/>
      <c r="S20" s="431"/>
      <c r="T20" s="433"/>
      <c r="U20" s="242">
        <f>IF(T20=Variables!$T$4,0,((IF(T19=Variables!$T$4,($F19/((COUNTA(T19:T20))-(COUNTIF(T19:T20,Variables!$T$4)))),0)+$F20)))</f>
        <v>0.5</v>
      </c>
      <c r="V20" s="243" t="str">
        <f>IF(T20="","",IF(T20=Variables!$T$2,(U20*Variables!$U$2),IF(T20=Variables!$T$3,(U20*Variables!$U$3),IF(T20=Variables!$T$4,(U20*Variables!$U$4),""))))</f>
        <v/>
      </c>
      <c r="W20" s="552"/>
      <c r="X20" s="562"/>
      <c r="Y20" s="431"/>
      <c r="Z20" s="433"/>
      <c r="AA20" s="242">
        <f>IF(Z20=Variables!$T$4,0,((IF(Z19=Variables!$T$4,($F19/((COUNTA(Z19:Z20))-(COUNTIF(Z19:Z20,Variables!$T$4)))),0)+$F20)))</f>
        <v>0.5</v>
      </c>
      <c r="AB20" s="243" t="str">
        <f>IF(Z20="","",IF(Z20=Variables!$T$2,(AA20*Variables!$U$2),IF(Z20=Variables!$T$3,(AA20*Variables!$U$3),IF(Z20=Variables!$T$4,(AA20*Variables!$U$4),""))))</f>
        <v/>
      </c>
      <c r="AC20" s="552"/>
      <c r="AD20" s="562"/>
      <c r="AE20" s="431"/>
      <c r="AF20" s="433"/>
      <c r="AG20" s="242">
        <f>IF(AF20=Variables!$T$4,0,((IF(AF19=Variables!$T$4,($F19/((COUNTA(AF19:AF20))-(COUNTIF(AF19:AF20,Variables!$T$4)))),0)+$F20)))</f>
        <v>0.5</v>
      </c>
      <c r="AH20" s="243" t="str">
        <f>IF(AF20="","",IF(AF20=Variables!$T$2,(AG20*Variables!$U$2),IF(AF20=Variables!$T$3,(AG20*Variables!$U$3),IF(AF20=Variables!$T$4,(AG20*Variables!$U$4),""))))</f>
        <v/>
      </c>
      <c r="AI20" s="552"/>
      <c r="AJ20" s="562"/>
      <c r="AK20" s="431"/>
      <c r="AL20" s="433"/>
      <c r="AM20" s="242">
        <f>IF(AL20=Variables!$T$4,0,((IF(AL19=Variables!$T$4,($F19/((COUNTA(AL19:AL20))-(COUNTIF(AL19:AL20,Variables!$T$4)))),0)+$F20)))</f>
        <v>0.5</v>
      </c>
      <c r="AN20" s="243" t="str">
        <f>IF(AL20="","",IF(AL20=Variables!$T$2,(AM20*Variables!$U$2),IF(AL20=Variables!$T$3,(AM20*Variables!$U$3),IF(AL20=Variables!$T$4,(AM20*Variables!$U$4),""))))</f>
        <v/>
      </c>
      <c r="AO20" s="552"/>
      <c r="AP20" s="562"/>
      <c r="AQ20" s="431"/>
      <c r="AR20" s="433"/>
      <c r="AS20" s="242">
        <f>IF(AR20=Variables!$T$4,0,((IF(AR19=Variables!$T$4,($F19/((COUNTA(AR19:AR20))-(COUNTIF(AR19:AR20,Variables!$T$4)))),0)+$F20)))</f>
        <v>0.5</v>
      </c>
      <c r="AT20" s="243" t="str">
        <f>IF(AR20="","",IF(AR20=Variables!$T$2,(AS20*Variables!$U$2),IF(AR20=Variables!$T$3,(AS20*Variables!$U$3),IF(AR20=Variables!$T$4,(AS20*Variables!$U$4),""))))</f>
        <v/>
      </c>
      <c r="AU20" s="552"/>
      <c r="AV20" s="562"/>
      <c r="AW20" s="431"/>
      <c r="AX20" s="433"/>
      <c r="AY20" s="242">
        <f>IF(AX20=Variables!$T$4,0,((IF(AX19=Variables!$T$4,($F19/((COUNTA(AX19:AX20))-(COUNTIF(AX19:AX20,Variables!$T$4)))),0)+$F20)))</f>
        <v>0.5</v>
      </c>
      <c r="AZ20" s="243" t="str">
        <f>IF(AX20="","",IF(AX20=Variables!$T$2,(AY20*Variables!$U$2),IF(AX20=Variables!$T$3,(AY20*Variables!$U$3),IF(AX20=Variables!$T$4,(AY20*Variables!$U$4),""))))</f>
        <v/>
      </c>
      <c r="BA20" s="552"/>
      <c r="BB20" s="562"/>
      <c r="BC20" s="431"/>
      <c r="BD20" s="433"/>
      <c r="BE20" s="242">
        <f>IF(BD20=Variables!$T$4,0,((IF(BD19=Variables!$T$4,($F19/((COUNTA(BD19:BD20))-(COUNTIF(BD19:BD20,Variables!$T$4)))),0)+$F20)))</f>
        <v>0.5</v>
      </c>
      <c r="BF20" s="243" t="str">
        <f>IF(BD20="","",IF(BD20=Variables!$T$2,(BE20*Variables!$U$2),IF(BD20=Variables!$T$3,(BE20*Variables!$U$3),IF(BD20=Variables!$T$4,(BE20*Variables!$U$4),""))))</f>
        <v/>
      </c>
      <c r="BG20" s="552"/>
      <c r="BH20" s="562"/>
      <c r="BI20" s="431"/>
      <c r="BJ20" s="433"/>
      <c r="BK20" s="242">
        <f>IF(BJ20=Variables!$T$4,0,((IF(BJ19=Variables!$T$4,($F19/((COUNTA(BJ19:BJ20))-(COUNTIF(BJ19:BJ20,Variables!$T$4)))),0)+$F20)))</f>
        <v>0.5</v>
      </c>
      <c r="BL20" s="243" t="str">
        <f>IF(BJ20="","",IF(BJ20=Variables!$T$2,(BK20*Variables!$U$2),IF(BJ20=Variables!$T$3,(BK20*Variables!$U$3),IF(BJ20=Variables!$T$4,(BK20*Variables!$U$4),""))))</f>
        <v/>
      </c>
      <c r="BM20" s="552"/>
      <c r="BN20" s="562"/>
      <c r="BO20" s="431"/>
      <c r="BP20" s="245">
        <f t="shared" si="27"/>
        <v>0</v>
      </c>
      <c r="BQ20" s="245">
        <f t="shared" si="27"/>
        <v>0</v>
      </c>
      <c r="BR20" s="245">
        <f t="shared" si="27"/>
        <v>0</v>
      </c>
      <c r="BS20" s="245">
        <f t="shared" si="27"/>
        <v>0</v>
      </c>
      <c r="BT20" s="555"/>
      <c r="BU20" s="555"/>
      <c r="BV20" s="432" t="str">
        <f t="shared" si="28"/>
        <v xml:space="preserve">1-  2-  3-  4-  5-  6-  7-  8-  9-  10- </v>
      </c>
    </row>
    <row r="21" spans="1:120" ht="56.65" customHeight="1" x14ac:dyDescent="0.25">
      <c r="A21" s="559" t="s">
        <v>543</v>
      </c>
      <c r="B21" s="252">
        <f t="shared" si="29"/>
        <v>3</v>
      </c>
      <c r="C21" s="253" t="s">
        <v>544</v>
      </c>
      <c r="D21" s="254">
        <v>0</v>
      </c>
      <c r="E21" s="254">
        <v>71</v>
      </c>
      <c r="F21" s="249">
        <v>0.2</v>
      </c>
      <c r="G21" s="560">
        <v>0.05</v>
      </c>
      <c r="H21" s="436"/>
      <c r="I21" s="249">
        <f>IF(H21=Variables!$T$4,0,((IF(H22=Variables!$T$4,($F22/((COUNTA(H21:H24))-(COUNTIF(H21:H24,Variables!$T$4)))),0)+(IF(H23=Variables!$T$4,($F23/((COUNTA(H21:H24))-(COUNTIF(H21:H24,Variables!$T$4)))),0)+(IF(H24=Variables!$T$4,($F24/((COUNTA(H21:H24))-(COUNTIF(H21:H24,Variables!$T$4)))),0)+$F21)))))</f>
        <v>0.2</v>
      </c>
      <c r="J21" s="255" t="str">
        <f>IF(H21="","",IF(H21=Variables!$T$2,(I21*Variables!$U$2),IF(H21=Variables!$T$3,(I21*Variables!$U$3),IF(H21=Variables!$T$5,(I21*Variables!$U$5),""))))</f>
        <v/>
      </c>
      <c r="K21" s="552">
        <f>(SUM(J21:J24))</f>
        <v>0</v>
      </c>
      <c r="L21" s="553">
        <f>K21*$G21</f>
        <v>0</v>
      </c>
      <c r="M21" s="437"/>
      <c r="N21" s="436"/>
      <c r="O21" s="249">
        <f>IF(N21=Variables!$T$4,0,((IF(N22=Variables!$T$4,($F22/((COUNTA(N21:N24))-(COUNTIF(N21:N24,Variables!$T$4)))),0)+(IF(N23=Variables!$T$4,($F23/((COUNTA(N21:N24))-(COUNTIF(N21:N24,Variables!$T$4)))),0)+(IF(N24=Variables!$T$4,($F24/((COUNTA(N21:N24))-(COUNTIF(N21:N24,Variables!$T$4)))),0)+$F21)))))</f>
        <v>0.2</v>
      </c>
      <c r="P21" s="255" t="str">
        <f>IF(N21="","",IF(N21=Variables!$T$2,(O21*Variables!$U$2),IF(N21=Variables!$T$3,(O21*Variables!$U$3),IF(N21=Variables!$T$5,(O21*Variables!$U$5),""))))</f>
        <v/>
      </c>
      <c r="Q21" s="552">
        <f t="shared" ref="Q21" si="30">(SUM(P21:P24))</f>
        <v>0</v>
      </c>
      <c r="R21" s="553">
        <f t="shared" ref="R21" si="31">Q21*$G21</f>
        <v>0</v>
      </c>
      <c r="S21" s="437"/>
      <c r="T21" s="436"/>
      <c r="U21" s="249">
        <f>IF(T21=Variables!$T$4,0,((IF(T22=Variables!$T$4,($F22/((COUNTA(T21:T24))-(COUNTIF(T21:T24,Variables!$T$4)))),0)+(IF(T23=Variables!$T$4,($F23/((COUNTA(T21:T24))-(COUNTIF(T21:T24,Variables!$T$4)))),0)+(IF(T24=Variables!$T$4,($F24/((COUNTA(T21:T24))-(COUNTIF(T21:T24,Variables!$T$4)))),0)+$F21)))))</f>
        <v>0.2</v>
      </c>
      <c r="V21" s="255" t="str">
        <f>IF(T21="","",IF(T21=Variables!$T$2,(U21*Variables!$U$2),IF(T21=Variables!$T$3,(U21*Variables!$U$3),IF(T21=Variables!$T$5,(U21*Variables!$U$5),""))))</f>
        <v/>
      </c>
      <c r="W21" s="552">
        <f t="shared" ref="W21" si="32">(SUM(V21:V24))</f>
        <v>0</v>
      </c>
      <c r="X21" s="553">
        <f t="shared" ref="X21" si="33">W21*$G21</f>
        <v>0</v>
      </c>
      <c r="Y21" s="437"/>
      <c r="Z21" s="436"/>
      <c r="AA21" s="249">
        <f>IF(Z21=Variables!$T$4,0,((IF(Z22=Variables!$T$4,($F22/((COUNTA(Z21:Z24))-(COUNTIF(Z21:Z24,Variables!$T$4)))),0)+(IF(Z23=Variables!$T$4,($F23/((COUNTA(Z21:Z24))-(COUNTIF(Z21:Z24,Variables!$T$4)))),0)+(IF(Z24=Variables!$T$4,($F24/((COUNTA(Z21:Z24))-(COUNTIF(Z21:Z24,Variables!$T$4)))),0)+$F21)))))</f>
        <v>0.2</v>
      </c>
      <c r="AB21" s="255" t="str">
        <f>IF(Z21="","",IF(Z21=Variables!$T$2,(AA21*Variables!$U$2),IF(Z21=Variables!$T$3,(AA21*Variables!$U$3),IF(Z21=Variables!$T$5,(AA21*Variables!$U$5),""))))</f>
        <v/>
      </c>
      <c r="AC21" s="552">
        <f t="shared" ref="AC21" si="34">(SUM(AB21:AB24))</f>
        <v>0</v>
      </c>
      <c r="AD21" s="553">
        <f t="shared" ref="AD21" si="35">AC21*$G21</f>
        <v>0</v>
      </c>
      <c r="AE21" s="437"/>
      <c r="AF21" s="436"/>
      <c r="AG21" s="249">
        <f>IF(AF21=Variables!$T$4,0,((IF(AF22=Variables!$T$4,($F22/((COUNTA(AF21:AF24))-(COUNTIF(AF21:AF24,Variables!$T$4)))),0)+(IF(AF23=Variables!$T$4,($F23/((COUNTA(AF21:AF24))-(COUNTIF(AF21:AF24,Variables!$T$4)))),0)+(IF(AF24=Variables!$T$4,($F24/((COUNTA(AF21:AF24))-(COUNTIF(AF21:AF24,Variables!$T$4)))),0)+$F21)))))</f>
        <v>0.2</v>
      </c>
      <c r="AH21" s="255" t="str">
        <f>IF(AF21="","",IF(AF21=Variables!$T$2,(AG21*Variables!$U$2),IF(AF21=Variables!$T$3,(AG21*Variables!$U$3),IF(AF21=Variables!$T$5,(AG21*Variables!$U$5),""))))</f>
        <v/>
      </c>
      <c r="AI21" s="552">
        <f t="shared" ref="AI21" si="36">(SUM(AH21:AH24))</f>
        <v>0</v>
      </c>
      <c r="AJ21" s="553">
        <f t="shared" ref="AJ21" si="37">AI21*$G21</f>
        <v>0</v>
      </c>
      <c r="AK21" s="437"/>
      <c r="AL21" s="436"/>
      <c r="AM21" s="249">
        <f>IF(AL21=Variables!$T$4,0,((IF(AL22=Variables!$T$4,($F22/((COUNTA(AL21:AL24))-(COUNTIF(AL21:AL24,Variables!$T$4)))),0)+(IF(AL23=Variables!$T$4,($F23/((COUNTA(AL21:AL24))-(COUNTIF(AL21:AL24,Variables!$T$4)))),0)+(IF(AL24=Variables!$T$4,($F24/((COUNTA(AL21:AL24))-(COUNTIF(AL21:AL24,Variables!$T$4)))),0)+$F21)))))</f>
        <v>0.2</v>
      </c>
      <c r="AN21" s="255" t="str">
        <f>IF(AL21="","",IF(AL21=Variables!$T$2,(AM21*Variables!$U$2),IF(AL21=Variables!$T$3,(AM21*Variables!$U$3),IF(AL21=Variables!$T$5,(AM21*Variables!$U$5),""))))</f>
        <v/>
      </c>
      <c r="AO21" s="552">
        <f t="shared" ref="AO21" si="38">(SUM(AN21:AN24))</f>
        <v>0</v>
      </c>
      <c r="AP21" s="553">
        <f t="shared" ref="AP21" si="39">AO21*$G21</f>
        <v>0</v>
      </c>
      <c r="AQ21" s="437"/>
      <c r="AR21" s="436"/>
      <c r="AS21" s="249">
        <f>IF(AR21=Variables!$T$4,0,((IF(AR22=Variables!$T$4,($F22/((COUNTA(AR21:AR24))-(COUNTIF(AR21:AR24,Variables!$T$4)))),0)+(IF(AR23=Variables!$T$4,($F23/((COUNTA(AR21:AR24))-(COUNTIF(AR21:AR24,Variables!$T$4)))),0)+(IF(AR24=Variables!$T$4,($F24/((COUNTA(AR21:AR24))-(COUNTIF(AR21:AR24,Variables!$T$4)))),0)+$F21)))))</f>
        <v>0.2</v>
      </c>
      <c r="AT21" s="255" t="str">
        <f>IF(AR21="","",IF(AR21=Variables!$T$2,(AS21*Variables!$U$2),IF(AR21=Variables!$T$3,(AS21*Variables!$U$3),IF(AR21=Variables!$T$5,(AS21*Variables!$U$5),""))))</f>
        <v/>
      </c>
      <c r="AU21" s="552">
        <f t="shared" ref="AU21" si="40">(SUM(AT21:AT24))</f>
        <v>0</v>
      </c>
      <c r="AV21" s="553">
        <f t="shared" ref="AV21" si="41">AU21*$G21</f>
        <v>0</v>
      </c>
      <c r="AW21" s="437"/>
      <c r="AX21" s="436"/>
      <c r="AY21" s="249">
        <f>IF(AX21=Variables!$T$4,0,((IF(AX22=Variables!$T$4,($F22/((COUNTA(AX21:AX24))-(COUNTIF(AX21:AX24,Variables!$T$4)))),0)+(IF(AX23=Variables!$T$4,($F23/((COUNTA(AX21:AX24))-(COUNTIF(AX21:AX24,Variables!$T$4)))),0)+(IF(AX24=Variables!$T$4,($F24/((COUNTA(AX21:AX24))-(COUNTIF(AX21:AX24,Variables!$T$4)))),0)+$F21)))))</f>
        <v>0.2</v>
      </c>
      <c r="AZ21" s="255" t="str">
        <f>IF(AX21="","",IF(AX21=Variables!$T$2,(AY21*Variables!$U$2),IF(AX21=Variables!$T$3,(AY21*Variables!$U$3),IF(AX21=Variables!$T$5,(AY21*Variables!$U$5),""))))</f>
        <v/>
      </c>
      <c r="BA21" s="552">
        <f t="shared" ref="BA21" si="42">(SUM(AZ21:AZ24))</f>
        <v>0</v>
      </c>
      <c r="BB21" s="553">
        <f t="shared" ref="BB21" si="43">BA21*$G21</f>
        <v>0</v>
      </c>
      <c r="BC21" s="437"/>
      <c r="BD21" s="436"/>
      <c r="BE21" s="249">
        <f>IF(BD21=Variables!$T$4,0,((IF(BD22=Variables!$T$4,($F22/((COUNTA(BD21:BD24))-(COUNTIF(BD21:BD24,Variables!$T$4)))),0)+(IF(BD23=Variables!$T$4,($F23/((COUNTA(BD21:BD24))-(COUNTIF(BD21:BD24,Variables!$T$4)))),0)+(IF(BD24=Variables!$T$4,($F24/((COUNTA(BD21:BD24))-(COUNTIF(BD21:BD24,Variables!$T$4)))),0)+$F21)))))</f>
        <v>0.2</v>
      </c>
      <c r="BF21" s="255" t="str">
        <f>IF(BD21="","",IF(BD21=Variables!$T$2,(BE21*Variables!$U$2),IF(BD21=Variables!$T$3,(BE21*Variables!$U$3),IF(BD21=Variables!$T$5,(BE21*Variables!$U$5),""))))</f>
        <v/>
      </c>
      <c r="BG21" s="552">
        <f t="shared" ref="BG21" si="44">(SUM(BF21:BF24))</f>
        <v>0</v>
      </c>
      <c r="BH21" s="553">
        <f t="shared" ref="BH21" si="45">BG21*$G21</f>
        <v>0</v>
      </c>
      <c r="BI21" s="437"/>
      <c r="BJ21" s="436"/>
      <c r="BK21" s="249">
        <f>IF(BJ21=Variables!$T$4,0,((IF(BJ22=Variables!$T$4,($F22/((COUNTA(BJ21:BJ24))-(COUNTIF(BJ21:BJ24,Variables!$T$4)))),0)+(IF(BJ23=Variables!$T$4,($F23/((COUNTA(BJ21:BJ24))-(COUNTIF(BJ21:BJ24,Variables!$T$4)))),0)+(IF(BJ24=Variables!$T$4,($F24/((COUNTA(BJ21:BJ24))-(COUNTIF(BJ21:BJ24,Variables!$T$4)))),0)+$F21)))))</f>
        <v>0.2</v>
      </c>
      <c r="BL21" s="255" t="str">
        <f>IF(BJ21="","",IF(BJ21=Variables!$T$2,(BK21*Variables!$U$2),IF(BJ21=Variables!$T$3,(BK21*Variables!$U$3),IF(BJ21=Variables!$T$5,(BK21*Variables!$U$5),""))))</f>
        <v/>
      </c>
      <c r="BM21" s="552">
        <f t="shared" ref="BM21" si="46">(SUM(BL21:BL24))</f>
        <v>0</v>
      </c>
      <c r="BN21" s="553">
        <f t="shared" ref="BN21" si="47">BM21*$G21</f>
        <v>0</v>
      </c>
      <c r="BO21" s="437"/>
      <c r="BP21" s="250">
        <f t="shared" ref="BP21:BS22" si="48">COUNTIF($H21:$BJ21,BP$18)</f>
        <v>0</v>
      </c>
      <c r="BQ21" s="250">
        <f t="shared" si="48"/>
        <v>0</v>
      </c>
      <c r="BR21" s="250">
        <f t="shared" si="48"/>
        <v>0</v>
      </c>
      <c r="BS21" s="250">
        <f t="shared" si="48"/>
        <v>0</v>
      </c>
      <c r="BT21" s="552" t="str">
        <f>IF($BU$8=0,"",((K21+Q21+W21+AC21+AI21+AO21+AU21+BA21+BG21+BM21)/$BU$8))</f>
        <v/>
      </c>
      <c r="BU21" s="552" t="str">
        <f>IF($BU$8=0,"",((L21+R21+X21+AD21+AJ21+AP21+AV21+BB21+BH21+BN21)/$BU$8))</f>
        <v/>
      </c>
      <c r="BV21" s="438" t="str">
        <f t="shared" si="28"/>
        <v xml:space="preserve">1-  2-  3-  4-  5-  6-  7-  8-  9-  10- </v>
      </c>
    </row>
    <row r="22" spans="1:120" ht="67.150000000000006" customHeight="1" x14ac:dyDescent="0.25">
      <c r="A22" s="559"/>
      <c r="B22" s="252">
        <f t="shared" si="29"/>
        <v>4</v>
      </c>
      <c r="C22" s="253" t="s">
        <v>545</v>
      </c>
      <c r="D22" s="254">
        <v>0</v>
      </c>
      <c r="E22" s="254">
        <v>71</v>
      </c>
      <c r="F22" s="249">
        <v>0.3</v>
      </c>
      <c r="G22" s="560"/>
      <c r="H22" s="436"/>
      <c r="I22" s="249">
        <f>IF(H22=Variables!$T$4,0,((IF(H21=Variables!$T$4,($F21/((COUNTA(H21:H24))-(COUNTIF(H21:H24,Variables!$T$4)))),0)+(IF(H23=Variables!$T$4,($F23/((COUNTA(H21:H24))-(COUNTIF(H21:H24,Variables!$T$4)))),0)+(IF(H24=Variables!$T$4,($F24/((COUNTA(H21:H24))-(COUNTIF(H21:H24,Variables!$T$4)))),0)+$F22)))))</f>
        <v>0.3</v>
      </c>
      <c r="J22" s="255" t="str">
        <f>IF(H22="","",IF(H22=Variables!$T$2,(I22*Variables!$U$2),IF(H22=Variables!$T$3,(I22*Variables!$U$3),IF(H22=Variables!$T$5,(I22*Variables!$U$5),""))))</f>
        <v/>
      </c>
      <c r="K22" s="552"/>
      <c r="L22" s="553"/>
      <c r="M22" s="437"/>
      <c r="N22" s="436"/>
      <c r="O22" s="249">
        <f>IF(N22=Variables!$T$4,0,((IF(N21=Variables!$T$4,($F21/((COUNTA(N21:N24))-(COUNTIF(N21:N24,Variables!$T$4)))),0)+(IF(N23=Variables!$T$4,($F23/((COUNTA(N21:N24))-(COUNTIF(N21:N24,Variables!$T$4)))),0)+(IF(N24=Variables!$T$4,($F24/((COUNTA(N21:N24))-(COUNTIF(N21:N24,Variables!$T$4)))),0)+$F22)))))</f>
        <v>0.3</v>
      </c>
      <c r="P22" s="255" t="str">
        <f>IF(N22="","",IF(N22=Variables!$T$2,(O22*Variables!$U$2),IF(N22=Variables!$T$3,(O22*Variables!$U$3),IF(N22=Variables!$T$5,(O22*Variables!$U$5),""))))</f>
        <v/>
      </c>
      <c r="Q22" s="552"/>
      <c r="R22" s="553"/>
      <c r="S22" s="437"/>
      <c r="T22" s="436"/>
      <c r="U22" s="249">
        <f>IF(T22=Variables!$T$4,0,((IF(T21=Variables!$T$4,($F21/((COUNTA(T21:T24))-(COUNTIF(T21:T24,Variables!$T$4)))),0)+(IF(T23=Variables!$T$4,($F23/((COUNTA(T21:T24))-(COUNTIF(T21:T24,Variables!$T$4)))),0)+(IF(T24=Variables!$T$4,($F24/((COUNTA(T21:T24))-(COUNTIF(T21:T24,Variables!$T$4)))),0)+$F22)))))</f>
        <v>0.3</v>
      </c>
      <c r="V22" s="255" t="str">
        <f>IF(T22="","",IF(T22=Variables!$T$2,(U22*Variables!$U$2),IF(T22=Variables!$T$3,(U22*Variables!$U$3),IF(T22=Variables!$T$5,(U22*Variables!$U$5),""))))</f>
        <v/>
      </c>
      <c r="W22" s="552"/>
      <c r="X22" s="553"/>
      <c r="Y22" s="437"/>
      <c r="Z22" s="436"/>
      <c r="AA22" s="249">
        <f>IF(Z22=Variables!$T$4,0,((IF(Z21=Variables!$T$4,($F21/((COUNTA(Z21:Z24))-(COUNTIF(Z21:Z24,Variables!$T$4)))),0)+(IF(Z23=Variables!$T$4,($F23/((COUNTA(Z21:Z24))-(COUNTIF(Z21:Z24,Variables!$T$4)))),0)+(IF(Z24=Variables!$T$4,($F24/((COUNTA(Z21:Z24))-(COUNTIF(Z21:Z24,Variables!$T$4)))),0)+$F22)))))</f>
        <v>0.3</v>
      </c>
      <c r="AB22" s="255" t="str">
        <f>IF(Z22="","",IF(Z22=Variables!$T$2,(AA22*Variables!$U$2),IF(Z22=Variables!$T$3,(AA22*Variables!$U$3),IF(Z22=Variables!$T$5,(AA22*Variables!$U$5),""))))</f>
        <v/>
      </c>
      <c r="AC22" s="552"/>
      <c r="AD22" s="553"/>
      <c r="AE22" s="437"/>
      <c r="AF22" s="436"/>
      <c r="AG22" s="249">
        <f>IF(AF22=Variables!$T$4,0,((IF(AF21=Variables!$T$4,($F21/((COUNTA(AF21:AF24))-(COUNTIF(AF21:AF24,Variables!$T$4)))),0)+(IF(AF23=Variables!$T$4,($F23/((COUNTA(AF21:AF24))-(COUNTIF(AF21:AF24,Variables!$T$4)))),0)+(IF(AF24=Variables!$T$4,($F24/((COUNTA(AF21:AF24))-(COUNTIF(AF21:AF24,Variables!$T$4)))),0)+$F22)))))</f>
        <v>0.3</v>
      </c>
      <c r="AH22" s="255" t="str">
        <f>IF(AF22="","",IF(AF22=Variables!$T$2,(AG22*Variables!$U$2),IF(AF22=Variables!$T$3,(AG22*Variables!$U$3),IF(AF22=Variables!$T$5,(AG22*Variables!$U$5),""))))</f>
        <v/>
      </c>
      <c r="AI22" s="552"/>
      <c r="AJ22" s="553"/>
      <c r="AK22" s="437"/>
      <c r="AL22" s="436"/>
      <c r="AM22" s="249">
        <f>IF(AL22=Variables!$T$4,0,((IF(AL21=Variables!$T$4,($F21/((COUNTA(AL21:AL24))-(COUNTIF(AL21:AL24,Variables!$T$4)))),0)+(IF(AL23=Variables!$T$4,($F23/((COUNTA(AL21:AL24))-(COUNTIF(AL21:AL24,Variables!$T$4)))),0)+(IF(AL24=Variables!$T$4,($F24/((COUNTA(AL21:AL24))-(COUNTIF(AL21:AL24,Variables!$T$4)))),0)+$F22)))))</f>
        <v>0.3</v>
      </c>
      <c r="AN22" s="255" t="str">
        <f>IF(AL22="","",IF(AL22=Variables!$T$2,(AM22*Variables!$U$2),IF(AL22=Variables!$T$3,(AM22*Variables!$U$3),IF(AL22=Variables!$T$5,(AM22*Variables!$U$5),""))))</f>
        <v/>
      </c>
      <c r="AO22" s="552"/>
      <c r="AP22" s="553"/>
      <c r="AQ22" s="437"/>
      <c r="AR22" s="436"/>
      <c r="AS22" s="249">
        <f>IF(AR22=Variables!$T$4,0,((IF(AR21=Variables!$T$4,($F21/((COUNTA(AR21:AR24))-(COUNTIF(AR21:AR24,Variables!$T$4)))),0)+(IF(AR23=Variables!$T$4,($F23/((COUNTA(AR21:AR24))-(COUNTIF(AR21:AR24,Variables!$T$4)))),0)+(IF(AR24=Variables!$T$4,($F24/((COUNTA(AR21:AR24))-(COUNTIF(AR21:AR24,Variables!$T$4)))),0)+$F22)))))</f>
        <v>0.3</v>
      </c>
      <c r="AT22" s="255" t="str">
        <f>IF(AR22="","",IF(AR22=Variables!$T$2,(AS22*Variables!$U$2),IF(AR22=Variables!$T$3,(AS22*Variables!$U$3),IF(AR22=Variables!$T$5,(AS22*Variables!$U$5),""))))</f>
        <v/>
      </c>
      <c r="AU22" s="552"/>
      <c r="AV22" s="553"/>
      <c r="AW22" s="437"/>
      <c r="AX22" s="436"/>
      <c r="AY22" s="249">
        <f>IF(AX22=Variables!$T$4,0,((IF(AX21=Variables!$T$4,($F21/((COUNTA(AX21:AX24))-(COUNTIF(AX21:AX24,Variables!$T$4)))),0)+(IF(AX23=Variables!$T$4,($F23/((COUNTA(AX21:AX24))-(COUNTIF(AX21:AX24,Variables!$T$4)))),0)+(IF(AX24=Variables!$T$4,($F24/((COUNTA(AX21:AX24))-(COUNTIF(AX21:AX24,Variables!$T$4)))),0)+$F22)))))</f>
        <v>0.3</v>
      </c>
      <c r="AZ22" s="255" t="str">
        <f>IF(AX22="","",IF(AX22=Variables!$T$2,(AY22*Variables!$U$2),IF(AX22=Variables!$T$3,(AY22*Variables!$U$3),IF(AX22=Variables!$T$5,(AY22*Variables!$U$5),""))))</f>
        <v/>
      </c>
      <c r="BA22" s="552"/>
      <c r="BB22" s="553"/>
      <c r="BC22" s="437"/>
      <c r="BD22" s="436"/>
      <c r="BE22" s="249">
        <f>IF(BD22=Variables!$T$4,0,((IF(BD21=Variables!$T$4,($F21/((COUNTA(BD21:BD24))-(COUNTIF(BD21:BD24,Variables!$T$4)))),0)+(IF(BD23=Variables!$T$4,($F23/((COUNTA(BD21:BD24))-(COUNTIF(BD21:BD24,Variables!$T$4)))),0)+(IF(BD24=Variables!$T$4,($F24/((COUNTA(BD21:BD24))-(COUNTIF(BD21:BD24,Variables!$T$4)))),0)+$F22)))))</f>
        <v>0.3</v>
      </c>
      <c r="BF22" s="255" t="str">
        <f>IF(BD22="","",IF(BD22=Variables!$T$2,(BE22*Variables!$U$2),IF(BD22=Variables!$T$3,(BE22*Variables!$U$3),IF(BD22=Variables!$T$5,(BE22*Variables!$U$5),""))))</f>
        <v/>
      </c>
      <c r="BG22" s="552"/>
      <c r="BH22" s="553"/>
      <c r="BI22" s="437"/>
      <c r="BJ22" s="436"/>
      <c r="BK22" s="249">
        <f>IF(BJ22=Variables!$T$4,0,((IF(BJ21=Variables!$T$4,($F21/((COUNTA(BJ21:BJ24))-(COUNTIF(BJ21:BJ24,Variables!$T$4)))),0)+(IF(BJ23=Variables!$T$4,($F23/((COUNTA(BJ21:BJ24))-(COUNTIF(BJ21:BJ24,Variables!$T$4)))),0)+(IF(BJ24=Variables!$T$4,($F24/((COUNTA(BJ21:BJ24))-(COUNTIF(BJ21:BJ24,Variables!$T$4)))),0)+$F22)))))</f>
        <v>0.3</v>
      </c>
      <c r="BL22" s="255" t="str">
        <f>IF(BJ22="","",IF(BJ22=Variables!$T$2,(BK22*Variables!$U$2),IF(BJ22=Variables!$T$3,(BK22*Variables!$U$3),IF(BJ22=Variables!$T$5,(BK22*Variables!$U$5),""))))</f>
        <v/>
      </c>
      <c r="BM22" s="552"/>
      <c r="BN22" s="553"/>
      <c r="BO22" s="437"/>
      <c r="BP22" s="250">
        <f t="shared" si="48"/>
        <v>0</v>
      </c>
      <c r="BQ22" s="250">
        <f t="shared" si="48"/>
        <v>0</v>
      </c>
      <c r="BR22" s="250">
        <f t="shared" si="48"/>
        <v>0</v>
      </c>
      <c r="BS22" s="250">
        <f t="shared" si="48"/>
        <v>0</v>
      </c>
      <c r="BT22" s="552"/>
      <c r="BU22" s="552"/>
      <c r="BV22" s="438" t="str">
        <f t="shared" si="28"/>
        <v xml:space="preserve">1-  2-  3-  4-  5-  6-  7-  8-  9-  10- </v>
      </c>
    </row>
    <row r="23" spans="1:120" ht="36.6" customHeight="1" x14ac:dyDescent="0.25">
      <c r="A23" s="559"/>
      <c r="B23" s="252">
        <f t="shared" si="29"/>
        <v>5</v>
      </c>
      <c r="C23" s="253" t="s">
        <v>546</v>
      </c>
      <c r="D23" s="254">
        <v>0</v>
      </c>
      <c r="E23" s="254">
        <v>71</v>
      </c>
      <c r="F23" s="249">
        <v>0.3</v>
      </c>
      <c r="G23" s="560"/>
      <c r="H23" s="436"/>
      <c r="I23" s="249">
        <f>IF(H23=Variables!$T$4,0,((IF(H21=Variables!$T$4,($F21/((COUNTA(H21:H24))-(COUNTIF(H21:H24,Variables!$T$4)))),0)+(IF(H22=Variables!$T$4,($F22/((COUNTA(H21:H24))-(COUNTIF(H21:H24,Variables!$T$4)))),0)+(IF(H24=Variables!$T$4,($F24/((COUNTA(H21:H24))-(COUNTIF(H21:H24,Variables!$T$4)))),0)+$F23)))))</f>
        <v>0.3</v>
      </c>
      <c r="J23" s="255" t="str">
        <f>IF(H23="","",IF(H23=Variables!$T$2,(I23*Variables!$U$2),IF(H23=Variables!$T$3,(I23*Variables!$U$3),IF(H23=Variables!$T$5,(I23*Variables!$U$5),""))))</f>
        <v/>
      </c>
      <c r="K23" s="552"/>
      <c r="L23" s="553"/>
      <c r="M23" s="437"/>
      <c r="N23" s="436"/>
      <c r="O23" s="249">
        <f>IF(N23=Variables!$T$4,0,((IF(N21=Variables!$T$4,($F21/((COUNTA(N21:N24))-(COUNTIF(N21:N24,Variables!$T$4)))),0)+(IF(N22=Variables!$T$4,($F22/((COUNTA(N21:N24))-(COUNTIF(N21:N24,Variables!$T$4)))),0)+(IF(N24=Variables!$T$4,($F24/((COUNTA(N21:N24))-(COUNTIF(N21:N24,Variables!$T$4)))),0)+$F23)))))</f>
        <v>0.3</v>
      </c>
      <c r="P23" s="255" t="str">
        <f>IF(N23="","",IF(N23=Variables!$T$2,(O23*Variables!$U$2),IF(N23=Variables!$T$3,(O23*Variables!$U$3),IF(N23=Variables!$T$5,(O23*Variables!$U$5),""))))</f>
        <v/>
      </c>
      <c r="Q23" s="552"/>
      <c r="R23" s="553"/>
      <c r="S23" s="437"/>
      <c r="T23" s="436"/>
      <c r="U23" s="249">
        <f>IF(T23=Variables!$T$4,0,((IF(T21=Variables!$T$4,($F21/((COUNTA(T21:T24))-(COUNTIF(T21:T24,Variables!$T$4)))),0)+(IF(T22=Variables!$T$4,($F22/((COUNTA(T21:T24))-(COUNTIF(T21:T24,Variables!$T$4)))),0)+(IF(T24=Variables!$T$4,($F24/((COUNTA(T21:T24))-(COUNTIF(T21:T24,Variables!$T$4)))),0)+$F23)))))</f>
        <v>0.3</v>
      </c>
      <c r="V23" s="255" t="str">
        <f>IF(T23="","",IF(T23=Variables!$T$2,(U23*Variables!$U$2),IF(T23=Variables!$T$3,(U23*Variables!$U$3),IF(T23=Variables!$T$5,(U23*Variables!$U$5),""))))</f>
        <v/>
      </c>
      <c r="W23" s="552"/>
      <c r="X23" s="553"/>
      <c r="Y23" s="437"/>
      <c r="Z23" s="436"/>
      <c r="AA23" s="249">
        <f>IF(Z23=Variables!$T$4,0,((IF(Z21=Variables!$T$4,($F21/((COUNTA(Z21:Z24))-(COUNTIF(Z21:Z24,Variables!$T$4)))),0)+(IF(Z22=Variables!$T$4,($F22/((COUNTA(Z21:Z24))-(COUNTIF(Z21:Z24,Variables!$T$4)))),0)+(IF(Z24=Variables!$T$4,($F24/((COUNTA(Z21:Z24))-(COUNTIF(Z21:Z24,Variables!$T$4)))),0)+$F23)))))</f>
        <v>0.3</v>
      </c>
      <c r="AB23" s="255" t="str">
        <f>IF(Z23="","",IF(Z23=Variables!$T$2,(AA23*Variables!$U$2),IF(Z23=Variables!$T$3,(AA23*Variables!$U$3),IF(Z23=Variables!$T$5,(AA23*Variables!$U$5),""))))</f>
        <v/>
      </c>
      <c r="AC23" s="552"/>
      <c r="AD23" s="553"/>
      <c r="AE23" s="437"/>
      <c r="AF23" s="436"/>
      <c r="AG23" s="249">
        <f>IF(AF23=Variables!$T$4,0,((IF(AF21=Variables!$T$4,($F21/((COUNTA(AF21:AF24))-(COUNTIF(AF21:AF24,Variables!$T$4)))),0)+(IF(AF22=Variables!$T$4,($F22/((COUNTA(AF21:AF24))-(COUNTIF(AF21:AF24,Variables!$T$4)))),0)+(IF(AF24=Variables!$T$4,($F24/((COUNTA(AF21:AF24))-(COUNTIF(AF21:AF24,Variables!$T$4)))),0)+$F23)))))</f>
        <v>0.3</v>
      </c>
      <c r="AH23" s="255" t="str">
        <f>IF(AF23="","",IF(AF23=Variables!$T$2,(AG23*Variables!$U$2),IF(AF23=Variables!$T$3,(AG23*Variables!$U$3),IF(AF23=Variables!$T$5,(AG23*Variables!$U$5),""))))</f>
        <v/>
      </c>
      <c r="AI23" s="552"/>
      <c r="AJ23" s="553"/>
      <c r="AK23" s="437"/>
      <c r="AL23" s="436"/>
      <c r="AM23" s="249">
        <f>IF(AL23=Variables!$T$4,0,((IF(AL21=Variables!$T$4,($F21/((COUNTA(AL21:AL24))-(COUNTIF(AL21:AL24,Variables!$T$4)))),0)+(IF(AL22=Variables!$T$4,($F22/((COUNTA(AL21:AL24))-(COUNTIF(AL21:AL24,Variables!$T$4)))),0)+(IF(AL24=Variables!$T$4,($F24/((COUNTA(AL21:AL24))-(COUNTIF(AL21:AL24,Variables!$T$4)))),0)+$F23)))))</f>
        <v>0.3</v>
      </c>
      <c r="AN23" s="255" t="str">
        <f>IF(AL23="","",IF(AL23=Variables!$T$2,(AM23*Variables!$U$2),IF(AL23=Variables!$T$3,(AM23*Variables!$U$3),IF(AL23=Variables!$T$5,(AM23*Variables!$U$5),""))))</f>
        <v/>
      </c>
      <c r="AO23" s="552"/>
      <c r="AP23" s="553"/>
      <c r="AQ23" s="437"/>
      <c r="AR23" s="436"/>
      <c r="AS23" s="249">
        <f>IF(AR23=Variables!$T$4,0,((IF(AR21=Variables!$T$4,($F21/((COUNTA(AR21:AR24))-(COUNTIF(AR21:AR24,Variables!$T$4)))),0)+(IF(AR22=Variables!$T$4,($F22/((COUNTA(AR21:AR24))-(COUNTIF(AR21:AR24,Variables!$T$4)))),0)+(IF(AR24=Variables!$T$4,($F24/((COUNTA(AR21:AR24))-(COUNTIF(AR21:AR24,Variables!$T$4)))),0)+$F23)))))</f>
        <v>0.3</v>
      </c>
      <c r="AT23" s="255" t="str">
        <f>IF(AR23="","",IF(AR23=Variables!$T$2,(AS23*Variables!$U$2),IF(AR23=Variables!$T$3,(AS23*Variables!$U$3),IF(AR23=Variables!$T$5,(AS23*Variables!$U$5),""))))</f>
        <v/>
      </c>
      <c r="AU23" s="552"/>
      <c r="AV23" s="553"/>
      <c r="AW23" s="437"/>
      <c r="AX23" s="436"/>
      <c r="AY23" s="249">
        <f>IF(AX23=Variables!$T$4,0,((IF(AX21=Variables!$T$4,($F21/((COUNTA(AX21:AX24))-(COUNTIF(AX21:AX24,Variables!$T$4)))),0)+(IF(AX22=Variables!$T$4,($F22/((COUNTA(AX21:AX24))-(COUNTIF(AX21:AX24,Variables!$T$4)))),0)+(IF(AX24=Variables!$T$4,($F24/((COUNTA(AX21:AX24))-(COUNTIF(AX21:AX24,Variables!$T$4)))),0)+$F23)))))</f>
        <v>0.3</v>
      </c>
      <c r="AZ23" s="255" t="str">
        <f>IF(AX23="","",IF(AX23=Variables!$T$2,(AY23*Variables!$U$2),IF(AX23=Variables!$T$3,(AY23*Variables!$U$3),IF(AX23=Variables!$T$5,(AY23*Variables!$U$5),""))))</f>
        <v/>
      </c>
      <c r="BA23" s="552"/>
      <c r="BB23" s="553"/>
      <c r="BC23" s="437"/>
      <c r="BD23" s="436"/>
      <c r="BE23" s="249">
        <f>IF(BD23=Variables!$T$4,0,((IF(BD21=Variables!$T$4,($F21/((COUNTA(BD21:BD24))-(COUNTIF(BD21:BD24,Variables!$T$4)))),0)+(IF(BD22=Variables!$T$4,($F22/((COUNTA(BD21:BD24))-(COUNTIF(BD21:BD24,Variables!$T$4)))),0)+(IF(BD24=Variables!$T$4,($F24/((COUNTA(BD21:BD24))-(COUNTIF(BD21:BD24,Variables!$T$4)))),0)+$F23)))))</f>
        <v>0.3</v>
      </c>
      <c r="BF23" s="255" t="str">
        <f>IF(BD23="","",IF(BD23=Variables!$T$2,(BE23*Variables!$U$2),IF(BD23=Variables!$T$3,(BE23*Variables!$U$3),IF(BD23=Variables!$T$5,(BE23*Variables!$U$5),""))))</f>
        <v/>
      </c>
      <c r="BG23" s="552"/>
      <c r="BH23" s="553"/>
      <c r="BI23" s="437"/>
      <c r="BJ23" s="436"/>
      <c r="BK23" s="249">
        <f>IF(BJ23=Variables!$T$4,0,((IF(BJ21=Variables!$T$4,($F21/((COUNTA(BJ21:BJ24))-(COUNTIF(BJ21:BJ24,Variables!$T$4)))),0)+(IF(BJ22=Variables!$T$4,($F22/((COUNTA(BJ21:BJ24))-(COUNTIF(BJ21:BJ24,Variables!$T$4)))),0)+(IF(BJ24=Variables!$T$4,($F24/((COUNTA(BJ21:BJ24))-(COUNTIF(BJ21:BJ24,Variables!$T$4)))),0)+$F23)))))</f>
        <v>0.3</v>
      </c>
      <c r="BL23" s="255" t="str">
        <f>IF(BJ23="","",IF(BJ23=Variables!$T$2,(BK23*Variables!$U$2),IF(BJ23=Variables!$T$3,(BK23*Variables!$U$3),IF(BJ23=Variables!$T$5,(BK23*Variables!$U$5),""))))</f>
        <v/>
      </c>
      <c r="BM23" s="552"/>
      <c r="BN23" s="553"/>
      <c r="BO23" s="437"/>
      <c r="BP23" s="250">
        <f t="shared" si="27"/>
        <v>0</v>
      </c>
      <c r="BQ23" s="250">
        <f t="shared" si="27"/>
        <v>0</v>
      </c>
      <c r="BR23" s="250">
        <f t="shared" si="27"/>
        <v>0</v>
      </c>
      <c r="BS23" s="250">
        <f t="shared" si="27"/>
        <v>0</v>
      </c>
      <c r="BT23" s="552"/>
      <c r="BU23" s="552"/>
      <c r="BV23" s="438" t="str">
        <f t="shared" si="28"/>
        <v xml:space="preserve">1-  2-  3-  4-  5-  6-  7-  8-  9-  10- </v>
      </c>
    </row>
    <row r="24" spans="1:120" ht="30" x14ac:dyDescent="0.25">
      <c r="A24" s="559"/>
      <c r="B24" s="252">
        <f t="shared" si="29"/>
        <v>6</v>
      </c>
      <c r="C24" s="253" t="s">
        <v>547</v>
      </c>
      <c r="D24" s="254">
        <v>0</v>
      </c>
      <c r="E24" s="254">
        <v>71</v>
      </c>
      <c r="F24" s="249">
        <v>0.2</v>
      </c>
      <c r="G24" s="560"/>
      <c r="H24" s="436"/>
      <c r="I24" s="249">
        <f>IF(H24=Variables!$T$4,0,((IF(H21=Variables!$T$4,($F21/((COUNTA(H21:H24))-(COUNTIF(H21:H24,Variables!$T$4)))),0)+(IF(H22=Variables!$T$4,($F22/((COUNTA(H21:H24))-(COUNTIF(H21:H24,Variables!$T$4)))),0)+(IF(H23=Variables!$T$4,($F23/((COUNTA(H21:H24))-(COUNTIF(H21:H24,Variables!$T$4)))),0)+$F24)))))</f>
        <v>0.2</v>
      </c>
      <c r="J24" s="255" t="str">
        <f>IF(H24="","",IF(H24=Variables!$T$2,(I24*Variables!$U$2),IF(H24=Variables!$T$3,(I24*Variables!$U$3),IF(H24=Variables!$T$5,(I24*Variables!$U$5),""))))</f>
        <v/>
      </c>
      <c r="K24" s="552"/>
      <c r="L24" s="553"/>
      <c r="M24" s="437"/>
      <c r="N24" s="436"/>
      <c r="O24" s="249">
        <f>IF(N24=Variables!$T$4,0,((IF(N21=Variables!$T$4,($F21/((COUNTA(N21:N24))-(COUNTIF(N21:N24,Variables!$T$4)))),0)+(IF(N22=Variables!$T$4,($F22/((COUNTA(N21:N24))-(COUNTIF(N21:N24,Variables!$T$4)))),0)+(IF(N23=Variables!$T$4,($F23/((COUNTA(N21:N24))-(COUNTIF(N21:N24,Variables!$T$4)))),0)+$F24)))))</f>
        <v>0.2</v>
      </c>
      <c r="P24" s="255" t="str">
        <f>IF(N24="","",IF(N24=Variables!$T$2,(O24*Variables!$U$2),IF(N24=Variables!$T$3,(O24*Variables!$U$3),IF(N24=Variables!$T$5,(O24*Variables!$U$5),""))))</f>
        <v/>
      </c>
      <c r="Q24" s="552"/>
      <c r="R24" s="553"/>
      <c r="S24" s="437"/>
      <c r="T24" s="436"/>
      <c r="U24" s="249">
        <f>IF(T24=Variables!$T$4,0,((IF(T21=Variables!$T$4,($F21/((COUNTA(T21:T24))-(COUNTIF(T21:T24,Variables!$T$4)))),0)+(IF(T22=Variables!$T$4,($F22/((COUNTA(T21:T24))-(COUNTIF(T21:T24,Variables!$T$4)))),0)+(IF(T23=Variables!$T$4,($F23/((COUNTA(T21:T24))-(COUNTIF(T21:T24,Variables!$T$4)))),0)+$F24)))))</f>
        <v>0.2</v>
      </c>
      <c r="V24" s="255" t="str">
        <f>IF(T24="","",IF(T24=Variables!$T$2,(U24*Variables!$U$2),IF(T24=Variables!$T$3,(U24*Variables!$U$3),IF(T24=Variables!$T$5,(U24*Variables!$U$5),""))))</f>
        <v/>
      </c>
      <c r="W24" s="552"/>
      <c r="X24" s="553"/>
      <c r="Y24" s="437"/>
      <c r="Z24" s="436"/>
      <c r="AA24" s="249">
        <f>IF(Z24=Variables!$T$4,0,((IF(Z21=Variables!$T$4,($F21/((COUNTA(Z21:Z24))-(COUNTIF(Z21:Z24,Variables!$T$4)))),0)+(IF(Z22=Variables!$T$4,($F22/((COUNTA(Z21:Z24))-(COUNTIF(Z21:Z24,Variables!$T$4)))),0)+(IF(Z23=Variables!$T$4,($F23/((COUNTA(Z21:Z24))-(COUNTIF(Z21:Z24,Variables!$T$4)))),0)+$F24)))))</f>
        <v>0.2</v>
      </c>
      <c r="AB24" s="255" t="str">
        <f>IF(Z24="","",IF(Z24=Variables!$T$2,(AA24*Variables!$U$2),IF(Z24=Variables!$T$3,(AA24*Variables!$U$3),IF(Z24=Variables!$T$5,(AA24*Variables!$U$5),""))))</f>
        <v/>
      </c>
      <c r="AC24" s="552"/>
      <c r="AD24" s="553"/>
      <c r="AE24" s="437"/>
      <c r="AF24" s="436"/>
      <c r="AG24" s="249">
        <f>IF(AF24=Variables!$T$4,0,((IF(AF21=Variables!$T$4,($F21/((COUNTA(AF21:AF24))-(COUNTIF(AF21:AF24,Variables!$T$4)))),0)+(IF(AF22=Variables!$T$4,($F22/((COUNTA(AF21:AF24))-(COUNTIF(AF21:AF24,Variables!$T$4)))),0)+(IF(AF23=Variables!$T$4,($F23/((COUNTA(AF21:AF24))-(COUNTIF(AF21:AF24,Variables!$T$4)))),0)+$F24)))))</f>
        <v>0.2</v>
      </c>
      <c r="AH24" s="255" t="str">
        <f>IF(AF24="","",IF(AF24=Variables!$T$2,(AG24*Variables!$U$2),IF(AF24=Variables!$T$3,(AG24*Variables!$U$3),IF(AF24=Variables!$T$5,(AG24*Variables!$U$5),""))))</f>
        <v/>
      </c>
      <c r="AI24" s="552"/>
      <c r="AJ24" s="553"/>
      <c r="AK24" s="437"/>
      <c r="AL24" s="436"/>
      <c r="AM24" s="249">
        <f>IF(AL24=Variables!$T$4,0,((IF(AL21=Variables!$T$4,($F21/((COUNTA(AL21:AL24))-(COUNTIF(AL21:AL24,Variables!$T$4)))),0)+(IF(AL22=Variables!$T$4,($F22/((COUNTA(AL21:AL24))-(COUNTIF(AL21:AL24,Variables!$T$4)))),0)+(IF(AL23=Variables!$T$4,($F23/((COUNTA(AL21:AL24))-(COUNTIF(AL21:AL24,Variables!$T$4)))),0)+$F24)))))</f>
        <v>0.2</v>
      </c>
      <c r="AN24" s="255" t="str">
        <f>IF(AL24="","",IF(AL24=Variables!$T$2,(AM24*Variables!$U$2),IF(AL24=Variables!$T$3,(AM24*Variables!$U$3),IF(AL24=Variables!$T$5,(AM24*Variables!$U$5),""))))</f>
        <v/>
      </c>
      <c r="AO24" s="552"/>
      <c r="AP24" s="553"/>
      <c r="AQ24" s="437"/>
      <c r="AR24" s="436"/>
      <c r="AS24" s="249">
        <f>IF(AR24=Variables!$T$4,0,((IF(AR21=Variables!$T$4,($F21/((COUNTA(AR21:AR24))-(COUNTIF(AR21:AR24,Variables!$T$4)))),0)+(IF(AR22=Variables!$T$4,($F22/((COUNTA(AR21:AR24))-(COUNTIF(AR21:AR24,Variables!$T$4)))),0)+(IF(AR23=Variables!$T$4,($F23/((COUNTA(AR21:AR24))-(COUNTIF(AR21:AR24,Variables!$T$4)))),0)+$F24)))))</f>
        <v>0.2</v>
      </c>
      <c r="AT24" s="255" t="str">
        <f>IF(AR24="","",IF(AR24=Variables!$T$2,(AS24*Variables!$U$2),IF(AR24=Variables!$T$3,(AS24*Variables!$U$3),IF(AR24=Variables!$T$5,(AS24*Variables!$U$5),""))))</f>
        <v/>
      </c>
      <c r="AU24" s="552"/>
      <c r="AV24" s="553"/>
      <c r="AW24" s="437"/>
      <c r="AX24" s="436"/>
      <c r="AY24" s="249">
        <f>IF(AX24=Variables!$T$4,0,((IF(AX21=Variables!$T$4,($F21/((COUNTA(AX21:AX24))-(COUNTIF(AX21:AX24,Variables!$T$4)))),0)+(IF(AX22=Variables!$T$4,($F22/((COUNTA(AX21:AX24))-(COUNTIF(AX21:AX24,Variables!$T$4)))),0)+(IF(AX23=Variables!$T$4,($F23/((COUNTA(AX21:AX24))-(COUNTIF(AX21:AX24,Variables!$T$4)))),0)+$F24)))))</f>
        <v>0.2</v>
      </c>
      <c r="AZ24" s="255" t="str">
        <f>IF(AX24="","",IF(AX24=Variables!$T$2,(AY24*Variables!$U$2),IF(AX24=Variables!$T$3,(AY24*Variables!$U$3),IF(AX24=Variables!$T$5,(AY24*Variables!$U$5),""))))</f>
        <v/>
      </c>
      <c r="BA24" s="552"/>
      <c r="BB24" s="553"/>
      <c r="BC24" s="437"/>
      <c r="BD24" s="436"/>
      <c r="BE24" s="249">
        <f>IF(BD24=Variables!$T$4,0,((IF(BD21=Variables!$T$4,($F21/((COUNTA(BD21:BD24))-(COUNTIF(BD21:BD24,Variables!$T$4)))),0)+(IF(BD22=Variables!$T$4,($F22/((COUNTA(BD21:BD24))-(COUNTIF(BD21:BD24,Variables!$T$4)))),0)+(IF(BD23=Variables!$T$4,($F23/((COUNTA(BD21:BD24))-(COUNTIF(BD21:BD24,Variables!$T$4)))),0)+$F24)))))</f>
        <v>0.2</v>
      </c>
      <c r="BF24" s="255" t="str">
        <f>IF(BD24="","",IF(BD24=Variables!$T$2,(BE24*Variables!$U$2),IF(BD24=Variables!$T$3,(BE24*Variables!$U$3),IF(BD24=Variables!$T$5,(BE24*Variables!$U$5),""))))</f>
        <v/>
      </c>
      <c r="BG24" s="552"/>
      <c r="BH24" s="553"/>
      <c r="BI24" s="437"/>
      <c r="BJ24" s="436"/>
      <c r="BK24" s="249">
        <f>IF(BJ24=Variables!$T$4,0,((IF(BJ21=Variables!$T$4,($F21/((COUNTA(BJ21:BJ24))-(COUNTIF(BJ21:BJ24,Variables!$T$4)))),0)+(IF(BJ22=Variables!$T$4,($F22/((COUNTA(BJ21:BJ24))-(COUNTIF(BJ21:BJ24,Variables!$T$4)))),0)+(IF(BJ23=Variables!$T$4,($F23/((COUNTA(BJ21:BJ24))-(COUNTIF(BJ21:BJ24,Variables!$T$4)))),0)+$F24)))))</f>
        <v>0.2</v>
      </c>
      <c r="BL24" s="255" t="str">
        <f>IF(BJ24="","",IF(BJ24=Variables!$T$2,(BK24*Variables!$U$2),IF(BJ24=Variables!$T$3,(BK24*Variables!$U$3),IF(BJ24=Variables!$T$5,(BK24*Variables!$U$5),""))))</f>
        <v/>
      </c>
      <c r="BM24" s="552"/>
      <c r="BN24" s="553"/>
      <c r="BO24" s="437"/>
      <c r="BP24" s="250">
        <f t="shared" si="27"/>
        <v>0</v>
      </c>
      <c r="BQ24" s="250">
        <f t="shared" si="27"/>
        <v>0</v>
      </c>
      <c r="BR24" s="250">
        <f t="shared" si="27"/>
        <v>0</v>
      </c>
      <c r="BS24" s="250">
        <f t="shared" si="27"/>
        <v>0</v>
      </c>
      <c r="BT24" s="552"/>
      <c r="BU24" s="552"/>
      <c r="BV24" s="438" t="str">
        <f t="shared" si="28"/>
        <v xml:space="preserve">1-  2-  3-  4-  5-  6-  7-  8-  9-  10- </v>
      </c>
    </row>
    <row r="25" spans="1:120" ht="30" x14ac:dyDescent="0.25">
      <c r="A25" s="563" t="s">
        <v>548</v>
      </c>
      <c r="B25" s="240">
        <f t="shared" si="29"/>
        <v>7</v>
      </c>
      <c r="C25" s="257" t="s">
        <v>549</v>
      </c>
      <c r="D25" s="258">
        <v>0</v>
      </c>
      <c r="E25" s="258">
        <v>71</v>
      </c>
      <c r="F25" s="242">
        <v>0.2</v>
      </c>
      <c r="G25" s="561">
        <v>0.05</v>
      </c>
      <c r="H25" s="433"/>
      <c r="I25" s="242">
        <f>IF(H25=Variables!$T$4,0,((IF(H26=Variables!$T$4,($F26/((COUNTA(H25:H27))-(COUNTIF(H25:H27,Variables!$T$4)))),0)+(IF(H27=Variables!$T$4,($F27/((COUNTA(H25:H27))-(COUNTIF(H25:H27,Variables!$T$4)))),0)++$F25))))</f>
        <v>0.2</v>
      </c>
      <c r="J25" s="243" t="str">
        <f>IF(H25="","",IF(H25=Variables!$T$2,(I25*Variables!$U$2),IF(H25=Variables!$T$3,(I25*Variables!$U$3),IF(H25=Variables!$T$5,(I25*Variables!$U$5),""))))</f>
        <v/>
      </c>
      <c r="K25" s="555">
        <f>(SUM(J25:J27))</f>
        <v>0</v>
      </c>
      <c r="L25" s="554">
        <f>K25*$G25</f>
        <v>0</v>
      </c>
      <c r="M25" s="431"/>
      <c r="N25" s="433"/>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5">
        <f t="shared" ref="Q25" si="49">(SUM(P25:P27))</f>
        <v>0</v>
      </c>
      <c r="R25" s="554">
        <f t="shared" ref="R25" si="50">Q25*$G25</f>
        <v>0</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5">
        <f t="shared" ref="W25" si="51">(SUM(V25:V27))</f>
        <v>0</v>
      </c>
      <c r="X25" s="554">
        <f t="shared" ref="X25" si="52">W25*$G25</f>
        <v>0</v>
      </c>
      <c r="Y25" s="431"/>
      <c r="Z25" s="433"/>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5">
        <f t="shared" ref="AC25" si="53">(SUM(AB25:AB27))</f>
        <v>0</v>
      </c>
      <c r="AD25" s="554">
        <f t="shared" ref="AD25" si="54">AC25*$G25</f>
        <v>0</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5">
        <f t="shared" ref="AI25" si="55">(SUM(AH25:AH27))</f>
        <v>0</v>
      </c>
      <c r="AJ25" s="554">
        <f t="shared" ref="AJ25" si="56">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5">
        <f t="shared" ref="AO25" si="57">(SUM(AN25:AN27))</f>
        <v>0</v>
      </c>
      <c r="AP25" s="554">
        <f t="shared" ref="AP25" si="58">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5">
        <f t="shared" ref="AU25" si="59">(SUM(AT25:AT27))</f>
        <v>0</v>
      </c>
      <c r="AV25" s="554">
        <f t="shared" ref="AV25" si="60">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5">
        <f t="shared" ref="BA25" si="61">(SUM(AZ25:AZ27))</f>
        <v>0</v>
      </c>
      <c r="BB25" s="554">
        <f t="shared" ref="BB25" si="62">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5">
        <f t="shared" ref="BG25" si="63">(SUM(BF25:BF27))</f>
        <v>0</v>
      </c>
      <c r="BH25" s="554">
        <f t="shared" ref="BH25" si="64">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5">
        <f t="shared" ref="BM25" si="65">(SUM(BL25:BL27))</f>
        <v>0</v>
      </c>
      <c r="BN25" s="554">
        <f t="shared" ref="BN25" si="66">BM25*$G25</f>
        <v>0</v>
      </c>
      <c r="BO25" s="431"/>
      <c r="BP25" s="245">
        <f t="shared" si="27"/>
        <v>0</v>
      </c>
      <c r="BQ25" s="245">
        <f t="shared" si="27"/>
        <v>0</v>
      </c>
      <c r="BR25" s="245">
        <f t="shared" si="27"/>
        <v>0</v>
      </c>
      <c r="BS25" s="245">
        <f t="shared" si="27"/>
        <v>0</v>
      </c>
      <c r="BT25" s="555" t="str">
        <f>IF($BU$8=0,"",((K25+Q25+W25+AC25+AI25+AO25+AU25+BA25+BG25+BM25)/$BU$8))</f>
        <v/>
      </c>
      <c r="BU25" s="555" t="str">
        <f>IF($BU$8=0,"",((L25+R25+X25+AD25+AJ25+AP25+AV25+BB25+BH25+BN25)/$BU$8))</f>
        <v/>
      </c>
      <c r="BV25" s="432" t="str">
        <f t="shared" si="28"/>
        <v xml:space="preserve">1-  2-  3-  4-  5-  6-  7-  8-  9-  10- </v>
      </c>
    </row>
    <row r="26" spans="1:120" ht="57" customHeight="1" x14ac:dyDescent="0.25">
      <c r="A26" s="563"/>
      <c r="B26" s="240">
        <f t="shared" si="29"/>
        <v>8</v>
      </c>
      <c r="C26" s="257" t="s">
        <v>550</v>
      </c>
      <c r="D26" s="258">
        <v>0</v>
      </c>
      <c r="E26" s="258">
        <v>71</v>
      </c>
      <c r="F26" s="242">
        <v>0.5</v>
      </c>
      <c r="G26" s="561"/>
      <c r="H26" s="433"/>
      <c r="I26" s="242">
        <f>IF(H26=Variables!$T$4,0,((IF(H25=Variables!$T$4,($F25/((COUNTA(H25:H27))-(COUNTIF(H25:H27,Variables!$T$4)))),0)+(IF(H27=Variables!$T$4,($F27/((COUNTA(H25:H27))-(COUNTIF(H25:H27,Variables!$T$4)))),0)+$F26))))</f>
        <v>0.5</v>
      </c>
      <c r="J26" s="243" t="str">
        <f>IF(H26="","",IF(H26=Variables!$T$2,(I26*Variables!$U$2),IF(H26=Variables!$T$3,(I26*Variables!$U$3),IF(H26=Variables!$T$5,(I26*Variables!$U$5),""))))</f>
        <v/>
      </c>
      <c r="K26" s="555"/>
      <c r="L26" s="554"/>
      <c r="M26" s="431"/>
      <c r="N26" s="433"/>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5"/>
      <c r="R26" s="554"/>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5"/>
      <c r="X26" s="554"/>
      <c r="Y26" s="431"/>
      <c r="Z26" s="433"/>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5"/>
      <c r="AD26" s="554"/>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5"/>
      <c r="AJ26" s="554"/>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5"/>
      <c r="AP26" s="554"/>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5"/>
      <c r="AV26" s="554"/>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5"/>
      <c r="BB26" s="554"/>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5"/>
      <c r="BH26" s="554"/>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5"/>
      <c r="BN26" s="554"/>
      <c r="BO26" s="431"/>
      <c r="BP26" s="245">
        <f t="shared" si="27"/>
        <v>0</v>
      </c>
      <c r="BQ26" s="245">
        <f t="shared" si="27"/>
        <v>0</v>
      </c>
      <c r="BR26" s="245">
        <f t="shared" si="27"/>
        <v>0</v>
      </c>
      <c r="BS26" s="245">
        <f t="shared" si="27"/>
        <v>0</v>
      </c>
      <c r="BT26" s="555"/>
      <c r="BU26" s="555"/>
      <c r="BV26" s="432" t="str">
        <f t="shared" si="28"/>
        <v xml:space="preserve">1-  2-  3-  4-  5-  6-  7-  8-  9-  10- </v>
      </c>
    </row>
    <row r="27" spans="1:120" ht="53.25" customHeight="1" x14ac:dyDescent="0.25">
      <c r="A27" s="563"/>
      <c r="B27" s="240">
        <f t="shared" si="29"/>
        <v>9</v>
      </c>
      <c r="C27" s="257" t="s">
        <v>551</v>
      </c>
      <c r="D27" s="258">
        <v>18</v>
      </c>
      <c r="E27" s="258">
        <v>30</v>
      </c>
      <c r="F27" s="242">
        <v>0.3</v>
      </c>
      <c r="G27" s="561"/>
      <c r="H27" s="433"/>
      <c r="I27" s="242">
        <f>IF(H27=Variables!$T$4,0,((IF(H25=Variables!$T$4,($F25/((COUNTA(H25:H27))-(COUNTIF(H25:H27,Variables!$T$4)))),0)+(IF(H26=Variables!$T$4,($F26/((COUNTA(H25:H27))-(COUNTIF(H25:H27,Variables!$T$4)))),0)+$F27))))</f>
        <v>0.3</v>
      </c>
      <c r="J27" s="243" t="str">
        <f>IF(H27="","",IF(H27=Variables!$T$2,(I27*Variables!$U$2),IF(H27=Variables!$T$3,(I27*Variables!$U$3),IF(H27=Variables!$T$5,(I27*Variables!$U$5),""))))</f>
        <v/>
      </c>
      <c r="K27" s="555"/>
      <c r="L27" s="554"/>
      <c r="M27" s="431"/>
      <c r="N27" s="433"/>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5"/>
      <c r="R27" s="554"/>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5"/>
      <c r="X27" s="554"/>
      <c r="Y27" s="431"/>
      <c r="Z27" s="433"/>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5"/>
      <c r="AD27" s="554"/>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5"/>
      <c r="AJ27" s="554"/>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5"/>
      <c r="AP27" s="554"/>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5"/>
      <c r="AV27" s="554"/>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5"/>
      <c r="BB27" s="554"/>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5"/>
      <c r="BH27" s="554"/>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5"/>
      <c r="BN27" s="554"/>
      <c r="BO27" s="431"/>
      <c r="BP27" s="245">
        <f t="shared" si="27"/>
        <v>0</v>
      </c>
      <c r="BQ27" s="245">
        <f t="shared" si="27"/>
        <v>0</v>
      </c>
      <c r="BR27" s="245">
        <f t="shared" si="27"/>
        <v>0</v>
      </c>
      <c r="BS27" s="245">
        <f t="shared" si="27"/>
        <v>0</v>
      </c>
      <c r="BT27" s="555"/>
      <c r="BU27" s="555"/>
      <c r="BV27" s="432" t="str">
        <f t="shared" si="28"/>
        <v xml:space="preserve">1-  2-  3-  4-  5-  6-  7-  8-  9-  10- </v>
      </c>
    </row>
    <row r="28" spans="1:120" ht="54.6" customHeight="1" x14ac:dyDescent="0.25">
      <c r="A28" s="559" t="s">
        <v>552</v>
      </c>
      <c r="B28" s="252">
        <f>B27+1</f>
        <v>10</v>
      </c>
      <c r="C28" s="253" t="s">
        <v>553</v>
      </c>
      <c r="D28" s="254">
        <v>0</v>
      </c>
      <c r="E28" s="254">
        <v>71</v>
      </c>
      <c r="F28" s="249">
        <v>0.15</v>
      </c>
      <c r="G28" s="560">
        <v>0.05</v>
      </c>
      <c r="H28" s="436"/>
      <c r="I28" s="249">
        <f>IF(H28=Variables!$T$4,0,((IF(H29=Variables!$T$4,($F29/((COUNTA(H28:H30))-(COUNTIF(H28:H30,Variables!$T$4)))),0)+(IF(H30=Variables!$T$4,($F30/((COUNTA(H28:H30))-(COUNTIF(H28:H30,Variables!$T$4)))),0)++$F28))))</f>
        <v>0.15</v>
      </c>
      <c r="J28" s="255" t="str">
        <f>IF(H28="","",IF(H28=Variables!$T$2,(I28*Variables!$U$2),IF(H28=Variables!$T$3,(I28*Variables!$U$3),IF(H28=Variables!$T$5,(I28*Variables!$U$5),""))))</f>
        <v/>
      </c>
      <c r="K28" s="552">
        <f>(SUM(J28:J30))</f>
        <v>0</v>
      </c>
      <c r="L28" s="553">
        <f>K28*$G28</f>
        <v>0</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2">
        <f t="shared" ref="Q28" si="67">(SUM(P28:P30))</f>
        <v>0</v>
      </c>
      <c r="R28" s="553">
        <f t="shared" ref="R28" si="68">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2">
        <f t="shared" ref="W28" si="69">(SUM(V28:V30))</f>
        <v>0</v>
      </c>
      <c r="X28" s="553">
        <f t="shared" ref="X28" si="70">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2">
        <f t="shared" ref="AC28" si="71">(SUM(AB28:AB30))</f>
        <v>0</v>
      </c>
      <c r="AD28" s="553">
        <f t="shared" ref="AD28" si="72">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2">
        <f t="shared" ref="AI28" si="73">(SUM(AH28:AH30))</f>
        <v>0</v>
      </c>
      <c r="AJ28" s="553">
        <f t="shared" ref="AJ28" si="74">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2">
        <f t="shared" ref="AO28" si="75">(SUM(AN28:AN30))</f>
        <v>0</v>
      </c>
      <c r="AP28" s="553">
        <f t="shared" ref="AP28" si="76">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2">
        <f t="shared" ref="AU28" si="77">(SUM(AT28:AT30))</f>
        <v>0</v>
      </c>
      <c r="AV28" s="553">
        <f t="shared" ref="AV28" si="78">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2">
        <f t="shared" ref="BA28" si="79">(SUM(AZ28:AZ30))</f>
        <v>0</v>
      </c>
      <c r="BB28" s="553">
        <f t="shared" ref="BB28" si="80">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2">
        <f t="shared" ref="BG28" si="81">(SUM(BF28:BF30))</f>
        <v>0</v>
      </c>
      <c r="BH28" s="553">
        <f t="shared" ref="BH28" si="82">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2">
        <f t="shared" ref="BM28" si="83">(SUM(BL28:BL30))</f>
        <v>0</v>
      </c>
      <c r="BN28" s="553">
        <f t="shared" ref="BN28" si="84">BM28*$G28</f>
        <v>0</v>
      </c>
      <c r="BO28" s="437"/>
      <c r="BP28" s="250">
        <f t="shared" si="27"/>
        <v>0</v>
      </c>
      <c r="BQ28" s="250">
        <f t="shared" si="27"/>
        <v>0</v>
      </c>
      <c r="BR28" s="250">
        <f t="shared" si="27"/>
        <v>0</v>
      </c>
      <c r="BS28" s="250">
        <f t="shared" si="27"/>
        <v>0</v>
      </c>
      <c r="BT28" s="552" t="str">
        <f>IF($BU$8=0,"",((K28+Q28+W28+AC28+AI28+AO28+AU28+BA28+BG28+BM28)/$BU$8))</f>
        <v/>
      </c>
      <c r="BU28" s="552" t="str">
        <f>IF($BU$8=0,"",((L28+R28+X28+AD28+AJ28+AP28+AV28+BB28+BH28+BN28)/$BU$8))</f>
        <v/>
      </c>
      <c r="BV28" s="438" t="str">
        <f t="shared" si="28"/>
        <v xml:space="preserve">1-  2-  3-  4-  5-  6-  7-  8-  9-  10- </v>
      </c>
    </row>
    <row r="29" spans="1:120" ht="68.45" customHeight="1" x14ac:dyDescent="0.25">
      <c r="A29" s="559"/>
      <c r="B29" s="252">
        <f t="shared" si="29"/>
        <v>11</v>
      </c>
      <c r="C29" s="253" t="s">
        <v>554</v>
      </c>
      <c r="D29" s="254">
        <v>0</v>
      </c>
      <c r="E29" s="254">
        <v>71</v>
      </c>
      <c r="F29" s="249">
        <v>0.5</v>
      </c>
      <c r="G29" s="560"/>
      <c r="H29" s="436"/>
      <c r="I29" s="249">
        <f>IF(H29=Variables!$T$4,0,((IF(H28=Variables!$T$4,($F28/((COUNTA(H28:H30))-(COUNTIF(H28:H30,Variables!$T$4)))),0)+(IF(H30=Variables!$T$4,($F30/((COUNTA(H28:H30))-(COUNTIF(H28:H30,Variables!$T$4)))),0)+$F29))))</f>
        <v>0.5</v>
      </c>
      <c r="J29" s="255" t="str">
        <f>IF(H29="","",IF(H29=Variables!$T$2,(I29*Variables!$U$2),IF(H29=Variables!$T$3,(I29*Variables!$U$3),IF(H29=Variables!$T$5,(I29*Variables!$U$5),""))))</f>
        <v/>
      </c>
      <c r="K29" s="552"/>
      <c r="L29" s="553"/>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2"/>
      <c r="R29" s="553"/>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2"/>
      <c r="X29" s="553"/>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2"/>
      <c r="AD29" s="553"/>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2"/>
      <c r="AJ29" s="553"/>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2"/>
      <c r="AP29" s="553"/>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2"/>
      <c r="AV29" s="553"/>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2"/>
      <c r="BB29" s="553"/>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2"/>
      <c r="BH29" s="553"/>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2"/>
      <c r="BN29" s="553"/>
      <c r="BO29" s="437"/>
      <c r="BP29" s="250">
        <f t="shared" si="27"/>
        <v>0</v>
      </c>
      <c r="BQ29" s="250">
        <f t="shared" si="27"/>
        <v>0</v>
      </c>
      <c r="BR29" s="250">
        <f t="shared" si="27"/>
        <v>0</v>
      </c>
      <c r="BS29" s="250">
        <f t="shared" si="27"/>
        <v>0</v>
      </c>
      <c r="BT29" s="552"/>
      <c r="BU29" s="552"/>
      <c r="BV29" s="438" t="str">
        <f t="shared" si="28"/>
        <v xml:space="preserve">1-  2-  3-  4-  5-  6-  7-  8-  9-  10- </v>
      </c>
    </row>
    <row r="30" spans="1:120" ht="90" x14ac:dyDescent="0.25">
      <c r="A30" s="559"/>
      <c r="B30" s="252">
        <f t="shared" si="29"/>
        <v>12</v>
      </c>
      <c r="C30" s="281" t="s">
        <v>555</v>
      </c>
      <c r="D30" s="254">
        <v>0</v>
      </c>
      <c r="E30" s="254">
        <v>71</v>
      </c>
      <c r="F30" s="249">
        <v>0.35</v>
      </c>
      <c r="G30" s="560"/>
      <c r="H30" s="436"/>
      <c r="I30" s="249">
        <f>IF(H30=Variables!$T$4,0,((IF(H28=Variables!$T$4,($F28/((COUNTA(H28:H30))-(COUNTIF(H28:H30,Variables!$T$4)))),0)+(IF(H29=Variables!$T$4,($F29/((COUNTA(H28:H30))-(COUNTIF(H28:H30,Variables!$T$4)))),0)+$F30))))</f>
        <v>0.35</v>
      </c>
      <c r="J30" s="255" t="str">
        <f>IF(H30="","",IF(H30=Variables!$T$2,(I30*Variables!$U$2),IF(H30=Variables!$T$3,(I30*Variables!$U$3),IF(H30=Variables!$T$5,(I30*Variables!$U$5),""))))</f>
        <v/>
      </c>
      <c r="K30" s="552"/>
      <c r="L30" s="553"/>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2"/>
      <c r="R30" s="553"/>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2"/>
      <c r="X30" s="553"/>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2"/>
      <c r="AD30" s="553"/>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2"/>
      <c r="AJ30" s="553"/>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2"/>
      <c r="AP30" s="553"/>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2"/>
      <c r="AV30" s="553"/>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2"/>
      <c r="BB30" s="553"/>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2"/>
      <c r="BH30" s="553"/>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2"/>
      <c r="BN30" s="553"/>
      <c r="BO30" s="437"/>
      <c r="BP30" s="250">
        <f t="shared" si="27"/>
        <v>0</v>
      </c>
      <c r="BQ30" s="250">
        <f t="shared" si="27"/>
        <v>0</v>
      </c>
      <c r="BR30" s="250">
        <f t="shared" si="27"/>
        <v>0</v>
      </c>
      <c r="BS30" s="250">
        <f t="shared" si="27"/>
        <v>0</v>
      </c>
      <c r="BT30" s="552"/>
      <c r="BU30" s="552"/>
      <c r="BV30" s="438" t="str">
        <f t="shared" si="28"/>
        <v xml:space="preserve">1-  2-  3-  4-  5-  6-  7-  8-  9-  10- </v>
      </c>
    </row>
    <row r="31" spans="1:120" ht="45" x14ac:dyDescent="0.25">
      <c r="A31" s="563" t="s">
        <v>556</v>
      </c>
      <c r="B31" s="240">
        <f>B30+1</f>
        <v>13</v>
      </c>
      <c r="C31" s="257" t="s">
        <v>557</v>
      </c>
      <c r="D31" s="258">
        <v>6</v>
      </c>
      <c r="E31" s="258">
        <v>71</v>
      </c>
      <c r="F31" s="242">
        <v>0.2</v>
      </c>
      <c r="G31" s="561">
        <v>0.05</v>
      </c>
      <c r="H31" s="433"/>
      <c r="I31" s="242">
        <f>IF(H31=Variables!$T$4,0,((IF(H32=Variables!$T$4,($F32/((COUNTA(H31:H34))-(COUNTIF(H31:H34,Variables!$T$4)))),0)+(IF(H33=Variables!$T$4,($F33/((COUNTA(H31:H34))-(COUNTIF(H31:H34,Variables!$T$4)))),0)+(IF(H34=Variables!$T$4,($F34/((COUNTA(H31:H34))-(COUNTIF(H31:H34,Variables!$T$4)))),0)+$F31)))))</f>
        <v>0.2</v>
      </c>
      <c r="J31" s="243" t="str">
        <f>IF(H31="","",IF(H31=Variables!$T$2,(I31*Variables!$U$2),IF(H31=Variables!$T$3,(I31*Variables!$U$3),IF(H31=Variables!$T$5,(I31*Variables!$U$5),""))))</f>
        <v/>
      </c>
      <c r="K31" s="555">
        <f>(SUM(J31:J34))</f>
        <v>0</v>
      </c>
      <c r="L31" s="554">
        <f>K31*$G31</f>
        <v>0</v>
      </c>
      <c r="M31" s="431"/>
      <c r="N31" s="433"/>
      <c r="O31" s="242">
        <f>IF(N31=Variables!$T$4,0,((IF(N32=Variables!$T$4,($F32/((COUNTA(N31:N34))-(COUNTIF(N31:N34,Variables!$T$4)))),0)+(IF(N33=Variables!$T$4,($F33/((COUNTA(N31:N34))-(COUNTIF(N31:N34,Variables!$T$4)))),0)+(IF(N34=Variables!$T$4,($F34/((COUNTA(N31:N34))-(COUNTIF(N31:N34,Variables!$T$4)))),0)+$F31)))))</f>
        <v>0.2</v>
      </c>
      <c r="P31" s="243" t="str">
        <f>IF(N31="","",IF(N31=Variables!$T$2,(O31*Variables!$U$2),IF(N31=Variables!$T$3,(O31*Variables!$U$3),IF(N31=Variables!$T$5,(O31*Variables!$U$5),""))))</f>
        <v/>
      </c>
      <c r="Q31" s="555">
        <f t="shared" ref="Q31" si="85">(SUM(P31:P34))</f>
        <v>0</v>
      </c>
      <c r="R31" s="554">
        <f t="shared" ref="R31" si="86">Q31*$G31</f>
        <v>0</v>
      </c>
      <c r="S31" s="431"/>
      <c r="T31" s="433"/>
      <c r="U31" s="242">
        <f>IF(T31=Variables!$T$4,0,((IF(T32=Variables!$T$4,($F32/((COUNTA(T31:T34))-(COUNTIF(T31:T34,Variables!$T$4)))),0)+(IF(T33=Variables!$T$4,($F33/((COUNTA(T31:T34))-(COUNTIF(T31:T34,Variables!$T$4)))),0)+(IF(T34=Variables!$T$4,($F34/((COUNTA(T31:T34))-(COUNTIF(T31:T34,Variables!$T$4)))),0)+$F31)))))</f>
        <v>0.2</v>
      </c>
      <c r="V31" s="243" t="str">
        <f>IF(T31="","",IF(T31=Variables!$T$2,(U31*Variables!$U$2),IF(T31=Variables!$T$3,(U31*Variables!$U$3),IF(T31=Variables!$T$5,(U31*Variables!$U$5),""))))</f>
        <v/>
      </c>
      <c r="W31" s="555">
        <f t="shared" ref="W31" si="87">(SUM(V31:V34))</f>
        <v>0</v>
      </c>
      <c r="X31" s="554">
        <f t="shared" ref="X31" si="88">W31*$G31</f>
        <v>0</v>
      </c>
      <c r="Y31" s="431"/>
      <c r="Z31" s="433"/>
      <c r="AA31" s="242">
        <f>IF(Z31=Variables!$T$4,0,((IF(Z32=Variables!$T$4,($F32/((COUNTA(Z31:Z34))-(COUNTIF(Z31:Z34,Variables!$T$4)))),0)+(IF(Z33=Variables!$T$4,($F33/((COUNTA(Z31:Z34))-(COUNTIF(Z31:Z34,Variables!$T$4)))),0)+(IF(Z34=Variables!$T$4,($F34/((COUNTA(Z31:Z34))-(COUNTIF(Z31:Z34,Variables!$T$4)))),0)+$F31)))))</f>
        <v>0.2</v>
      </c>
      <c r="AB31" s="243" t="str">
        <f>IF(Z31="","",IF(Z31=Variables!$T$2,(AA31*Variables!$U$2),IF(Z31=Variables!$T$3,(AA31*Variables!$U$3),IF(Z31=Variables!$T$5,(AA31*Variables!$U$5),""))))</f>
        <v/>
      </c>
      <c r="AC31" s="555">
        <f t="shared" ref="AC31" si="89">(SUM(AB31:AB34))</f>
        <v>0</v>
      </c>
      <c r="AD31" s="554">
        <f t="shared" ref="AD31" si="90">AC31*$G31</f>
        <v>0</v>
      </c>
      <c r="AE31" s="431"/>
      <c r="AF31" s="433"/>
      <c r="AG31" s="242">
        <f>IF(AF31=Variables!$T$4,0,((IF(AF32=Variables!$T$4,($F32/((COUNTA(AF31:AF34))-(COUNTIF(AF31:AF34,Variables!$T$4)))),0)+(IF(AF33=Variables!$T$4,($F33/((COUNTA(AF31:AF34))-(COUNTIF(AF31:AF34,Variables!$T$4)))),0)+(IF(AF34=Variables!$T$4,($F34/((COUNTA(AF31:AF34))-(COUNTIF(AF31:AF34,Variables!$T$4)))),0)+$F31)))))</f>
        <v>0.2</v>
      </c>
      <c r="AH31" s="243" t="str">
        <f>IF(AF31="","",IF(AF31=Variables!$T$2,(AG31*Variables!$U$2),IF(AF31=Variables!$T$3,(AG31*Variables!$U$3),IF(AF31=Variables!$T$5,(AG31*Variables!$U$5),""))))</f>
        <v/>
      </c>
      <c r="AI31" s="555">
        <f t="shared" ref="AI31" si="91">(SUM(AH31:AH34))</f>
        <v>0</v>
      </c>
      <c r="AJ31" s="554">
        <f t="shared" ref="AJ31" si="92">AI31*$G31</f>
        <v>0</v>
      </c>
      <c r="AK31" s="431"/>
      <c r="AL31" s="433"/>
      <c r="AM31" s="242">
        <f>IF(AL31=Variables!$T$4,0,((IF(AL32=Variables!$T$4,($F32/((COUNTA(AL31:AL34))-(COUNTIF(AL31:AL34,Variables!$T$4)))),0)+(IF(AL33=Variables!$T$4,($F33/((COUNTA(AL31:AL34))-(COUNTIF(AL31:AL34,Variables!$T$4)))),0)+(IF(AL34=Variables!$T$4,($F34/((COUNTA(AL31:AL34))-(COUNTIF(AL31:AL34,Variables!$T$4)))),0)+$F31)))))</f>
        <v>0.2</v>
      </c>
      <c r="AN31" s="243" t="str">
        <f>IF(AL31="","",IF(AL31=Variables!$T$2,(AM31*Variables!$U$2),IF(AL31=Variables!$T$3,(AM31*Variables!$U$3),IF(AL31=Variables!$T$5,(AM31*Variables!$U$5),""))))</f>
        <v/>
      </c>
      <c r="AO31" s="555">
        <f t="shared" ref="AO31" si="93">(SUM(AN31:AN34))</f>
        <v>0</v>
      </c>
      <c r="AP31" s="554">
        <f t="shared" ref="AP31" si="94">AO31*$G31</f>
        <v>0</v>
      </c>
      <c r="AQ31" s="431"/>
      <c r="AR31" s="433"/>
      <c r="AS31" s="242">
        <f>IF(AR31=Variables!$T$4,0,((IF(AR32=Variables!$T$4,($F32/((COUNTA(AR31:AR34))-(COUNTIF(AR31:AR34,Variables!$T$4)))),0)+(IF(AR33=Variables!$T$4,($F33/((COUNTA(AR31:AR34))-(COUNTIF(AR31:AR34,Variables!$T$4)))),0)+(IF(AR34=Variables!$T$4,($F34/((COUNTA(AR31:AR34))-(COUNTIF(AR31:AR34,Variables!$T$4)))),0)+$F31)))))</f>
        <v>0.2</v>
      </c>
      <c r="AT31" s="243" t="str">
        <f>IF(AR31="","",IF(AR31=Variables!$T$2,(AS31*Variables!$U$2),IF(AR31=Variables!$T$3,(AS31*Variables!$U$3),IF(AR31=Variables!$T$5,(AS31*Variables!$U$5),""))))</f>
        <v/>
      </c>
      <c r="AU31" s="555">
        <f t="shared" ref="AU31" si="95">(SUM(AT31:AT34))</f>
        <v>0</v>
      </c>
      <c r="AV31" s="554">
        <f t="shared" ref="AV31" si="96">AU31*$G31</f>
        <v>0</v>
      </c>
      <c r="AW31" s="431"/>
      <c r="AX31" s="433"/>
      <c r="AY31" s="242">
        <f>IF(AX31=Variables!$T$4,0,((IF(AX32=Variables!$T$4,($F32/((COUNTA(AX31:AX34))-(COUNTIF(AX31:AX34,Variables!$T$4)))),0)+(IF(AX33=Variables!$T$4,($F33/((COUNTA(AX31:AX34))-(COUNTIF(AX31:AX34,Variables!$T$4)))),0)+(IF(AX34=Variables!$T$4,($F34/((COUNTA(AX31:AX34))-(COUNTIF(AX31:AX34,Variables!$T$4)))),0)+$F31)))))</f>
        <v>0.2</v>
      </c>
      <c r="AZ31" s="243" t="str">
        <f>IF(AX31="","",IF(AX31=Variables!$T$2,(AY31*Variables!$U$2),IF(AX31=Variables!$T$3,(AY31*Variables!$U$3),IF(AX31=Variables!$T$5,(AY31*Variables!$U$5),""))))</f>
        <v/>
      </c>
      <c r="BA31" s="555">
        <f t="shared" ref="BA31" si="97">(SUM(AZ31:AZ34))</f>
        <v>0</v>
      </c>
      <c r="BB31" s="554">
        <f t="shared" ref="BB31" si="98">BA31*$G31</f>
        <v>0</v>
      </c>
      <c r="BC31" s="431"/>
      <c r="BD31" s="433"/>
      <c r="BE31" s="242">
        <f>IF(BD31=Variables!$T$4,0,((IF(BD32=Variables!$T$4,($F32/((COUNTA(BD31:BD34))-(COUNTIF(BD31:BD34,Variables!$T$4)))),0)+(IF(BD33=Variables!$T$4,($F33/((COUNTA(BD31:BD34))-(COUNTIF(BD31:BD34,Variables!$T$4)))),0)+(IF(BD34=Variables!$T$4,($F34/((COUNTA(BD31:BD34))-(COUNTIF(BD31:BD34,Variables!$T$4)))),0)+$F31)))))</f>
        <v>0.2</v>
      </c>
      <c r="BF31" s="243" t="str">
        <f>IF(BD31="","",IF(BD31=Variables!$T$2,(BE31*Variables!$U$2),IF(BD31=Variables!$T$3,(BE31*Variables!$U$3),IF(BD31=Variables!$T$5,(BE31*Variables!$U$5),""))))</f>
        <v/>
      </c>
      <c r="BG31" s="555">
        <f t="shared" ref="BG31" si="99">(SUM(BF31:BF34))</f>
        <v>0</v>
      </c>
      <c r="BH31" s="554">
        <f t="shared" ref="BH31" si="100">BG31*$G31</f>
        <v>0</v>
      </c>
      <c r="BI31" s="431"/>
      <c r="BJ31" s="433"/>
      <c r="BK31" s="242">
        <f>IF(BJ31=Variables!$T$4,0,((IF(BJ32=Variables!$T$4,($F32/((COUNTA(BJ31:BJ34))-(COUNTIF(BJ31:BJ34,Variables!$T$4)))),0)+(IF(BJ33=Variables!$T$4,($F33/((COUNTA(BJ31:BJ34))-(COUNTIF(BJ31:BJ34,Variables!$T$4)))),0)+(IF(BJ34=Variables!$T$4,($F34/((COUNTA(BJ31:BJ34))-(COUNTIF(BJ31:BJ34,Variables!$T$4)))),0)+$F31)))))</f>
        <v>0.2</v>
      </c>
      <c r="BL31" s="243" t="str">
        <f>IF(BJ31="","",IF(BJ31=Variables!$T$2,(BK31*Variables!$U$2),IF(BJ31=Variables!$T$3,(BK31*Variables!$U$3),IF(BJ31=Variables!$T$5,(BK31*Variables!$U$5),""))))</f>
        <v/>
      </c>
      <c r="BM31" s="555">
        <f t="shared" ref="BM31" si="101">(SUM(BL31:BL34))</f>
        <v>0</v>
      </c>
      <c r="BN31" s="554">
        <f t="shared" ref="BN31" si="102">BM31*$G31</f>
        <v>0</v>
      </c>
      <c r="BO31" s="431"/>
      <c r="BP31" s="245">
        <f t="shared" si="27"/>
        <v>0</v>
      </c>
      <c r="BQ31" s="245">
        <f t="shared" si="27"/>
        <v>0</v>
      </c>
      <c r="BR31" s="245">
        <f t="shared" si="27"/>
        <v>0</v>
      </c>
      <c r="BS31" s="245">
        <f t="shared" si="27"/>
        <v>0</v>
      </c>
      <c r="BT31" s="555" t="str">
        <f>IF($BU$8=0,"",((K31+Q31+W31+AC31+AI31+AO31+AU31+BA31+BG31+BM31)/$BU$8))</f>
        <v/>
      </c>
      <c r="BU31" s="555" t="str">
        <f>IF($BU$8=0,"",((L31+R31+X31+AD31+AJ31+AP31+AV31+BB31+BH31+BN31)/$BU$8))</f>
        <v/>
      </c>
      <c r="BV31" s="432" t="str">
        <f t="shared" si="28"/>
        <v xml:space="preserve">1-  2-  3-  4-  5-  6-  7-  8-  9-  10- </v>
      </c>
    </row>
    <row r="32" spans="1:120" ht="27" customHeight="1" x14ac:dyDescent="0.25">
      <c r="A32" s="563"/>
      <c r="B32" s="240">
        <f t="shared" si="29"/>
        <v>14</v>
      </c>
      <c r="C32" s="257" t="s">
        <v>558</v>
      </c>
      <c r="D32" s="258">
        <v>0</v>
      </c>
      <c r="E32" s="258">
        <v>24</v>
      </c>
      <c r="F32" s="242">
        <v>0.3</v>
      </c>
      <c r="G32" s="561"/>
      <c r="H32" s="433"/>
      <c r="I32" s="242">
        <f>IF(H32=Variables!$T$4,0,((IF(H31=Variables!$T$4,($F31/((COUNTA(H31:H34))-(COUNTIF(H31:H34,Variables!$T$4)))),0)+(IF(H33=Variables!$T$4,($F33/((COUNTA(H31:H34))-(COUNTIF(H31:H34,Variables!$T$4)))),0)+(IF(H34=Variables!$T$4,($F34/((COUNTA(H31:H34))-(COUNTIF(H31:H34,Variables!$T$4)))),0)+$F32)))))</f>
        <v>0.3</v>
      </c>
      <c r="J32" s="243" t="str">
        <f>IF(H32="","",IF(H32=Variables!$T$2,(I32*Variables!$U$2),IF(H32=Variables!$T$3,(I32*Variables!$U$3),IF(H32=Variables!$T$5,(I32*Variables!$U$5),""))))</f>
        <v/>
      </c>
      <c r="K32" s="555"/>
      <c r="L32" s="554"/>
      <c r="M32" s="431"/>
      <c r="N32" s="433"/>
      <c r="O32" s="242">
        <f>IF(N32=Variables!$T$4,0,((IF(N31=Variables!$T$4,($F31/((COUNTA(N31:N34))-(COUNTIF(N31:N34,Variables!$T$4)))),0)+(IF(N33=Variables!$T$4,($F33/((COUNTA(N31:N34))-(COUNTIF(N31:N34,Variables!$T$4)))),0)+(IF(N34=Variables!$T$4,($F34/((COUNTA(N31:N34))-(COUNTIF(N31:N34,Variables!$T$4)))),0)+$F32)))))</f>
        <v>0.3</v>
      </c>
      <c r="P32" s="243" t="str">
        <f>IF(N32="","",IF(N32=Variables!$T$2,(O32*Variables!$U$2),IF(N32=Variables!$T$3,(O32*Variables!$U$3),IF(N32=Variables!$T$5,(O32*Variables!$U$5),""))))</f>
        <v/>
      </c>
      <c r="Q32" s="555"/>
      <c r="R32" s="554"/>
      <c r="S32" s="431"/>
      <c r="T32" s="433"/>
      <c r="U32" s="242">
        <f>IF(T32=Variables!$T$4,0,((IF(T31=Variables!$T$4,($F31/((COUNTA(T31:T34))-(COUNTIF(T31:T34,Variables!$T$4)))),0)+(IF(T33=Variables!$T$4,($F33/((COUNTA(T31:T34))-(COUNTIF(T31:T34,Variables!$T$4)))),0)+(IF(T34=Variables!$T$4,($F34/((COUNTA(T31:T34))-(COUNTIF(T31:T34,Variables!$T$4)))),0)+$F32)))))</f>
        <v>0.3</v>
      </c>
      <c r="V32" s="243" t="str">
        <f>IF(T32="","",IF(T32=Variables!$T$2,(U32*Variables!$U$2),IF(T32=Variables!$T$3,(U32*Variables!$U$3),IF(T32=Variables!$T$5,(U32*Variables!$U$5),""))))</f>
        <v/>
      </c>
      <c r="W32" s="555"/>
      <c r="X32" s="554"/>
      <c r="Y32" s="431"/>
      <c r="Z32" s="433"/>
      <c r="AA32" s="242">
        <f>IF(Z32=Variables!$T$4,0,((IF(Z31=Variables!$T$4,($F31/((COUNTA(Z31:Z34))-(COUNTIF(Z31:Z34,Variables!$T$4)))),0)+(IF(Z33=Variables!$T$4,($F33/((COUNTA(Z31:Z34))-(COUNTIF(Z31:Z34,Variables!$T$4)))),0)+(IF(Z34=Variables!$T$4,($F34/((COUNTA(Z31:Z34))-(COUNTIF(Z31:Z34,Variables!$T$4)))),0)+$F32)))))</f>
        <v>0.3</v>
      </c>
      <c r="AB32" s="243" t="str">
        <f>IF(Z32="","",IF(Z32=Variables!$T$2,(AA32*Variables!$U$2),IF(Z32=Variables!$T$3,(AA32*Variables!$U$3),IF(Z32=Variables!$T$5,(AA32*Variables!$U$5),""))))</f>
        <v/>
      </c>
      <c r="AC32" s="555"/>
      <c r="AD32" s="554"/>
      <c r="AE32" s="431"/>
      <c r="AF32" s="433"/>
      <c r="AG32" s="242">
        <f>IF(AF32=Variables!$T$4,0,((IF(AF31=Variables!$T$4,($F31/((COUNTA(AF31:AF34))-(COUNTIF(AF31:AF34,Variables!$T$4)))),0)+(IF(AF33=Variables!$T$4,($F33/((COUNTA(AF31:AF34))-(COUNTIF(AF31:AF34,Variables!$T$4)))),0)+(IF(AF34=Variables!$T$4,($F34/((COUNTA(AF31:AF34))-(COUNTIF(AF31:AF34,Variables!$T$4)))),0)+$F32)))))</f>
        <v>0.3</v>
      </c>
      <c r="AH32" s="243" t="str">
        <f>IF(AF32="","",IF(AF32=Variables!$T$2,(AG32*Variables!$U$2),IF(AF32=Variables!$T$3,(AG32*Variables!$U$3),IF(AF32=Variables!$T$5,(AG32*Variables!$U$5),""))))</f>
        <v/>
      </c>
      <c r="AI32" s="555"/>
      <c r="AJ32" s="554"/>
      <c r="AK32" s="431"/>
      <c r="AL32" s="433"/>
      <c r="AM32" s="242">
        <f>IF(AL32=Variables!$T$4,0,((IF(AL31=Variables!$T$4,($F31/((COUNTA(AL31:AL34))-(COUNTIF(AL31:AL34,Variables!$T$4)))),0)+(IF(AL33=Variables!$T$4,($F33/((COUNTA(AL31:AL34))-(COUNTIF(AL31:AL34,Variables!$T$4)))),0)+(IF(AL34=Variables!$T$4,($F34/((COUNTA(AL31:AL34))-(COUNTIF(AL31:AL34,Variables!$T$4)))),0)+$F32)))))</f>
        <v>0.3</v>
      </c>
      <c r="AN32" s="243" t="str">
        <f>IF(AL32="","",IF(AL32=Variables!$T$2,(AM32*Variables!$U$2),IF(AL32=Variables!$T$3,(AM32*Variables!$U$3),IF(AL32=Variables!$T$5,(AM32*Variables!$U$5),""))))</f>
        <v/>
      </c>
      <c r="AO32" s="555"/>
      <c r="AP32" s="554"/>
      <c r="AQ32" s="431"/>
      <c r="AR32" s="433"/>
      <c r="AS32" s="242">
        <f>IF(AR32=Variables!$T$4,0,((IF(AR31=Variables!$T$4,($F31/((COUNTA(AR31:AR34))-(COUNTIF(AR31:AR34,Variables!$T$4)))),0)+(IF(AR33=Variables!$T$4,($F33/((COUNTA(AR31:AR34))-(COUNTIF(AR31:AR34,Variables!$T$4)))),0)+(IF(AR34=Variables!$T$4,($F34/((COUNTA(AR31:AR34))-(COUNTIF(AR31:AR34,Variables!$T$4)))),0)+$F32)))))</f>
        <v>0.3</v>
      </c>
      <c r="AT32" s="243" t="str">
        <f>IF(AR32="","",IF(AR32=Variables!$T$2,(AS32*Variables!$U$2),IF(AR32=Variables!$T$3,(AS32*Variables!$U$3),IF(AR32=Variables!$T$5,(AS32*Variables!$U$5),""))))</f>
        <v/>
      </c>
      <c r="AU32" s="555"/>
      <c r="AV32" s="554"/>
      <c r="AW32" s="431"/>
      <c r="AX32" s="433"/>
      <c r="AY32" s="242">
        <f>IF(AX32=Variables!$T$4,0,((IF(AX31=Variables!$T$4,($F31/((COUNTA(AX31:AX34))-(COUNTIF(AX31:AX34,Variables!$T$4)))),0)+(IF(AX33=Variables!$T$4,($F33/((COUNTA(AX31:AX34))-(COUNTIF(AX31:AX34,Variables!$T$4)))),0)+(IF(AX34=Variables!$T$4,($F34/((COUNTA(AX31:AX34))-(COUNTIF(AX31:AX34,Variables!$T$4)))),0)+$F32)))))</f>
        <v>0.3</v>
      </c>
      <c r="AZ32" s="243" t="str">
        <f>IF(AX32="","",IF(AX32=Variables!$T$2,(AY32*Variables!$U$2),IF(AX32=Variables!$T$3,(AY32*Variables!$U$3),IF(AX32=Variables!$T$5,(AY32*Variables!$U$5),""))))</f>
        <v/>
      </c>
      <c r="BA32" s="555"/>
      <c r="BB32" s="554"/>
      <c r="BC32" s="431"/>
      <c r="BD32" s="433"/>
      <c r="BE32" s="242">
        <f>IF(BD32=Variables!$T$4,0,((IF(BD31=Variables!$T$4,($F31/((COUNTA(BD31:BD34))-(COUNTIF(BD31:BD34,Variables!$T$4)))),0)+(IF(BD33=Variables!$T$4,($F33/((COUNTA(BD31:BD34))-(COUNTIF(BD31:BD34,Variables!$T$4)))),0)+(IF(BD34=Variables!$T$4,($F34/((COUNTA(BD31:BD34))-(COUNTIF(BD31:BD34,Variables!$T$4)))),0)+$F32)))))</f>
        <v>0.3</v>
      </c>
      <c r="BF32" s="243" t="str">
        <f>IF(BD32="","",IF(BD32=Variables!$T$2,(BE32*Variables!$U$2),IF(BD32=Variables!$T$3,(BE32*Variables!$U$3),IF(BD32=Variables!$T$5,(BE32*Variables!$U$5),""))))</f>
        <v/>
      </c>
      <c r="BG32" s="555"/>
      <c r="BH32" s="554"/>
      <c r="BI32" s="431"/>
      <c r="BJ32" s="433"/>
      <c r="BK32" s="242">
        <f>IF(BJ32=Variables!$T$4,0,((IF(BJ31=Variables!$T$4,($F31/((COUNTA(BJ31:BJ34))-(COUNTIF(BJ31:BJ34,Variables!$T$4)))),0)+(IF(BJ33=Variables!$T$4,($F33/((COUNTA(BJ31:BJ34))-(COUNTIF(BJ31:BJ34,Variables!$T$4)))),0)+(IF(BJ34=Variables!$T$4,($F34/((COUNTA(BJ31:BJ34))-(COUNTIF(BJ31:BJ34,Variables!$T$4)))),0)+$F32)))))</f>
        <v>0.3</v>
      </c>
      <c r="BL32" s="243" t="str">
        <f>IF(BJ32="","",IF(BJ32=Variables!$T$2,(BK32*Variables!$U$2),IF(BJ32=Variables!$T$3,(BK32*Variables!$U$3),IF(BJ32=Variables!$T$5,(BK32*Variables!$U$5),""))))</f>
        <v/>
      </c>
      <c r="BM32" s="555"/>
      <c r="BN32" s="554"/>
      <c r="BO32" s="431"/>
      <c r="BP32" s="245">
        <f t="shared" si="27"/>
        <v>0</v>
      </c>
      <c r="BQ32" s="245">
        <f t="shared" si="27"/>
        <v>0</v>
      </c>
      <c r="BR32" s="245">
        <f t="shared" si="27"/>
        <v>0</v>
      </c>
      <c r="BS32" s="245">
        <f t="shared" si="27"/>
        <v>0</v>
      </c>
      <c r="BT32" s="555"/>
      <c r="BU32" s="555"/>
      <c r="BV32" s="432" t="str">
        <f t="shared" si="28"/>
        <v xml:space="preserve">1-  2-  3-  4-  5-  6-  7-  8-  9-  10- </v>
      </c>
    </row>
    <row r="33" spans="1:74" ht="27" customHeight="1" x14ac:dyDescent="0.25">
      <c r="A33" s="563"/>
      <c r="B33" s="240">
        <f t="shared" si="29"/>
        <v>15</v>
      </c>
      <c r="C33" s="257" t="s">
        <v>559</v>
      </c>
      <c r="D33" s="258">
        <v>0</v>
      </c>
      <c r="E33" s="258">
        <v>6</v>
      </c>
      <c r="F33" s="242">
        <v>0.2</v>
      </c>
      <c r="G33" s="561"/>
      <c r="H33" s="433"/>
      <c r="I33" s="242">
        <f>IF(H33=Variables!$T$4,0,((IF(H31=Variables!$T$4,($F31/((COUNTA(H31:H34))-(COUNTIF(H31:H34,Variables!$T$4)))),0)+(IF(H32=Variables!$T$4,($F32/((COUNTA(H31:H34))-(COUNTIF(H31:H34,Variables!$T$4)))),0)+(IF(H34=Variables!$T$4,($F34/((COUNTA(H31:H34))-(COUNTIF(H31:H34,Variables!$T$4)))),0)+$F33)))))</f>
        <v>0.2</v>
      </c>
      <c r="J33" s="243" t="str">
        <f>IF(H33="","",IF(H33=Variables!$T$2,(I33*Variables!$U$2),IF(H33=Variables!$T$3,(I33*Variables!$U$3),IF(H33=Variables!$T$5,(I33*Variables!$U$5),""))))</f>
        <v/>
      </c>
      <c r="K33" s="555"/>
      <c r="L33" s="554"/>
      <c r="M33" s="431"/>
      <c r="N33" s="433"/>
      <c r="O33" s="242">
        <f>IF(N33=Variables!$T$4,0,((IF(N31=Variables!$T$4,($F31/((COUNTA(N31:N34))-(COUNTIF(N31:N34,Variables!$T$4)))),0)+(IF(N32=Variables!$T$4,($F32/((COUNTA(N31:N34))-(COUNTIF(N31:N34,Variables!$T$4)))),0)+(IF(N34=Variables!$T$4,($F34/((COUNTA(N31:N34))-(COUNTIF(N31:N34,Variables!$T$4)))),0)+$F33)))))</f>
        <v>0.2</v>
      </c>
      <c r="P33" s="243" t="str">
        <f>IF(N33="","",IF(N33=Variables!$T$2,(O33*Variables!$U$2),IF(N33=Variables!$T$3,(O33*Variables!$U$3),IF(N33=Variables!$T$5,(O33*Variables!$U$5),""))))</f>
        <v/>
      </c>
      <c r="Q33" s="555"/>
      <c r="R33" s="554"/>
      <c r="S33" s="431"/>
      <c r="T33" s="433"/>
      <c r="U33" s="242">
        <f>IF(T33=Variables!$T$4,0,((IF(T31=Variables!$T$4,($F31/((COUNTA(T31:T34))-(COUNTIF(T31:T34,Variables!$T$4)))),0)+(IF(T32=Variables!$T$4,($F32/((COUNTA(T31:T34))-(COUNTIF(T31:T34,Variables!$T$4)))),0)+(IF(T34=Variables!$T$4,($F34/((COUNTA(T31:T34))-(COUNTIF(T31:T34,Variables!$T$4)))),0)+$F33)))))</f>
        <v>0.2</v>
      </c>
      <c r="V33" s="243" t="str">
        <f>IF(T33="","",IF(T33=Variables!$T$2,(U33*Variables!$U$2),IF(T33=Variables!$T$3,(U33*Variables!$U$3),IF(T33=Variables!$T$5,(U33*Variables!$U$5),""))))</f>
        <v/>
      </c>
      <c r="W33" s="555"/>
      <c r="X33" s="554"/>
      <c r="Y33" s="431"/>
      <c r="Z33" s="433"/>
      <c r="AA33" s="242">
        <f>IF(Z33=Variables!$T$4,0,((IF(Z31=Variables!$T$4,($F31/((COUNTA(Z31:Z34))-(COUNTIF(Z31:Z34,Variables!$T$4)))),0)+(IF(Z32=Variables!$T$4,($F32/((COUNTA(Z31:Z34))-(COUNTIF(Z31:Z34,Variables!$T$4)))),0)+(IF(Z34=Variables!$T$4,($F34/((COUNTA(Z31:Z34))-(COUNTIF(Z31:Z34,Variables!$T$4)))),0)+$F33)))))</f>
        <v>0.2</v>
      </c>
      <c r="AB33" s="243" t="str">
        <f>IF(Z33="","",IF(Z33=Variables!$T$2,(AA33*Variables!$U$2),IF(Z33=Variables!$T$3,(AA33*Variables!$U$3),IF(Z33=Variables!$T$5,(AA33*Variables!$U$5),""))))</f>
        <v/>
      </c>
      <c r="AC33" s="555"/>
      <c r="AD33" s="554"/>
      <c r="AE33" s="431"/>
      <c r="AF33" s="433"/>
      <c r="AG33" s="242">
        <f>IF(AF33=Variables!$T$4,0,((IF(AF31=Variables!$T$4,($F31/((COUNTA(AF31:AF34))-(COUNTIF(AF31:AF34,Variables!$T$4)))),0)+(IF(AF32=Variables!$T$4,($F32/((COUNTA(AF31:AF34))-(COUNTIF(AF31:AF34,Variables!$T$4)))),0)+(IF(AF34=Variables!$T$4,($F34/((COUNTA(AF31:AF34))-(COUNTIF(AF31:AF34,Variables!$T$4)))),0)+$F33)))))</f>
        <v>0.2</v>
      </c>
      <c r="AH33" s="243" t="str">
        <f>IF(AF33="","",IF(AF33=Variables!$T$2,(AG33*Variables!$U$2),IF(AF33=Variables!$T$3,(AG33*Variables!$U$3),IF(AF33=Variables!$T$5,(AG33*Variables!$U$5),""))))</f>
        <v/>
      </c>
      <c r="AI33" s="555"/>
      <c r="AJ33" s="554"/>
      <c r="AK33" s="431"/>
      <c r="AL33" s="433"/>
      <c r="AM33" s="242">
        <f>IF(AL33=Variables!$T$4,0,((IF(AL31=Variables!$T$4,($F31/((COUNTA(AL31:AL34))-(COUNTIF(AL31:AL34,Variables!$T$4)))),0)+(IF(AL32=Variables!$T$4,($F32/((COUNTA(AL31:AL34))-(COUNTIF(AL31:AL34,Variables!$T$4)))),0)+(IF(AL34=Variables!$T$4,($F34/((COUNTA(AL31:AL34))-(COUNTIF(AL31:AL34,Variables!$T$4)))),0)+$F33)))))</f>
        <v>0.2</v>
      </c>
      <c r="AN33" s="243" t="str">
        <f>IF(AL33="","",IF(AL33=Variables!$T$2,(AM33*Variables!$U$2),IF(AL33=Variables!$T$3,(AM33*Variables!$U$3),IF(AL33=Variables!$T$5,(AM33*Variables!$U$5),""))))</f>
        <v/>
      </c>
      <c r="AO33" s="555"/>
      <c r="AP33" s="554"/>
      <c r="AQ33" s="431"/>
      <c r="AR33" s="433"/>
      <c r="AS33" s="242">
        <f>IF(AR33=Variables!$T$4,0,((IF(AR31=Variables!$T$4,($F31/((COUNTA(AR31:AR34))-(COUNTIF(AR31:AR34,Variables!$T$4)))),0)+(IF(AR32=Variables!$T$4,($F32/((COUNTA(AR31:AR34))-(COUNTIF(AR31:AR34,Variables!$T$4)))),0)+(IF(AR34=Variables!$T$4,($F34/((COUNTA(AR31:AR34))-(COUNTIF(AR31:AR34,Variables!$T$4)))),0)+$F33)))))</f>
        <v>0.2</v>
      </c>
      <c r="AT33" s="243" t="str">
        <f>IF(AR33="","",IF(AR33=Variables!$T$2,(AS33*Variables!$U$2),IF(AR33=Variables!$T$3,(AS33*Variables!$U$3),IF(AR33=Variables!$T$5,(AS33*Variables!$U$5),""))))</f>
        <v/>
      </c>
      <c r="AU33" s="555"/>
      <c r="AV33" s="554"/>
      <c r="AW33" s="431"/>
      <c r="AX33" s="433"/>
      <c r="AY33" s="242">
        <f>IF(AX33=Variables!$T$4,0,((IF(AX31=Variables!$T$4,($F31/((COUNTA(AX31:AX34))-(COUNTIF(AX31:AX34,Variables!$T$4)))),0)+(IF(AX32=Variables!$T$4,($F32/((COUNTA(AX31:AX34))-(COUNTIF(AX31:AX34,Variables!$T$4)))),0)+(IF(AX34=Variables!$T$4,($F34/((COUNTA(AX31:AX34))-(COUNTIF(AX31:AX34,Variables!$T$4)))),0)+$F33)))))</f>
        <v>0.2</v>
      </c>
      <c r="AZ33" s="243" t="str">
        <f>IF(AX33="","",IF(AX33=Variables!$T$2,(AY33*Variables!$U$2),IF(AX33=Variables!$T$3,(AY33*Variables!$U$3),IF(AX33=Variables!$T$5,(AY33*Variables!$U$5),""))))</f>
        <v/>
      </c>
      <c r="BA33" s="555"/>
      <c r="BB33" s="554"/>
      <c r="BC33" s="431"/>
      <c r="BD33" s="433"/>
      <c r="BE33" s="242">
        <f>IF(BD33=Variables!$T$4,0,((IF(BD31=Variables!$T$4,($F31/((COUNTA(BD31:BD34))-(COUNTIF(BD31:BD34,Variables!$T$4)))),0)+(IF(BD32=Variables!$T$4,($F32/((COUNTA(BD31:BD34))-(COUNTIF(BD31:BD34,Variables!$T$4)))),0)+(IF(BD34=Variables!$T$4,($F34/((COUNTA(BD31:BD34))-(COUNTIF(BD31:BD34,Variables!$T$4)))),0)+$F33)))))</f>
        <v>0.2</v>
      </c>
      <c r="BF33" s="243" t="str">
        <f>IF(BD33="","",IF(BD33=Variables!$T$2,(BE33*Variables!$U$2),IF(BD33=Variables!$T$3,(BE33*Variables!$U$3),IF(BD33=Variables!$T$5,(BE33*Variables!$U$5),""))))</f>
        <v/>
      </c>
      <c r="BG33" s="555"/>
      <c r="BH33" s="554"/>
      <c r="BI33" s="431"/>
      <c r="BJ33" s="433"/>
      <c r="BK33" s="242">
        <f>IF(BJ33=Variables!$T$4,0,((IF(BJ31=Variables!$T$4,($F31/((COUNTA(BJ31:BJ34))-(COUNTIF(BJ31:BJ34,Variables!$T$4)))),0)+(IF(BJ32=Variables!$T$4,($F32/((COUNTA(BJ31:BJ34))-(COUNTIF(BJ31:BJ34,Variables!$T$4)))),0)+(IF(BJ34=Variables!$T$4,($F34/((COUNTA(BJ31:BJ34))-(COUNTIF(BJ31:BJ34,Variables!$T$4)))),0)+$F33)))))</f>
        <v>0.2</v>
      </c>
      <c r="BL33" s="243" t="str">
        <f>IF(BJ33="","",IF(BJ33=Variables!$T$2,(BK33*Variables!$U$2),IF(BJ33=Variables!$T$3,(BK33*Variables!$U$3),IF(BJ33=Variables!$T$5,(BK33*Variables!$U$5),""))))</f>
        <v/>
      </c>
      <c r="BM33" s="555"/>
      <c r="BN33" s="554"/>
      <c r="BO33" s="431"/>
      <c r="BP33" s="245">
        <f t="shared" si="27"/>
        <v>0</v>
      </c>
      <c r="BQ33" s="245">
        <f t="shared" si="27"/>
        <v>0</v>
      </c>
      <c r="BR33" s="245">
        <f t="shared" si="27"/>
        <v>0</v>
      </c>
      <c r="BS33" s="245">
        <f t="shared" si="27"/>
        <v>0</v>
      </c>
      <c r="BT33" s="555"/>
      <c r="BU33" s="555"/>
      <c r="BV33" s="432" t="str">
        <f t="shared" si="28"/>
        <v xml:space="preserve">1-  2-  3-  4-  5-  6-  7-  8-  9-  10- </v>
      </c>
    </row>
    <row r="34" spans="1:74" ht="33.6" customHeight="1" x14ac:dyDescent="0.25">
      <c r="A34" s="563"/>
      <c r="B34" s="240">
        <f>B33+1</f>
        <v>16</v>
      </c>
      <c r="C34" s="257" t="s">
        <v>560</v>
      </c>
      <c r="D34" s="258">
        <v>0</v>
      </c>
      <c r="E34" s="258">
        <v>71</v>
      </c>
      <c r="F34" s="242">
        <v>0.3</v>
      </c>
      <c r="G34" s="561"/>
      <c r="H34" s="433"/>
      <c r="I34" s="242">
        <f>IF(H34=Variables!$T$4,0,((IF(H31=Variables!$T$4,($F31/((COUNTA(H31:H34))-(COUNTIF(H31:H34,Variables!$T$4)))),0)+(IF(H32=Variables!$T$4,($F32/((COUNTA(H31:H34))-(COUNTIF(H31:H34,Variables!$T$4)))),0)+(IF(H33=Variables!$T$4,($F33/((COUNTA(H31:H34))-(COUNTIF(H31:H34,Variables!$T$4)))),0)+$F34)))))</f>
        <v>0.3</v>
      </c>
      <c r="J34" s="243" t="str">
        <f>IF(H34="","",IF(H34=Variables!$T$2,(I34*Variables!$U$2),IF(H34=Variables!$T$3,(I34*Variables!$U$3),IF(H34=Variables!$T$5,(I34*Variables!$U$5),""))))</f>
        <v/>
      </c>
      <c r="K34" s="555"/>
      <c r="L34" s="554"/>
      <c r="M34" s="431"/>
      <c r="N34" s="433"/>
      <c r="O34" s="242">
        <f>IF(N34=Variables!$T$4,0,((IF(N31=Variables!$T$4,($F31/((COUNTA(N31:N34))-(COUNTIF(N31:N34,Variables!$T$4)))),0)+(IF(N32=Variables!$T$4,($F32/((COUNTA(N31:N34))-(COUNTIF(N31:N34,Variables!$T$4)))),0)+(IF(N33=Variables!$T$4,($F33/((COUNTA(N31:N34))-(COUNTIF(N31:N34,Variables!$T$4)))),0)+$F34)))))</f>
        <v>0.3</v>
      </c>
      <c r="P34" s="243" t="str">
        <f>IF(N34="","",IF(N34=Variables!$T$2,(O34*Variables!$U$2),IF(N34=Variables!$T$3,(O34*Variables!$U$3),IF(N34=Variables!$T$5,(O34*Variables!$U$5),""))))</f>
        <v/>
      </c>
      <c r="Q34" s="555"/>
      <c r="R34" s="554"/>
      <c r="S34" s="431"/>
      <c r="T34" s="433"/>
      <c r="U34" s="242">
        <f>IF(T34=Variables!$T$4,0,((IF(T31=Variables!$T$4,($F31/((COUNTA(T31:T34))-(COUNTIF(T31:T34,Variables!$T$4)))),0)+(IF(T32=Variables!$T$4,($F32/((COUNTA(T31:T34))-(COUNTIF(T31:T34,Variables!$T$4)))),0)+(IF(T33=Variables!$T$4,($F33/((COUNTA(T31:T34))-(COUNTIF(T31:T34,Variables!$T$4)))),0)+$F34)))))</f>
        <v>0.3</v>
      </c>
      <c r="V34" s="243" t="str">
        <f>IF(T34="","",IF(T34=Variables!$T$2,(U34*Variables!$U$2),IF(T34=Variables!$T$3,(U34*Variables!$U$3),IF(T34=Variables!$T$5,(U34*Variables!$U$5),""))))</f>
        <v/>
      </c>
      <c r="W34" s="555"/>
      <c r="X34" s="554"/>
      <c r="Y34" s="431"/>
      <c r="Z34" s="433"/>
      <c r="AA34" s="242">
        <f>IF(Z34=Variables!$T$4,0,((IF(Z31=Variables!$T$4,($F31/((COUNTA(Z31:Z34))-(COUNTIF(Z31:Z34,Variables!$T$4)))),0)+(IF(Z32=Variables!$T$4,($F32/((COUNTA(Z31:Z34))-(COUNTIF(Z31:Z34,Variables!$T$4)))),0)+(IF(Z33=Variables!$T$4,($F33/((COUNTA(Z31:Z34))-(COUNTIF(Z31:Z34,Variables!$T$4)))),0)+$F34)))))</f>
        <v>0.3</v>
      </c>
      <c r="AB34" s="243" t="str">
        <f>IF(Z34="","",IF(Z34=Variables!$T$2,(AA34*Variables!$U$2),IF(Z34=Variables!$T$3,(AA34*Variables!$U$3),IF(Z34=Variables!$T$5,(AA34*Variables!$U$5),""))))</f>
        <v/>
      </c>
      <c r="AC34" s="555"/>
      <c r="AD34" s="554"/>
      <c r="AE34" s="431"/>
      <c r="AF34" s="433"/>
      <c r="AG34" s="242">
        <f>IF(AF34=Variables!$T$4,0,((IF(AF31=Variables!$T$4,($F31/((COUNTA(AF31:AF34))-(COUNTIF(AF31:AF34,Variables!$T$4)))),0)+(IF(AF32=Variables!$T$4,($F32/((COUNTA(AF31:AF34))-(COUNTIF(AF31:AF34,Variables!$T$4)))),0)+(IF(AF33=Variables!$T$4,($F33/((COUNTA(AF31:AF34))-(COUNTIF(AF31:AF34,Variables!$T$4)))),0)+$F34)))))</f>
        <v>0.3</v>
      </c>
      <c r="AH34" s="243" t="str">
        <f>IF(AF34="","",IF(AF34=Variables!$T$2,(AG34*Variables!$U$2),IF(AF34=Variables!$T$3,(AG34*Variables!$U$3),IF(AF34=Variables!$T$5,(AG34*Variables!$U$5),""))))</f>
        <v/>
      </c>
      <c r="AI34" s="555"/>
      <c r="AJ34" s="554"/>
      <c r="AK34" s="431"/>
      <c r="AL34" s="433"/>
      <c r="AM34" s="242">
        <f>IF(AL34=Variables!$T$4,0,((IF(AL31=Variables!$T$4,($F31/((COUNTA(AL31:AL34))-(COUNTIF(AL31:AL34,Variables!$T$4)))),0)+(IF(AL32=Variables!$T$4,($F32/((COUNTA(AL31:AL34))-(COUNTIF(AL31:AL34,Variables!$T$4)))),0)+(IF(AL33=Variables!$T$4,($F33/((COUNTA(AL31:AL34))-(COUNTIF(AL31:AL34,Variables!$T$4)))),0)+$F34)))))</f>
        <v>0.3</v>
      </c>
      <c r="AN34" s="243" t="str">
        <f>IF(AL34="","",IF(AL34=Variables!$T$2,(AM34*Variables!$U$2),IF(AL34=Variables!$T$3,(AM34*Variables!$U$3),IF(AL34=Variables!$T$5,(AM34*Variables!$U$5),""))))</f>
        <v/>
      </c>
      <c r="AO34" s="555"/>
      <c r="AP34" s="554"/>
      <c r="AQ34" s="431"/>
      <c r="AR34" s="433"/>
      <c r="AS34" s="242">
        <f>IF(AR34=Variables!$T$4,0,((IF(AR31=Variables!$T$4,($F31/((COUNTA(AR31:AR34))-(COUNTIF(AR31:AR34,Variables!$T$4)))),0)+(IF(AR32=Variables!$T$4,($F32/((COUNTA(AR31:AR34))-(COUNTIF(AR31:AR34,Variables!$T$4)))),0)+(IF(AR33=Variables!$T$4,($F33/((COUNTA(AR31:AR34))-(COUNTIF(AR31:AR34,Variables!$T$4)))),0)+$F34)))))</f>
        <v>0.3</v>
      </c>
      <c r="AT34" s="243" t="str">
        <f>IF(AR34="","",IF(AR34=Variables!$T$2,(AS34*Variables!$U$2),IF(AR34=Variables!$T$3,(AS34*Variables!$U$3),IF(AR34=Variables!$T$5,(AS34*Variables!$U$5),""))))</f>
        <v/>
      </c>
      <c r="AU34" s="555"/>
      <c r="AV34" s="554"/>
      <c r="AW34" s="431"/>
      <c r="AX34" s="433"/>
      <c r="AY34" s="242">
        <f>IF(AX34=Variables!$T$4,0,((IF(AX31=Variables!$T$4,($F31/((COUNTA(AX31:AX34))-(COUNTIF(AX31:AX34,Variables!$T$4)))),0)+(IF(AX32=Variables!$T$4,($F32/((COUNTA(AX31:AX34))-(COUNTIF(AX31:AX34,Variables!$T$4)))),0)+(IF(AX33=Variables!$T$4,($F33/((COUNTA(AX31:AX34))-(COUNTIF(AX31:AX34,Variables!$T$4)))),0)+$F34)))))</f>
        <v>0.3</v>
      </c>
      <c r="AZ34" s="243" t="str">
        <f>IF(AX34="","",IF(AX34=Variables!$T$2,(AY34*Variables!$U$2),IF(AX34=Variables!$T$3,(AY34*Variables!$U$3),IF(AX34=Variables!$T$5,(AY34*Variables!$U$5),""))))</f>
        <v/>
      </c>
      <c r="BA34" s="555"/>
      <c r="BB34" s="554"/>
      <c r="BC34" s="431"/>
      <c r="BD34" s="433"/>
      <c r="BE34" s="242">
        <f>IF(BD34=Variables!$T$4,0,((IF(BD31=Variables!$T$4,($F31/((COUNTA(BD31:BD34))-(COUNTIF(BD31:BD34,Variables!$T$4)))),0)+(IF(BD32=Variables!$T$4,($F32/((COUNTA(BD31:BD34))-(COUNTIF(BD31:BD34,Variables!$T$4)))),0)+(IF(BD33=Variables!$T$4,($F33/((COUNTA(BD31:BD34))-(COUNTIF(BD31:BD34,Variables!$T$4)))),0)+$F34)))))</f>
        <v>0.3</v>
      </c>
      <c r="BF34" s="243" t="str">
        <f>IF(BD34="","",IF(BD34=Variables!$T$2,(BE34*Variables!$U$2),IF(BD34=Variables!$T$3,(BE34*Variables!$U$3),IF(BD34=Variables!$T$5,(BE34*Variables!$U$5),""))))</f>
        <v/>
      </c>
      <c r="BG34" s="555"/>
      <c r="BH34" s="554"/>
      <c r="BI34" s="431"/>
      <c r="BJ34" s="433"/>
      <c r="BK34" s="242">
        <f>IF(BJ34=Variables!$T$4,0,((IF(BJ31=Variables!$T$4,($F31/((COUNTA(BJ31:BJ34))-(COUNTIF(BJ31:BJ34,Variables!$T$4)))),0)+(IF(BJ32=Variables!$T$4,($F32/((COUNTA(BJ31:BJ34))-(COUNTIF(BJ31:BJ34,Variables!$T$4)))),0)+(IF(BJ33=Variables!$T$4,($F33/((COUNTA(BJ31:BJ34))-(COUNTIF(BJ31:BJ34,Variables!$T$4)))),0)+$F34)))))</f>
        <v>0.3</v>
      </c>
      <c r="BL34" s="243" t="str">
        <f>IF(BJ34="","",IF(BJ34=Variables!$T$2,(BK34*Variables!$U$2),IF(BJ34=Variables!$T$3,(BK34*Variables!$U$3),IF(BJ34=Variables!$T$5,(BK34*Variables!$U$5),""))))</f>
        <v/>
      </c>
      <c r="BM34" s="555"/>
      <c r="BN34" s="554"/>
      <c r="BO34" s="431"/>
      <c r="BP34" s="245">
        <f t="shared" si="27"/>
        <v>0</v>
      </c>
      <c r="BQ34" s="245">
        <f t="shared" si="27"/>
        <v>0</v>
      </c>
      <c r="BR34" s="245">
        <f t="shared" si="27"/>
        <v>0</v>
      </c>
      <c r="BS34" s="245">
        <f t="shared" si="27"/>
        <v>0</v>
      </c>
      <c r="BT34" s="555"/>
      <c r="BU34" s="555"/>
      <c r="BV34" s="432" t="str">
        <f t="shared" si="28"/>
        <v xml:space="preserve">1-  2-  3-  4-  5-  6-  7-  8-  9-  10- </v>
      </c>
    </row>
    <row r="35" spans="1:74" ht="19.350000000000001" customHeight="1" x14ac:dyDescent="0.25">
      <c r="A35" s="559" t="s">
        <v>561</v>
      </c>
      <c r="B35" s="282">
        <f t="shared" si="29"/>
        <v>17</v>
      </c>
      <c r="C35" s="253" t="s">
        <v>562</v>
      </c>
      <c r="D35" s="254">
        <v>0</v>
      </c>
      <c r="E35" s="254">
        <v>71</v>
      </c>
      <c r="F35" s="249">
        <v>0.6</v>
      </c>
      <c r="G35" s="560">
        <v>0.05</v>
      </c>
      <c r="H35" s="436"/>
      <c r="I35" s="249">
        <f>IF(H35=Variables!$T$4,0,((IF(H36=Variables!$T$4,($F36/((COUNTA(H35:H37))-(COUNTIF(H35:H37,Variables!$T$4)))),0)+(IF(H37=Variables!$T$4,($F37/((COUNTA(H35:H37))-(COUNTIF(H35:H37,Variables!$T$4)))),0)++$F35))))</f>
        <v>0.6</v>
      </c>
      <c r="J35" s="255" t="str">
        <f>IF(H35="","",IF(H35=Variables!$T$2,(I35*Variables!$U$2),IF(H35=Variables!$T$3,(I35*Variables!$U$3),IF(H35=Variables!$T$5,(I35*Variables!$U$5),""))))</f>
        <v/>
      </c>
      <c r="K35" s="552">
        <f>(SUM(J35:J37))</f>
        <v>0</v>
      </c>
      <c r="L35" s="553">
        <f>K35*$G35</f>
        <v>0</v>
      </c>
      <c r="M35" s="437"/>
      <c r="N35" s="436"/>
      <c r="O35" s="249">
        <f>IF(N35=Variables!$T$4,0,((IF(N36=Variables!$T$4,($F36/((COUNTA(N35:N37))-(COUNTIF(N35:N37,Variables!$T$4)))),0)+(IF(N37=Variables!$T$4,($F37/((COUNTA(N35:N37))-(COUNTIF(N35:N37,Variables!$T$4)))),0)++$F35))))</f>
        <v>0.6</v>
      </c>
      <c r="P35" s="255" t="str">
        <f>IF(N35="","",IF(N35=Variables!$T$2,(O35*Variables!$U$2),IF(N35=Variables!$T$3,(O35*Variables!$U$3),IF(N35=Variables!$T$5,(O35*Variables!$U$5),""))))</f>
        <v/>
      </c>
      <c r="Q35" s="552">
        <f t="shared" ref="Q35" si="103">(SUM(P35:P37))</f>
        <v>0</v>
      </c>
      <c r="R35" s="553">
        <f t="shared" ref="R35" si="104">Q35*$G35</f>
        <v>0</v>
      </c>
      <c r="S35" s="437"/>
      <c r="T35" s="436"/>
      <c r="U35" s="249">
        <f>IF(T35=Variables!$T$4,0,((IF(T36=Variables!$T$4,($F36/((COUNTA(T35:T37))-(COUNTIF(T35:T37,Variables!$T$4)))),0)+(IF(T37=Variables!$T$4,($F37/((COUNTA(T35:T37))-(COUNTIF(T35:T37,Variables!$T$4)))),0)++$F35))))</f>
        <v>0.6</v>
      </c>
      <c r="V35" s="255" t="str">
        <f>IF(T35="","",IF(T35=Variables!$T$2,(U35*Variables!$U$2),IF(T35=Variables!$T$3,(U35*Variables!$U$3),IF(T35=Variables!$T$5,(U35*Variables!$U$5),""))))</f>
        <v/>
      </c>
      <c r="W35" s="552">
        <f t="shared" ref="W35" si="105">(SUM(V35:V37))</f>
        <v>0</v>
      </c>
      <c r="X35" s="553">
        <f t="shared" ref="X35" si="106">W35*$G35</f>
        <v>0</v>
      </c>
      <c r="Y35" s="437"/>
      <c r="Z35" s="436"/>
      <c r="AA35" s="249">
        <f>IF(Z35=Variables!$T$4,0,((IF(Z36=Variables!$T$4,($F36/((COUNTA(Z35:Z37))-(COUNTIF(Z35:Z37,Variables!$T$4)))),0)+(IF(Z37=Variables!$T$4,($F37/((COUNTA(Z35:Z37))-(COUNTIF(Z35:Z37,Variables!$T$4)))),0)++$F35))))</f>
        <v>0.6</v>
      </c>
      <c r="AB35" s="255" t="str">
        <f>IF(Z35="","",IF(Z35=Variables!$T$2,(AA35*Variables!$U$2),IF(Z35=Variables!$T$3,(AA35*Variables!$U$3),IF(Z35=Variables!$T$5,(AA35*Variables!$U$5),""))))</f>
        <v/>
      </c>
      <c r="AC35" s="552">
        <f t="shared" ref="AC35" si="107">(SUM(AB35:AB37))</f>
        <v>0</v>
      </c>
      <c r="AD35" s="553">
        <f t="shared" ref="AD35" si="108">AC35*$G35</f>
        <v>0</v>
      </c>
      <c r="AE35" s="437"/>
      <c r="AF35" s="436"/>
      <c r="AG35" s="249">
        <f>IF(AF35=Variables!$T$4,0,((IF(AF36=Variables!$T$4,($F36/((COUNTA(AF35:AF37))-(COUNTIF(AF35:AF37,Variables!$T$4)))),0)+(IF(AF37=Variables!$T$4,($F37/((COUNTA(AF35:AF37))-(COUNTIF(AF35:AF37,Variables!$T$4)))),0)++$F35))))</f>
        <v>0.6</v>
      </c>
      <c r="AH35" s="255" t="str">
        <f>IF(AF35="","",IF(AF35=Variables!$T$2,(AG35*Variables!$U$2),IF(AF35=Variables!$T$3,(AG35*Variables!$U$3),IF(AF35=Variables!$T$5,(AG35*Variables!$U$5),""))))</f>
        <v/>
      </c>
      <c r="AI35" s="552">
        <f t="shared" ref="AI35" si="109">(SUM(AH35:AH37))</f>
        <v>0</v>
      </c>
      <c r="AJ35" s="553">
        <f t="shared" ref="AJ35" si="110">AI35*$G35</f>
        <v>0</v>
      </c>
      <c r="AK35" s="437"/>
      <c r="AL35" s="436"/>
      <c r="AM35" s="249">
        <f>IF(AL35=Variables!$T$4,0,((IF(AL36=Variables!$T$4,($F36/((COUNTA(AL35:AL37))-(COUNTIF(AL35:AL37,Variables!$T$4)))),0)+(IF(AL37=Variables!$T$4,($F37/((COUNTA(AL35:AL37))-(COUNTIF(AL35:AL37,Variables!$T$4)))),0)++$F35))))</f>
        <v>0.6</v>
      </c>
      <c r="AN35" s="255" t="str">
        <f>IF(AL35="","",IF(AL35=Variables!$T$2,(AM35*Variables!$U$2),IF(AL35=Variables!$T$3,(AM35*Variables!$U$3),IF(AL35=Variables!$T$5,(AM35*Variables!$U$5),""))))</f>
        <v/>
      </c>
      <c r="AO35" s="552">
        <f t="shared" ref="AO35" si="111">(SUM(AN35:AN37))</f>
        <v>0</v>
      </c>
      <c r="AP35" s="553">
        <f t="shared" ref="AP35" si="112">AO35*$G35</f>
        <v>0</v>
      </c>
      <c r="AQ35" s="437"/>
      <c r="AR35" s="436"/>
      <c r="AS35" s="249">
        <f>IF(AR35=Variables!$T$4,0,((IF(AR36=Variables!$T$4,($F36/((COUNTA(AR35:AR37))-(COUNTIF(AR35:AR37,Variables!$T$4)))),0)+(IF(AR37=Variables!$T$4,($F37/((COUNTA(AR35:AR37))-(COUNTIF(AR35:AR37,Variables!$T$4)))),0)++$F35))))</f>
        <v>0.6</v>
      </c>
      <c r="AT35" s="255" t="str">
        <f>IF(AR35="","",IF(AR35=Variables!$T$2,(AS35*Variables!$U$2),IF(AR35=Variables!$T$3,(AS35*Variables!$U$3),IF(AR35=Variables!$T$5,(AS35*Variables!$U$5),""))))</f>
        <v/>
      </c>
      <c r="AU35" s="552">
        <f t="shared" ref="AU35" si="113">(SUM(AT35:AT37))</f>
        <v>0</v>
      </c>
      <c r="AV35" s="553">
        <f t="shared" ref="AV35" si="114">AU35*$G35</f>
        <v>0</v>
      </c>
      <c r="AW35" s="437"/>
      <c r="AX35" s="436"/>
      <c r="AY35" s="249">
        <f>IF(AX35=Variables!$T$4,0,((IF(AX36=Variables!$T$4,($F36/((COUNTA(AX35:AX37))-(COUNTIF(AX35:AX37,Variables!$T$4)))),0)+(IF(AX37=Variables!$T$4,($F37/((COUNTA(AX35:AX37))-(COUNTIF(AX35:AX37,Variables!$T$4)))),0)++$F35))))</f>
        <v>0.6</v>
      </c>
      <c r="AZ35" s="255" t="str">
        <f>IF(AX35="","",IF(AX35=Variables!$T$2,(AY35*Variables!$U$2),IF(AX35=Variables!$T$3,(AY35*Variables!$U$3),IF(AX35=Variables!$T$5,(AY35*Variables!$U$5),""))))</f>
        <v/>
      </c>
      <c r="BA35" s="552">
        <f t="shared" ref="BA35" si="115">(SUM(AZ35:AZ37))</f>
        <v>0</v>
      </c>
      <c r="BB35" s="553">
        <f t="shared" ref="BB35" si="116">BA35*$G35</f>
        <v>0</v>
      </c>
      <c r="BC35" s="437"/>
      <c r="BD35" s="436"/>
      <c r="BE35" s="249">
        <f>IF(BD35=Variables!$T$4,0,((IF(BD36=Variables!$T$4,($F36/((COUNTA(BD35:BD37))-(COUNTIF(BD35:BD37,Variables!$T$4)))),0)+(IF(BD37=Variables!$T$4,($F37/((COUNTA(BD35:BD37))-(COUNTIF(BD35:BD37,Variables!$T$4)))),0)++$F35))))</f>
        <v>0.6</v>
      </c>
      <c r="BF35" s="255" t="str">
        <f>IF(BD35="","",IF(BD35=Variables!$T$2,(BE35*Variables!$U$2),IF(BD35=Variables!$T$3,(BE35*Variables!$U$3),IF(BD35=Variables!$T$5,(BE35*Variables!$U$5),""))))</f>
        <v/>
      </c>
      <c r="BG35" s="552">
        <f t="shared" ref="BG35" si="117">(SUM(BF35:BF37))</f>
        <v>0</v>
      </c>
      <c r="BH35" s="553">
        <f t="shared" ref="BH35" si="118">BG35*$G35</f>
        <v>0</v>
      </c>
      <c r="BI35" s="437"/>
      <c r="BJ35" s="436"/>
      <c r="BK35" s="249">
        <f>IF(BJ35=Variables!$T$4,0,((IF(BJ36=Variables!$T$4,($F36/((COUNTA(BJ35:BJ37))-(COUNTIF(BJ35:BJ37,Variables!$T$4)))),0)+(IF(BJ37=Variables!$T$4,($F37/((COUNTA(BJ35:BJ37))-(COUNTIF(BJ35:BJ37,Variables!$T$4)))),0)++$F35))))</f>
        <v>0.6</v>
      </c>
      <c r="BL35" s="255" t="str">
        <f>IF(BJ35="","",IF(BJ35=Variables!$T$2,(BK35*Variables!$U$2),IF(BJ35=Variables!$T$3,(BK35*Variables!$U$3),IF(BJ35=Variables!$T$5,(BK35*Variables!$U$5),""))))</f>
        <v/>
      </c>
      <c r="BM35" s="552">
        <f t="shared" ref="BM35" si="119">(SUM(BL35:BL37))</f>
        <v>0</v>
      </c>
      <c r="BN35" s="553">
        <f t="shared" ref="BN35" si="120">BM35*$G35</f>
        <v>0</v>
      </c>
      <c r="BO35" s="437"/>
      <c r="BP35" s="250">
        <f t="shared" si="27"/>
        <v>0</v>
      </c>
      <c r="BQ35" s="250">
        <f t="shared" si="27"/>
        <v>0</v>
      </c>
      <c r="BR35" s="250">
        <f t="shared" si="27"/>
        <v>0</v>
      </c>
      <c r="BS35" s="250">
        <f t="shared" si="27"/>
        <v>0</v>
      </c>
      <c r="BT35" s="552" t="str">
        <f>IF($BU$8=0,"",((K35+Q35+W35+AC35+AI35+AO35+AU35+BA35+BG35+BM35)/$BU$8))</f>
        <v/>
      </c>
      <c r="BU35" s="552" t="str">
        <f>IF($BU$8=0,"",((L35+R35+X35+AD35+AJ35+AP35+AV35+BB35+BH35+BN35)/$BU$8))</f>
        <v/>
      </c>
      <c r="BV35" s="438" t="str">
        <f t="shared" si="28"/>
        <v xml:space="preserve">1-  2-  3-  4-  5-  6-  7-  8-  9-  10- </v>
      </c>
    </row>
    <row r="36" spans="1:74" ht="42.6" customHeight="1" x14ac:dyDescent="0.25">
      <c r="A36" s="559"/>
      <c r="B36" s="252">
        <f t="shared" si="29"/>
        <v>18</v>
      </c>
      <c r="C36" s="253" t="s">
        <v>563</v>
      </c>
      <c r="D36" s="254">
        <v>6</v>
      </c>
      <c r="E36" s="254">
        <v>71</v>
      </c>
      <c r="F36" s="249">
        <v>0.2</v>
      </c>
      <c r="G36" s="560"/>
      <c r="H36" s="436"/>
      <c r="I36" s="249">
        <f>IF(H36=Variables!$T$4,0,((IF(H35=Variables!$T$4,($F35/((COUNTA(H35:H37))-(COUNTIF(H35:H37,Variables!$T$4)))),0)+(IF(H37=Variables!$T$4,($F37/((COUNTA(H35:H37))-(COUNTIF(H35:H37,Variables!$T$4)))),0)+$F36))))</f>
        <v>0.2</v>
      </c>
      <c r="J36" s="255" t="str">
        <f>IF(H36="","",IF(H36=Variables!$T$2,(I36*Variables!$U$2),IF(H36=Variables!$T$3,(I36*Variables!$U$3),IF(H36=Variables!$T$5,(I36*Variables!$U$5),""))))</f>
        <v/>
      </c>
      <c r="K36" s="552"/>
      <c r="L36" s="553"/>
      <c r="M36" s="437"/>
      <c r="N36" s="436"/>
      <c r="O36" s="249">
        <f>IF(N36=Variables!$T$4,0,((IF(N35=Variables!$T$4,($F35/((COUNTA(N35:N37))-(COUNTIF(N35:N37,Variables!$T$4)))),0)+(IF(N37=Variables!$T$4,($F37/((COUNTA(N35:N37))-(COUNTIF(N35:N37,Variables!$T$4)))),0)+$F36))))</f>
        <v>0.2</v>
      </c>
      <c r="P36" s="255" t="str">
        <f>IF(N36="","",IF(N36=Variables!$T$2,(O36*Variables!$U$2),IF(N36=Variables!$T$3,(O36*Variables!$U$3),IF(N36=Variables!$T$5,(O36*Variables!$U$5),""))))</f>
        <v/>
      </c>
      <c r="Q36" s="552"/>
      <c r="R36" s="553"/>
      <c r="S36" s="437"/>
      <c r="T36" s="436"/>
      <c r="U36" s="249">
        <f>IF(T36=Variables!$T$4,0,((IF(T35=Variables!$T$4,($F35/((COUNTA(T35:T37))-(COUNTIF(T35:T37,Variables!$T$4)))),0)+(IF(T37=Variables!$T$4,($F37/((COUNTA(T35:T37))-(COUNTIF(T35:T37,Variables!$T$4)))),0)+$F36))))</f>
        <v>0.2</v>
      </c>
      <c r="V36" s="255" t="str">
        <f>IF(T36="","",IF(T36=Variables!$T$2,(U36*Variables!$U$2),IF(T36=Variables!$T$3,(U36*Variables!$U$3),IF(T36=Variables!$T$5,(U36*Variables!$U$5),""))))</f>
        <v/>
      </c>
      <c r="W36" s="552"/>
      <c r="X36" s="553"/>
      <c r="Y36" s="437"/>
      <c r="Z36" s="436"/>
      <c r="AA36" s="249">
        <f>IF(Z36=Variables!$T$4,0,((IF(Z35=Variables!$T$4,($F35/((COUNTA(Z35:Z37))-(COUNTIF(Z35:Z37,Variables!$T$4)))),0)+(IF(Z37=Variables!$T$4,($F37/((COUNTA(Z35:Z37))-(COUNTIF(Z35:Z37,Variables!$T$4)))),0)+$F36))))</f>
        <v>0.2</v>
      </c>
      <c r="AB36" s="255" t="str">
        <f>IF(Z36="","",IF(Z36=Variables!$T$2,(AA36*Variables!$U$2),IF(Z36=Variables!$T$3,(AA36*Variables!$U$3),IF(Z36=Variables!$T$5,(AA36*Variables!$U$5),""))))</f>
        <v/>
      </c>
      <c r="AC36" s="552"/>
      <c r="AD36" s="553"/>
      <c r="AE36" s="437"/>
      <c r="AF36" s="436"/>
      <c r="AG36" s="249">
        <f>IF(AF36=Variables!$T$4,0,((IF(AF35=Variables!$T$4,($F35/((COUNTA(AF35:AF37))-(COUNTIF(AF35:AF37,Variables!$T$4)))),0)+(IF(AF37=Variables!$T$4,($F37/((COUNTA(AF35:AF37))-(COUNTIF(AF35:AF37,Variables!$T$4)))),0)+$F36))))</f>
        <v>0.2</v>
      </c>
      <c r="AH36" s="255" t="str">
        <f>IF(AF36="","",IF(AF36=Variables!$T$2,(AG36*Variables!$U$2),IF(AF36=Variables!$T$3,(AG36*Variables!$U$3),IF(AF36=Variables!$T$5,(AG36*Variables!$U$5),""))))</f>
        <v/>
      </c>
      <c r="AI36" s="552"/>
      <c r="AJ36" s="553"/>
      <c r="AK36" s="437"/>
      <c r="AL36" s="436"/>
      <c r="AM36" s="249">
        <f>IF(AL36=Variables!$T$4,0,((IF(AL35=Variables!$T$4,($F35/((COUNTA(AL35:AL37))-(COUNTIF(AL35:AL37,Variables!$T$4)))),0)+(IF(AL37=Variables!$T$4,($F37/((COUNTA(AL35:AL37))-(COUNTIF(AL35:AL37,Variables!$T$4)))),0)+$F36))))</f>
        <v>0.2</v>
      </c>
      <c r="AN36" s="255" t="str">
        <f>IF(AL36="","",IF(AL36=Variables!$T$2,(AM36*Variables!$U$2),IF(AL36=Variables!$T$3,(AM36*Variables!$U$3),IF(AL36=Variables!$T$5,(AM36*Variables!$U$5),""))))</f>
        <v/>
      </c>
      <c r="AO36" s="552"/>
      <c r="AP36" s="553"/>
      <c r="AQ36" s="437"/>
      <c r="AR36" s="436"/>
      <c r="AS36" s="249">
        <f>IF(AR36=Variables!$T$4,0,((IF(AR35=Variables!$T$4,($F35/((COUNTA(AR35:AR37))-(COUNTIF(AR35:AR37,Variables!$T$4)))),0)+(IF(AR37=Variables!$T$4,($F37/((COUNTA(AR35:AR37))-(COUNTIF(AR35:AR37,Variables!$T$4)))),0)+$F36))))</f>
        <v>0.2</v>
      </c>
      <c r="AT36" s="255" t="str">
        <f>IF(AR36="","",IF(AR36=Variables!$T$2,(AS36*Variables!$U$2),IF(AR36=Variables!$T$3,(AS36*Variables!$U$3),IF(AR36=Variables!$T$5,(AS36*Variables!$U$5),""))))</f>
        <v/>
      </c>
      <c r="AU36" s="552"/>
      <c r="AV36" s="553"/>
      <c r="AW36" s="437"/>
      <c r="AX36" s="436"/>
      <c r="AY36" s="249">
        <f>IF(AX36=Variables!$T$4,0,((IF(AX35=Variables!$T$4,($F35/((COUNTA(AX35:AX37))-(COUNTIF(AX35:AX37,Variables!$T$4)))),0)+(IF(AX37=Variables!$T$4,($F37/((COUNTA(AX35:AX37))-(COUNTIF(AX35:AX37,Variables!$T$4)))),0)+$F36))))</f>
        <v>0.2</v>
      </c>
      <c r="AZ36" s="255" t="str">
        <f>IF(AX36="","",IF(AX36=Variables!$T$2,(AY36*Variables!$U$2),IF(AX36=Variables!$T$3,(AY36*Variables!$U$3),IF(AX36=Variables!$T$5,(AY36*Variables!$U$5),""))))</f>
        <v/>
      </c>
      <c r="BA36" s="552"/>
      <c r="BB36" s="553"/>
      <c r="BC36" s="437"/>
      <c r="BD36" s="436"/>
      <c r="BE36" s="249">
        <f>IF(BD36=Variables!$T$4,0,((IF(BD35=Variables!$T$4,($F35/((COUNTA(BD35:BD37))-(COUNTIF(BD35:BD37,Variables!$T$4)))),0)+(IF(BD37=Variables!$T$4,($F37/((COUNTA(BD35:BD37))-(COUNTIF(BD35:BD37,Variables!$T$4)))),0)+$F36))))</f>
        <v>0.2</v>
      </c>
      <c r="BF36" s="255" t="str">
        <f>IF(BD36="","",IF(BD36=Variables!$T$2,(BE36*Variables!$U$2),IF(BD36=Variables!$T$3,(BE36*Variables!$U$3),IF(BD36=Variables!$T$5,(BE36*Variables!$U$5),""))))</f>
        <v/>
      </c>
      <c r="BG36" s="552"/>
      <c r="BH36" s="553"/>
      <c r="BI36" s="437"/>
      <c r="BJ36" s="436"/>
      <c r="BK36" s="249">
        <f>IF(BJ36=Variables!$T$4,0,((IF(BJ35=Variables!$T$4,($F35/((COUNTA(BJ35:BJ37))-(COUNTIF(BJ35:BJ37,Variables!$T$4)))),0)+(IF(BJ37=Variables!$T$4,($F37/((COUNTA(BJ35:BJ37))-(COUNTIF(BJ35:BJ37,Variables!$T$4)))),0)+$F36))))</f>
        <v>0.2</v>
      </c>
      <c r="BL36" s="255" t="str">
        <f>IF(BJ36="","",IF(BJ36=Variables!$T$2,(BK36*Variables!$U$2),IF(BJ36=Variables!$T$3,(BK36*Variables!$U$3),IF(BJ36=Variables!$T$5,(BK36*Variables!$U$5),""))))</f>
        <v/>
      </c>
      <c r="BM36" s="552"/>
      <c r="BN36" s="553"/>
      <c r="BO36" s="437"/>
      <c r="BP36" s="250">
        <f t="shared" si="27"/>
        <v>0</v>
      </c>
      <c r="BQ36" s="250">
        <f t="shared" si="27"/>
        <v>0</v>
      </c>
      <c r="BR36" s="250">
        <f t="shared" si="27"/>
        <v>0</v>
      </c>
      <c r="BS36" s="250">
        <f t="shared" si="27"/>
        <v>0</v>
      </c>
      <c r="BT36" s="552"/>
      <c r="BU36" s="552"/>
      <c r="BV36" s="438" t="str">
        <f t="shared" si="28"/>
        <v xml:space="preserve">1-  2-  3-  4-  5-  6-  7-  8-  9-  10- </v>
      </c>
    </row>
    <row r="37" spans="1:74" ht="30" x14ac:dyDescent="0.25">
      <c r="A37" s="559"/>
      <c r="B37" s="252">
        <f t="shared" si="29"/>
        <v>19</v>
      </c>
      <c r="C37" s="253" t="s">
        <v>564</v>
      </c>
      <c r="D37" s="254">
        <v>12</v>
      </c>
      <c r="E37" s="254">
        <v>71</v>
      </c>
      <c r="F37" s="249">
        <v>0.2</v>
      </c>
      <c r="G37" s="560"/>
      <c r="H37" s="436"/>
      <c r="I37" s="249">
        <f>IF(H37=Variables!$T$4,0,((IF(H35=Variables!$T$4,($F35/((COUNTA(H35:H37))-(COUNTIF(H35:H37,Variables!$T$4)))),0)+(IF(H36=Variables!$T$4,($F36/((COUNTA(H35:H37))-(COUNTIF(H35:H37,Variables!$T$4)))),0)+$F37))))</f>
        <v>0.2</v>
      </c>
      <c r="J37" s="255" t="str">
        <f>IF(H37="","",IF(H37=Variables!$T$2,(I37*Variables!$U$2),IF(H37=Variables!$T$3,(I37*Variables!$U$3),IF(H37=Variables!$T$5,(I37*Variables!$U$5),""))))</f>
        <v/>
      </c>
      <c r="K37" s="552"/>
      <c r="L37" s="553"/>
      <c r="M37" s="437"/>
      <c r="N37" s="436"/>
      <c r="O37" s="249">
        <f>IF(N37=Variables!$T$4,0,((IF(N35=Variables!$T$4,($F35/((COUNTA(N35:N37))-(COUNTIF(N35:N37,Variables!$T$4)))),0)+(IF(N36=Variables!$T$4,($F36/((COUNTA(N35:N37))-(COUNTIF(N35:N37,Variables!$T$4)))),0)+$F37))))</f>
        <v>0.2</v>
      </c>
      <c r="P37" s="255" t="str">
        <f>IF(N37="","",IF(N37=Variables!$T$2,(O37*Variables!$U$2),IF(N37=Variables!$T$3,(O37*Variables!$U$3),IF(N37=Variables!$T$5,(O37*Variables!$U$5),""))))</f>
        <v/>
      </c>
      <c r="Q37" s="552"/>
      <c r="R37" s="553"/>
      <c r="S37" s="437"/>
      <c r="T37" s="436"/>
      <c r="U37" s="249">
        <f>IF(T37=Variables!$T$4,0,((IF(T35=Variables!$T$4,($F35/((COUNTA(T35:T37))-(COUNTIF(T35:T37,Variables!$T$4)))),0)+(IF(T36=Variables!$T$4,($F36/((COUNTA(T35:T37))-(COUNTIF(T35:T37,Variables!$T$4)))),0)+$F37))))</f>
        <v>0.2</v>
      </c>
      <c r="V37" s="255" t="str">
        <f>IF(T37="","",IF(T37=Variables!$T$2,(U37*Variables!$U$2),IF(T37=Variables!$T$3,(U37*Variables!$U$3),IF(T37=Variables!$T$5,(U37*Variables!$U$5),""))))</f>
        <v/>
      </c>
      <c r="W37" s="552"/>
      <c r="X37" s="553"/>
      <c r="Y37" s="437"/>
      <c r="Z37" s="436"/>
      <c r="AA37" s="249">
        <f>IF(Z37=Variables!$T$4,0,((IF(Z35=Variables!$T$4,($F35/((COUNTA(Z35:Z37))-(COUNTIF(Z35:Z37,Variables!$T$4)))),0)+(IF(Z36=Variables!$T$4,($F36/((COUNTA(Z35:Z37))-(COUNTIF(Z35:Z37,Variables!$T$4)))),0)+$F37))))</f>
        <v>0.2</v>
      </c>
      <c r="AB37" s="255" t="str">
        <f>IF(Z37="","",IF(Z37=Variables!$T$2,(AA37*Variables!$U$2),IF(Z37=Variables!$T$3,(AA37*Variables!$U$3),IF(Z37=Variables!$T$5,(AA37*Variables!$U$5),""))))</f>
        <v/>
      </c>
      <c r="AC37" s="552"/>
      <c r="AD37" s="553"/>
      <c r="AE37" s="437"/>
      <c r="AF37" s="436"/>
      <c r="AG37" s="249">
        <f>IF(AF37=Variables!$T$4,0,((IF(AF35=Variables!$T$4,($F35/((COUNTA(AF35:AF37))-(COUNTIF(AF35:AF37,Variables!$T$4)))),0)+(IF(AF36=Variables!$T$4,($F36/((COUNTA(AF35:AF37))-(COUNTIF(AF35:AF37,Variables!$T$4)))),0)+$F37))))</f>
        <v>0.2</v>
      </c>
      <c r="AH37" s="255" t="str">
        <f>IF(AF37="","",IF(AF37=Variables!$T$2,(AG37*Variables!$U$2),IF(AF37=Variables!$T$3,(AG37*Variables!$U$3),IF(AF37=Variables!$T$5,(AG37*Variables!$U$5),""))))</f>
        <v/>
      </c>
      <c r="AI37" s="552"/>
      <c r="AJ37" s="553"/>
      <c r="AK37" s="437"/>
      <c r="AL37" s="436"/>
      <c r="AM37" s="249">
        <f>IF(AL37=Variables!$T$4,0,((IF(AL35=Variables!$T$4,($F35/((COUNTA(AL35:AL37))-(COUNTIF(AL35:AL37,Variables!$T$4)))),0)+(IF(AL36=Variables!$T$4,($F36/((COUNTA(AL35:AL37))-(COUNTIF(AL35:AL37,Variables!$T$4)))),0)+$F37))))</f>
        <v>0.2</v>
      </c>
      <c r="AN37" s="255" t="str">
        <f>IF(AL37="","",IF(AL37=Variables!$T$2,(AM37*Variables!$U$2),IF(AL37=Variables!$T$3,(AM37*Variables!$U$3),IF(AL37=Variables!$T$5,(AM37*Variables!$U$5),""))))</f>
        <v/>
      </c>
      <c r="AO37" s="552"/>
      <c r="AP37" s="553"/>
      <c r="AQ37" s="437"/>
      <c r="AR37" s="436"/>
      <c r="AS37" s="249">
        <f>IF(AR37=Variables!$T$4,0,((IF(AR35=Variables!$T$4,($F35/((COUNTA(AR35:AR37))-(COUNTIF(AR35:AR37,Variables!$T$4)))),0)+(IF(AR36=Variables!$T$4,($F36/((COUNTA(AR35:AR37))-(COUNTIF(AR35:AR37,Variables!$T$4)))),0)+$F37))))</f>
        <v>0.2</v>
      </c>
      <c r="AT37" s="255" t="str">
        <f>IF(AR37="","",IF(AR37=Variables!$T$2,(AS37*Variables!$U$2),IF(AR37=Variables!$T$3,(AS37*Variables!$U$3),IF(AR37=Variables!$T$5,(AS37*Variables!$U$5),""))))</f>
        <v/>
      </c>
      <c r="AU37" s="552"/>
      <c r="AV37" s="553"/>
      <c r="AW37" s="437"/>
      <c r="AX37" s="436"/>
      <c r="AY37" s="249">
        <f>IF(AX37=Variables!$T$4,0,((IF(AX35=Variables!$T$4,($F35/((COUNTA(AX35:AX37))-(COUNTIF(AX35:AX37,Variables!$T$4)))),0)+(IF(AX36=Variables!$T$4,($F36/((COUNTA(AX35:AX37))-(COUNTIF(AX35:AX37,Variables!$T$4)))),0)+$F37))))</f>
        <v>0.2</v>
      </c>
      <c r="AZ37" s="255" t="str">
        <f>IF(AX37="","",IF(AX37=Variables!$T$2,(AY37*Variables!$U$2),IF(AX37=Variables!$T$3,(AY37*Variables!$U$3),IF(AX37=Variables!$T$5,(AY37*Variables!$U$5),""))))</f>
        <v/>
      </c>
      <c r="BA37" s="552"/>
      <c r="BB37" s="553"/>
      <c r="BC37" s="437"/>
      <c r="BD37" s="436"/>
      <c r="BE37" s="249">
        <f>IF(BD37=Variables!$T$4,0,((IF(BD35=Variables!$T$4,($F35/((COUNTA(BD35:BD37))-(COUNTIF(BD35:BD37,Variables!$T$4)))),0)+(IF(BD36=Variables!$T$4,($F36/((COUNTA(BD35:BD37))-(COUNTIF(BD35:BD37,Variables!$T$4)))),0)+$F37))))</f>
        <v>0.2</v>
      </c>
      <c r="BF37" s="255" t="str">
        <f>IF(BD37="","",IF(BD37=Variables!$T$2,(BE37*Variables!$U$2),IF(BD37=Variables!$T$3,(BE37*Variables!$U$3),IF(BD37=Variables!$T$5,(BE37*Variables!$U$5),""))))</f>
        <v/>
      </c>
      <c r="BG37" s="552"/>
      <c r="BH37" s="553"/>
      <c r="BI37" s="437"/>
      <c r="BJ37" s="436"/>
      <c r="BK37" s="249">
        <f>IF(BJ37=Variables!$T$4,0,((IF(BJ35=Variables!$T$4,($F35/((COUNTA(BJ35:BJ37))-(COUNTIF(BJ35:BJ37,Variables!$T$4)))),0)+(IF(BJ36=Variables!$T$4,($F36/((COUNTA(BJ35:BJ37))-(COUNTIF(BJ35:BJ37,Variables!$T$4)))),0)+$F37))))</f>
        <v>0.2</v>
      </c>
      <c r="BL37" s="255" t="str">
        <f>IF(BJ37="","",IF(BJ37=Variables!$T$2,(BK37*Variables!$U$2),IF(BJ37=Variables!$T$3,(BK37*Variables!$U$3),IF(BJ37=Variables!$T$5,(BK37*Variables!$U$5),""))))</f>
        <v/>
      </c>
      <c r="BM37" s="552"/>
      <c r="BN37" s="553"/>
      <c r="BO37" s="437"/>
      <c r="BP37" s="250">
        <f t="shared" si="27"/>
        <v>0</v>
      </c>
      <c r="BQ37" s="250">
        <f t="shared" si="27"/>
        <v>0</v>
      </c>
      <c r="BR37" s="250">
        <f t="shared" si="27"/>
        <v>0</v>
      </c>
      <c r="BS37" s="250">
        <f t="shared" si="27"/>
        <v>0</v>
      </c>
      <c r="BT37" s="552"/>
      <c r="BU37" s="552"/>
      <c r="BV37" s="438" t="str">
        <f t="shared" si="28"/>
        <v xml:space="preserve">1-  2-  3-  4-  5-  6-  7-  8-  9-  10- </v>
      </c>
    </row>
    <row r="38" spans="1:74" ht="30" x14ac:dyDescent="0.25">
      <c r="A38" s="563" t="s">
        <v>565</v>
      </c>
      <c r="B38" s="240">
        <f t="shared" si="29"/>
        <v>20</v>
      </c>
      <c r="C38" s="257" t="s">
        <v>566</v>
      </c>
      <c r="D38" s="258">
        <v>0</v>
      </c>
      <c r="E38" s="258">
        <v>71</v>
      </c>
      <c r="F38" s="242">
        <v>0.2</v>
      </c>
      <c r="G38" s="561">
        <v>0.05</v>
      </c>
      <c r="H38" s="433"/>
      <c r="I38" s="242">
        <f>IF(H38=Variables!$T$4,0,((IF(H39=Variables!$T$4,($F39/((COUNTA(H38:H41))-(COUNTIF(H38:H41,Variables!$T$4)))),0)+(IF(H40=Variables!$T$4,($F40/((COUNTA(H38:H41))-(COUNTIF(H38:H41,Variables!$T$4)))),0)+(IF(H41=Variables!$T$4,($F41/((COUNTA(H38:H41))-(COUNTIF(H38:H41,Variables!$T$4)))),0)+$F38)))))</f>
        <v>0.2</v>
      </c>
      <c r="J38" s="243" t="str">
        <f>IF(H38="","",IF(H38=Variables!$T$2,(I38*Variables!$U$2),IF(H38=Variables!$T$3,(I38*Variables!$U$3),IF(H38=Variables!$T$5,(I38*Variables!$U$5),""))))</f>
        <v/>
      </c>
      <c r="K38" s="555">
        <f>(SUM(J38:J41))</f>
        <v>0</v>
      </c>
      <c r="L38" s="554">
        <f>K38*$G38</f>
        <v>0</v>
      </c>
      <c r="M38" s="431"/>
      <c r="N38" s="433"/>
      <c r="O38" s="242">
        <f>IF(N38=Variables!$T$4,0,((IF(N39=Variables!$T$4,($F39/((COUNTA(N38:N41))-(COUNTIF(N38:N41,Variables!$T$4)))),0)+(IF(N40=Variables!$T$4,($F40/((COUNTA(N38:N41))-(COUNTIF(N38:N41,Variables!$T$4)))),0)+(IF(N41=Variables!$T$4,($F41/((COUNTA(N38:N41))-(COUNTIF(N38:N41,Variables!$T$4)))),0)+$F38)))))</f>
        <v>0.2</v>
      </c>
      <c r="P38" s="243" t="str">
        <f>IF(N38="","",IF(N38=Variables!$T$2,(O38*Variables!$U$2),IF(N38=Variables!$T$3,(O38*Variables!$U$3),IF(N38=Variables!$T$5,(O38*Variables!$U$5),""))))</f>
        <v/>
      </c>
      <c r="Q38" s="555">
        <f t="shared" ref="Q38" si="121">(SUM(P38:P41))</f>
        <v>0</v>
      </c>
      <c r="R38" s="554">
        <f t="shared" ref="R38" si="122">Q38*$G38</f>
        <v>0</v>
      </c>
      <c r="S38" s="431"/>
      <c r="T38" s="433"/>
      <c r="U38" s="242">
        <f>IF(T38=Variables!$T$4,0,((IF(T39=Variables!$T$4,($F39/((COUNTA(T38:T41))-(COUNTIF(T38:T41,Variables!$T$4)))),0)+(IF(T40=Variables!$T$4,($F40/((COUNTA(T38:T41))-(COUNTIF(T38:T41,Variables!$T$4)))),0)+(IF(T41=Variables!$T$4,($F41/((COUNTA(T38:T41))-(COUNTIF(T38:T41,Variables!$T$4)))),0)+$F38)))))</f>
        <v>0.2</v>
      </c>
      <c r="V38" s="243" t="str">
        <f>IF(T38="","",IF(T38=Variables!$T$2,(U38*Variables!$U$2),IF(T38=Variables!$T$3,(U38*Variables!$U$3),IF(T38=Variables!$T$5,(U38*Variables!$U$5),""))))</f>
        <v/>
      </c>
      <c r="W38" s="555">
        <f t="shared" ref="W38" si="123">(SUM(V38:V41))</f>
        <v>0</v>
      </c>
      <c r="X38" s="554">
        <f t="shared" ref="X38" si="124">W38*$G38</f>
        <v>0</v>
      </c>
      <c r="Y38" s="431"/>
      <c r="Z38" s="433"/>
      <c r="AA38" s="242">
        <f>IF(Z38=Variables!$T$4,0,((IF(Z39=Variables!$T$4,($F39/((COUNTA(Z38:Z41))-(COUNTIF(Z38:Z41,Variables!$T$4)))),0)+(IF(Z40=Variables!$T$4,($F40/((COUNTA(Z38:Z41))-(COUNTIF(Z38:Z41,Variables!$T$4)))),0)+(IF(Z41=Variables!$T$4,($F41/((COUNTA(Z38:Z41))-(COUNTIF(Z38:Z41,Variables!$T$4)))),0)+$F38)))))</f>
        <v>0.2</v>
      </c>
      <c r="AB38" s="243" t="str">
        <f>IF(Z38="","",IF(Z38=Variables!$T$2,(AA38*Variables!$U$2),IF(Z38=Variables!$T$3,(AA38*Variables!$U$3),IF(Z38=Variables!$T$5,(AA38*Variables!$U$5),""))))</f>
        <v/>
      </c>
      <c r="AC38" s="555">
        <f t="shared" ref="AC38" si="125">(SUM(AB38:AB41))</f>
        <v>0</v>
      </c>
      <c r="AD38" s="554">
        <f t="shared" ref="AD38" si="126">AC38*$G38</f>
        <v>0</v>
      </c>
      <c r="AE38" s="431"/>
      <c r="AF38" s="433"/>
      <c r="AG38" s="242">
        <f>IF(AF38=Variables!$T$4,0,((IF(AF39=Variables!$T$4,($F39/((COUNTA(AF38:AF41))-(COUNTIF(AF38:AF41,Variables!$T$4)))),0)+(IF(AF40=Variables!$T$4,($F40/((COUNTA(AF38:AF41))-(COUNTIF(AF38:AF41,Variables!$T$4)))),0)+(IF(AF41=Variables!$T$4,($F41/((COUNTA(AF38:AF41))-(COUNTIF(AF38:AF41,Variables!$T$4)))),0)+$F38)))))</f>
        <v>0.2</v>
      </c>
      <c r="AH38" s="243" t="str">
        <f>IF(AF38="","",IF(AF38=Variables!$T$2,(AG38*Variables!$U$2),IF(AF38=Variables!$T$3,(AG38*Variables!$U$3),IF(AF38=Variables!$T$5,(AG38*Variables!$U$5),""))))</f>
        <v/>
      </c>
      <c r="AI38" s="555">
        <f t="shared" ref="AI38" si="127">(SUM(AH38:AH41))</f>
        <v>0</v>
      </c>
      <c r="AJ38" s="554">
        <f t="shared" ref="AJ38" si="128">AI38*$G38</f>
        <v>0</v>
      </c>
      <c r="AK38" s="431"/>
      <c r="AL38" s="433"/>
      <c r="AM38" s="242">
        <f>IF(AL38=Variables!$T$4,0,((IF(AL39=Variables!$T$4,($F39/((COUNTA(AL38:AL41))-(COUNTIF(AL38:AL41,Variables!$T$4)))),0)+(IF(AL40=Variables!$T$4,($F40/((COUNTA(AL38:AL41))-(COUNTIF(AL38:AL41,Variables!$T$4)))),0)+(IF(AL41=Variables!$T$4,($F41/((COUNTA(AL38:AL41))-(COUNTIF(AL38:AL41,Variables!$T$4)))),0)+$F38)))))</f>
        <v>0.2</v>
      </c>
      <c r="AN38" s="243" t="str">
        <f>IF(AL38="","",IF(AL38=Variables!$T$2,(AM38*Variables!$U$2),IF(AL38=Variables!$T$3,(AM38*Variables!$U$3),IF(AL38=Variables!$T$5,(AM38*Variables!$U$5),""))))</f>
        <v/>
      </c>
      <c r="AO38" s="555">
        <f t="shared" ref="AO38" si="129">(SUM(AN38:AN41))</f>
        <v>0</v>
      </c>
      <c r="AP38" s="554">
        <f t="shared" ref="AP38" si="130">AO38*$G38</f>
        <v>0</v>
      </c>
      <c r="AQ38" s="431"/>
      <c r="AR38" s="433"/>
      <c r="AS38" s="242">
        <f>IF(AR38=Variables!$T$4,0,((IF(AR39=Variables!$T$4,($F39/((COUNTA(AR38:AR41))-(COUNTIF(AR38:AR41,Variables!$T$4)))),0)+(IF(AR40=Variables!$T$4,($F40/((COUNTA(AR38:AR41))-(COUNTIF(AR38:AR41,Variables!$T$4)))),0)+(IF(AR41=Variables!$T$4,($F41/((COUNTA(AR38:AR41))-(COUNTIF(AR38:AR41,Variables!$T$4)))),0)+$F38)))))</f>
        <v>0.2</v>
      </c>
      <c r="AT38" s="243" t="str">
        <f>IF(AR38="","",IF(AR38=Variables!$T$2,(AS38*Variables!$U$2),IF(AR38=Variables!$T$3,(AS38*Variables!$U$3),IF(AR38=Variables!$T$5,(AS38*Variables!$U$5),""))))</f>
        <v/>
      </c>
      <c r="AU38" s="555">
        <f t="shared" ref="AU38" si="131">(SUM(AT38:AT41))</f>
        <v>0</v>
      </c>
      <c r="AV38" s="554">
        <f t="shared" ref="AV38" si="132">AU38*$G38</f>
        <v>0</v>
      </c>
      <c r="AW38" s="431"/>
      <c r="AX38" s="433"/>
      <c r="AY38" s="242">
        <f>IF(AX38=Variables!$T$4,0,((IF(AX39=Variables!$T$4,($F39/((COUNTA(AX38:AX41))-(COUNTIF(AX38:AX41,Variables!$T$4)))),0)+(IF(AX40=Variables!$T$4,($F40/((COUNTA(AX38:AX41))-(COUNTIF(AX38:AX41,Variables!$T$4)))),0)+(IF(AX41=Variables!$T$4,($F41/((COUNTA(AX38:AX41))-(COUNTIF(AX38:AX41,Variables!$T$4)))),0)+$F38)))))</f>
        <v>0.2</v>
      </c>
      <c r="AZ38" s="243" t="str">
        <f>IF(AX38="","",IF(AX38=Variables!$T$2,(AY38*Variables!$U$2),IF(AX38=Variables!$T$3,(AY38*Variables!$U$3),IF(AX38=Variables!$T$5,(AY38*Variables!$U$5),""))))</f>
        <v/>
      </c>
      <c r="BA38" s="555">
        <f t="shared" ref="BA38" si="133">(SUM(AZ38:AZ41))</f>
        <v>0</v>
      </c>
      <c r="BB38" s="554">
        <f t="shared" ref="BB38" si="134">BA38*$G38</f>
        <v>0</v>
      </c>
      <c r="BC38" s="431"/>
      <c r="BD38" s="433"/>
      <c r="BE38" s="242">
        <f>IF(BD38=Variables!$T$4,0,((IF(BD39=Variables!$T$4,($F39/((COUNTA(BD38:BD41))-(COUNTIF(BD38:BD41,Variables!$T$4)))),0)+(IF(BD40=Variables!$T$4,($F40/((COUNTA(BD38:BD41))-(COUNTIF(BD38:BD41,Variables!$T$4)))),0)+(IF(BD41=Variables!$T$4,($F41/((COUNTA(BD38:BD41))-(COUNTIF(BD38:BD41,Variables!$T$4)))),0)+$F38)))))</f>
        <v>0.2</v>
      </c>
      <c r="BF38" s="243" t="str">
        <f>IF(BD38="","",IF(BD38=Variables!$T$2,(BE38*Variables!$U$2),IF(BD38=Variables!$T$3,(BE38*Variables!$U$3),IF(BD38=Variables!$T$5,(BE38*Variables!$U$5),""))))</f>
        <v/>
      </c>
      <c r="BG38" s="555">
        <f t="shared" ref="BG38" si="135">(SUM(BF38:BF41))</f>
        <v>0</v>
      </c>
      <c r="BH38" s="554">
        <f t="shared" ref="BH38" si="136">BG38*$G38</f>
        <v>0</v>
      </c>
      <c r="BI38" s="431"/>
      <c r="BJ38" s="433"/>
      <c r="BK38" s="242">
        <f>IF(BJ38=Variables!$T$4,0,((IF(BJ39=Variables!$T$4,($F39/((COUNTA(BJ38:BJ41))-(COUNTIF(BJ38:BJ41,Variables!$T$4)))),0)+(IF(BJ40=Variables!$T$4,($F40/((COUNTA(BJ38:BJ41))-(COUNTIF(BJ38:BJ41,Variables!$T$4)))),0)+(IF(BJ41=Variables!$T$4,($F41/((COUNTA(BJ38:BJ41))-(COUNTIF(BJ38:BJ41,Variables!$T$4)))),0)+$F38)))))</f>
        <v>0.2</v>
      </c>
      <c r="BL38" s="243" t="str">
        <f>IF(BJ38="","",IF(BJ38=Variables!$T$2,(BK38*Variables!$U$2),IF(BJ38=Variables!$T$3,(BK38*Variables!$U$3),IF(BJ38=Variables!$T$5,(BK38*Variables!$U$5),""))))</f>
        <v/>
      </c>
      <c r="BM38" s="555">
        <f t="shared" ref="BM38" si="137">(SUM(BL38:BL41))</f>
        <v>0</v>
      </c>
      <c r="BN38" s="554">
        <f t="shared" ref="BN38" si="138">BM38*$G38</f>
        <v>0</v>
      </c>
      <c r="BO38" s="431"/>
      <c r="BP38" s="245">
        <f t="shared" si="27"/>
        <v>0</v>
      </c>
      <c r="BQ38" s="245">
        <f t="shared" si="27"/>
        <v>0</v>
      </c>
      <c r="BR38" s="245">
        <f t="shared" si="27"/>
        <v>0</v>
      </c>
      <c r="BS38" s="245">
        <f t="shared" si="27"/>
        <v>0</v>
      </c>
      <c r="BT38" s="555" t="str">
        <f>IF($BU$8=0,"",((K38+Q38+W38+AC38+AI38+AO38+AU38+BA38+BG38+BM38)/$BU$8))</f>
        <v/>
      </c>
      <c r="BU38" s="555" t="str">
        <f>IF($BU$8=0,"",((L38+R38+X38+AD38+AJ38+AP38+AV38+BB38+BH38+BN38)/$BU$8))</f>
        <v/>
      </c>
      <c r="BV38" s="432" t="str">
        <f t="shared" si="28"/>
        <v xml:space="preserve">1-  2-  3-  4-  5-  6-  7-  8-  9-  10- </v>
      </c>
    </row>
    <row r="39" spans="1:74" ht="30" x14ac:dyDescent="0.25">
      <c r="A39" s="563"/>
      <c r="B39" s="240">
        <f t="shared" si="29"/>
        <v>21</v>
      </c>
      <c r="C39" s="257" t="s">
        <v>567</v>
      </c>
      <c r="D39" s="258">
        <v>0</v>
      </c>
      <c r="E39" s="258">
        <v>71</v>
      </c>
      <c r="F39" s="242">
        <v>0.3</v>
      </c>
      <c r="G39" s="561"/>
      <c r="H39" s="433"/>
      <c r="I39" s="242">
        <f>IF(H39=Variables!$T$4,0,((IF(H38=Variables!$T$4,($F38/((COUNTA(H38:H41))-(COUNTIF(H38:H41,Variables!$T$4)))),0)+(IF(H40=Variables!$T$4,($F40/((COUNTA(H38:H41))-(COUNTIF(H38:H41,Variables!$T$4)))),0)+(IF(H41=Variables!$T$4,($F41/((COUNTA(H38:H41))-(COUNTIF(H38:H41,Variables!$T$4)))),0)+$F39)))))</f>
        <v>0.3</v>
      </c>
      <c r="J39" s="243" t="str">
        <f>IF(H39="","",IF(H39=Variables!$T$2,(I39*Variables!$U$2),IF(H39=Variables!$T$3,(I39*Variables!$U$3),IF(H39=Variables!$T$5,(I39*Variables!$U$5),""))))</f>
        <v/>
      </c>
      <c r="K39" s="555"/>
      <c r="L39" s="554"/>
      <c r="M39" s="431"/>
      <c r="N39" s="433"/>
      <c r="O39" s="242">
        <f>IF(N39=Variables!$T$4,0,((IF(N38=Variables!$T$4,($F38/((COUNTA(N38:N41))-(COUNTIF(N38:N41,Variables!$T$4)))),0)+(IF(N40=Variables!$T$4,($F40/((COUNTA(N38:N41))-(COUNTIF(N38:N41,Variables!$T$4)))),0)+(IF(N41=Variables!$T$4,($F41/((COUNTA(N38:N41))-(COUNTIF(N38:N41,Variables!$T$4)))),0)+$F39)))))</f>
        <v>0.3</v>
      </c>
      <c r="P39" s="243" t="str">
        <f>IF(N39="","",IF(N39=Variables!$T$2,(O39*Variables!$U$2),IF(N39=Variables!$T$3,(O39*Variables!$U$3),IF(N39=Variables!$T$5,(O39*Variables!$U$5),""))))</f>
        <v/>
      </c>
      <c r="Q39" s="555"/>
      <c r="R39" s="554"/>
      <c r="S39" s="431"/>
      <c r="T39" s="433"/>
      <c r="U39" s="242">
        <f>IF(T39=Variables!$T$4,0,((IF(T38=Variables!$T$4,($F38/((COUNTA(T38:T41))-(COUNTIF(T38:T41,Variables!$T$4)))),0)+(IF(T40=Variables!$T$4,($F40/((COUNTA(T38:T41))-(COUNTIF(T38:T41,Variables!$T$4)))),0)+(IF(T41=Variables!$T$4,($F41/((COUNTA(T38:T41))-(COUNTIF(T38:T41,Variables!$T$4)))),0)+$F39)))))</f>
        <v>0.3</v>
      </c>
      <c r="V39" s="243" t="str">
        <f>IF(T39="","",IF(T39=Variables!$T$2,(U39*Variables!$U$2),IF(T39=Variables!$T$3,(U39*Variables!$U$3),IF(T39=Variables!$T$5,(U39*Variables!$U$5),""))))</f>
        <v/>
      </c>
      <c r="W39" s="555"/>
      <c r="X39" s="554"/>
      <c r="Y39" s="431"/>
      <c r="Z39" s="433"/>
      <c r="AA39" s="242">
        <f>IF(Z39=Variables!$T$4,0,((IF(Z38=Variables!$T$4,($F38/((COUNTA(Z38:Z41))-(COUNTIF(Z38:Z41,Variables!$T$4)))),0)+(IF(Z40=Variables!$T$4,($F40/((COUNTA(Z38:Z41))-(COUNTIF(Z38:Z41,Variables!$T$4)))),0)+(IF(Z41=Variables!$T$4,($F41/((COUNTA(Z38:Z41))-(COUNTIF(Z38:Z41,Variables!$T$4)))),0)+$F39)))))</f>
        <v>0.3</v>
      </c>
      <c r="AB39" s="243" t="str">
        <f>IF(Z39="","",IF(Z39=Variables!$T$2,(AA39*Variables!$U$2),IF(Z39=Variables!$T$3,(AA39*Variables!$U$3),IF(Z39=Variables!$T$5,(AA39*Variables!$U$5),""))))</f>
        <v/>
      </c>
      <c r="AC39" s="555"/>
      <c r="AD39" s="554"/>
      <c r="AE39" s="431"/>
      <c r="AF39" s="433"/>
      <c r="AG39" s="242">
        <f>IF(AF39=Variables!$T$4,0,((IF(AF38=Variables!$T$4,($F38/((COUNTA(AF38:AF41))-(COUNTIF(AF38:AF41,Variables!$T$4)))),0)+(IF(AF40=Variables!$T$4,($F40/((COUNTA(AF38:AF41))-(COUNTIF(AF38:AF41,Variables!$T$4)))),0)+(IF(AF41=Variables!$T$4,($F41/((COUNTA(AF38:AF41))-(COUNTIF(AF38:AF41,Variables!$T$4)))),0)+$F39)))))</f>
        <v>0.3</v>
      </c>
      <c r="AH39" s="243" t="str">
        <f>IF(AF39="","",IF(AF39=Variables!$T$2,(AG39*Variables!$U$2),IF(AF39=Variables!$T$3,(AG39*Variables!$U$3),IF(AF39=Variables!$T$5,(AG39*Variables!$U$5),""))))</f>
        <v/>
      </c>
      <c r="AI39" s="555"/>
      <c r="AJ39" s="554"/>
      <c r="AK39" s="431"/>
      <c r="AL39" s="433"/>
      <c r="AM39" s="242">
        <f>IF(AL39=Variables!$T$4,0,((IF(AL38=Variables!$T$4,($F38/((COUNTA(AL38:AL41))-(COUNTIF(AL38:AL41,Variables!$T$4)))),0)+(IF(AL40=Variables!$T$4,($F40/((COUNTA(AL38:AL41))-(COUNTIF(AL38:AL41,Variables!$T$4)))),0)+(IF(AL41=Variables!$T$4,($F41/((COUNTA(AL38:AL41))-(COUNTIF(AL38:AL41,Variables!$T$4)))),0)+$F39)))))</f>
        <v>0.3</v>
      </c>
      <c r="AN39" s="243" t="str">
        <f>IF(AL39="","",IF(AL39=Variables!$T$2,(AM39*Variables!$U$2),IF(AL39=Variables!$T$3,(AM39*Variables!$U$3),IF(AL39=Variables!$T$5,(AM39*Variables!$U$5),""))))</f>
        <v/>
      </c>
      <c r="AO39" s="555"/>
      <c r="AP39" s="554"/>
      <c r="AQ39" s="431"/>
      <c r="AR39" s="433"/>
      <c r="AS39" s="242">
        <f>IF(AR39=Variables!$T$4,0,((IF(AR38=Variables!$T$4,($F38/((COUNTA(AR38:AR41))-(COUNTIF(AR38:AR41,Variables!$T$4)))),0)+(IF(AR40=Variables!$T$4,($F40/((COUNTA(AR38:AR41))-(COUNTIF(AR38:AR41,Variables!$T$4)))),0)+(IF(AR41=Variables!$T$4,($F41/((COUNTA(AR38:AR41))-(COUNTIF(AR38:AR41,Variables!$T$4)))),0)+$F39)))))</f>
        <v>0.3</v>
      </c>
      <c r="AT39" s="243" t="str">
        <f>IF(AR39="","",IF(AR39=Variables!$T$2,(AS39*Variables!$U$2),IF(AR39=Variables!$T$3,(AS39*Variables!$U$3),IF(AR39=Variables!$T$5,(AS39*Variables!$U$5),""))))</f>
        <v/>
      </c>
      <c r="AU39" s="555"/>
      <c r="AV39" s="554"/>
      <c r="AW39" s="431"/>
      <c r="AX39" s="433"/>
      <c r="AY39" s="242">
        <f>IF(AX39=Variables!$T$4,0,((IF(AX38=Variables!$T$4,($F38/((COUNTA(AX38:AX41))-(COUNTIF(AX38:AX41,Variables!$T$4)))),0)+(IF(AX40=Variables!$T$4,($F40/((COUNTA(AX38:AX41))-(COUNTIF(AX38:AX41,Variables!$T$4)))),0)+(IF(AX41=Variables!$T$4,($F41/((COUNTA(AX38:AX41))-(COUNTIF(AX38:AX41,Variables!$T$4)))),0)+$F39)))))</f>
        <v>0.3</v>
      </c>
      <c r="AZ39" s="243" t="str">
        <f>IF(AX39="","",IF(AX39=Variables!$T$2,(AY39*Variables!$U$2),IF(AX39=Variables!$T$3,(AY39*Variables!$U$3),IF(AX39=Variables!$T$5,(AY39*Variables!$U$5),""))))</f>
        <v/>
      </c>
      <c r="BA39" s="555"/>
      <c r="BB39" s="554"/>
      <c r="BC39" s="431"/>
      <c r="BD39" s="433"/>
      <c r="BE39" s="242">
        <f>IF(BD39=Variables!$T$4,0,((IF(BD38=Variables!$T$4,($F38/((COUNTA(BD38:BD41))-(COUNTIF(BD38:BD41,Variables!$T$4)))),0)+(IF(BD40=Variables!$T$4,($F40/((COUNTA(BD38:BD41))-(COUNTIF(BD38:BD41,Variables!$T$4)))),0)+(IF(BD41=Variables!$T$4,($F41/((COUNTA(BD38:BD41))-(COUNTIF(BD38:BD41,Variables!$T$4)))),0)+$F39)))))</f>
        <v>0.3</v>
      </c>
      <c r="BF39" s="243" t="str">
        <f>IF(BD39="","",IF(BD39=Variables!$T$2,(BE39*Variables!$U$2),IF(BD39=Variables!$T$3,(BE39*Variables!$U$3),IF(BD39=Variables!$T$5,(BE39*Variables!$U$5),""))))</f>
        <v/>
      </c>
      <c r="BG39" s="555"/>
      <c r="BH39" s="554"/>
      <c r="BI39" s="431"/>
      <c r="BJ39" s="433"/>
      <c r="BK39" s="242">
        <f>IF(BJ39=Variables!$T$4,0,((IF(BJ38=Variables!$T$4,($F38/((COUNTA(BJ38:BJ41))-(COUNTIF(BJ38:BJ41,Variables!$T$4)))),0)+(IF(BJ40=Variables!$T$4,($F40/((COUNTA(BJ38:BJ41))-(COUNTIF(BJ38:BJ41,Variables!$T$4)))),0)+(IF(BJ41=Variables!$T$4,($F41/((COUNTA(BJ38:BJ41))-(COUNTIF(BJ38:BJ41,Variables!$T$4)))),0)+$F39)))))</f>
        <v>0.3</v>
      </c>
      <c r="BL39" s="243" t="str">
        <f>IF(BJ39="","",IF(BJ39=Variables!$T$2,(BK39*Variables!$U$2),IF(BJ39=Variables!$T$3,(BK39*Variables!$U$3),IF(BJ39=Variables!$T$5,(BK39*Variables!$U$5),""))))</f>
        <v/>
      </c>
      <c r="BM39" s="555"/>
      <c r="BN39" s="554"/>
      <c r="BO39" s="431"/>
      <c r="BP39" s="245">
        <f t="shared" ref="BP39:BS58" si="139">COUNTIF($H39:$BJ39,BP$18)</f>
        <v>0</v>
      </c>
      <c r="BQ39" s="245">
        <f t="shared" si="139"/>
        <v>0</v>
      </c>
      <c r="BR39" s="245">
        <f t="shared" si="139"/>
        <v>0</v>
      </c>
      <c r="BS39" s="245">
        <f t="shared" si="139"/>
        <v>0</v>
      </c>
      <c r="BT39" s="555"/>
      <c r="BU39" s="555"/>
      <c r="BV39" s="432" t="str">
        <f t="shared" si="28"/>
        <v xml:space="preserve">1-  2-  3-  4-  5-  6-  7-  8-  9-  10- </v>
      </c>
    </row>
    <row r="40" spans="1:74" ht="75" x14ac:dyDescent="0.25">
      <c r="A40" s="563"/>
      <c r="B40" s="240">
        <f t="shared" si="29"/>
        <v>22</v>
      </c>
      <c r="C40" s="257" t="s">
        <v>568</v>
      </c>
      <c r="D40" s="258">
        <v>0</v>
      </c>
      <c r="E40" s="258">
        <v>71</v>
      </c>
      <c r="F40" s="242">
        <v>0.3</v>
      </c>
      <c r="G40" s="561"/>
      <c r="H40" s="433"/>
      <c r="I40" s="242">
        <f>IF(H40=Variables!$T$4,0,((IF(H38=Variables!$T$4,($F38/((COUNTA(H38:H41))-(COUNTIF(H38:H41,Variables!$T$4)))),0)+(IF(H39=Variables!$T$4,($F39/((COUNTA(H38:H41))-(COUNTIF(H38:H41,Variables!$T$4)))),0)+(IF(H41=Variables!$T$4,($F41/((COUNTA(H38:H41))-(COUNTIF(H38:H41,Variables!$T$4)))),0)+$F40)))))</f>
        <v>0.3</v>
      </c>
      <c r="J40" s="243" t="str">
        <f>IF(H40="","",IF(H40=Variables!$T$2,(I40*Variables!$U$2),IF(H40=Variables!$T$3,(I40*Variables!$U$3),IF(H40=Variables!$T$5,(I40*Variables!$U$5),""))))</f>
        <v/>
      </c>
      <c r="K40" s="555"/>
      <c r="L40" s="554"/>
      <c r="M40" s="431"/>
      <c r="N40" s="433"/>
      <c r="O40" s="242">
        <f>IF(N40=Variables!$T$4,0,((IF(N38=Variables!$T$4,($F38/((COUNTA(N38:N41))-(COUNTIF(N38:N41,Variables!$T$4)))),0)+(IF(N39=Variables!$T$4,($F39/((COUNTA(N38:N41))-(COUNTIF(N38:N41,Variables!$T$4)))),0)+(IF(N41=Variables!$T$4,($F41/((COUNTA(N38:N41))-(COUNTIF(N38:N41,Variables!$T$4)))),0)+$F40)))))</f>
        <v>0.3</v>
      </c>
      <c r="P40" s="243" t="str">
        <f>IF(N40="","",IF(N40=Variables!$T$2,(O40*Variables!$U$2),IF(N40=Variables!$T$3,(O40*Variables!$U$3),IF(N40=Variables!$T$5,(O40*Variables!$U$5),""))))</f>
        <v/>
      </c>
      <c r="Q40" s="555"/>
      <c r="R40" s="554"/>
      <c r="S40" s="431"/>
      <c r="T40" s="433"/>
      <c r="U40" s="242">
        <f>IF(T40=Variables!$T$4,0,((IF(T38=Variables!$T$4,($F38/((COUNTA(T38:T41))-(COUNTIF(T38:T41,Variables!$T$4)))),0)+(IF(T39=Variables!$T$4,($F39/((COUNTA(T38:T41))-(COUNTIF(T38:T41,Variables!$T$4)))),0)+(IF(T41=Variables!$T$4,($F41/((COUNTA(T38:T41))-(COUNTIF(T38:T41,Variables!$T$4)))),0)+$F40)))))</f>
        <v>0.3</v>
      </c>
      <c r="V40" s="243" t="str">
        <f>IF(T40="","",IF(T40=Variables!$T$2,(U40*Variables!$U$2),IF(T40=Variables!$T$3,(U40*Variables!$U$3),IF(T40=Variables!$T$5,(U40*Variables!$U$5),""))))</f>
        <v/>
      </c>
      <c r="W40" s="555"/>
      <c r="X40" s="554"/>
      <c r="Y40" s="431"/>
      <c r="Z40" s="433"/>
      <c r="AA40" s="242">
        <f>IF(Z40=Variables!$T$4,0,((IF(Z38=Variables!$T$4,($F38/((COUNTA(Z38:Z41))-(COUNTIF(Z38:Z41,Variables!$T$4)))),0)+(IF(Z39=Variables!$T$4,($F39/((COUNTA(Z38:Z41))-(COUNTIF(Z38:Z41,Variables!$T$4)))),0)+(IF(Z41=Variables!$T$4,($F41/((COUNTA(Z38:Z41))-(COUNTIF(Z38:Z41,Variables!$T$4)))),0)+$F40)))))</f>
        <v>0.3</v>
      </c>
      <c r="AB40" s="243" t="str">
        <f>IF(Z40="","",IF(Z40=Variables!$T$2,(AA40*Variables!$U$2),IF(Z40=Variables!$T$3,(AA40*Variables!$U$3),IF(Z40=Variables!$T$5,(AA40*Variables!$U$5),""))))</f>
        <v/>
      </c>
      <c r="AC40" s="555"/>
      <c r="AD40" s="554"/>
      <c r="AE40" s="431"/>
      <c r="AF40" s="433"/>
      <c r="AG40" s="242">
        <f>IF(AF40=Variables!$T$4,0,((IF(AF38=Variables!$T$4,($F38/((COUNTA(AF38:AF41))-(COUNTIF(AF38:AF41,Variables!$T$4)))),0)+(IF(AF39=Variables!$T$4,($F39/((COUNTA(AF38:AF41))-(COUNTIF(AF38:AF41,Variables!$T$4)))),0)+(IF(AF41=Variables!$T$4,($F41/((COUNTA(AF38:AF41))-(COUNTIF(AF38:AF41,Variables!$T$4)))),0)+$F40)))))</f>
        <v>0.3</v>
      </c>
      <c r="AH40" s="243" t="str">
        <f>IF(AF40="","",IF(AF40=Variables!$T$2,(AG40*Variables!$U$2),IF(AF40=Variables!$T$3,(AG40*Variables!$U$3),IF(AF40=Variables!$T$5,(AG40*Variables!$U$5),""))))</f>
        <v/>
      </c>
      <c r="AI40" s="555"/>
      <c r="AJ40" s="554"/>
      <c r="AK40" s="431"/>
      <c r="AL40" s="433"/>
      <c r="AM40" s="242">
        <f>IF(AL40=Variables!$T$4,0,((IF(AL38=Variables!$T$4,($F38/((COUNTA(AL38:AL41))-(COUNTIF(AL38:AL41,Variables!$T$4)))),0)+(IF(AL39=Variables!$T$4,($F39/((COUNTA(AL38:AL41))-(COUNTIF(AL38:AL41,Variables!$T$4)))),0)+(IF(AL41=Variables!$T$4,($F41/((COUNTA(AL38:AL41))-(COUNTIF(AL38:AL41,Variables!$T$4)))),0)+$F40)))))</f>
        <v>0.3</v>
      </c>
      <c r="AN40" s="243" t="str">
        <f>IF(AL40="","",IF(AL40=Variables!$T$2,(AM40*Variables!$U$2),IF(AL40=Variables!$T$3,(AM40*Variables!$U$3),IF(AL40=Variables!$T$5,(AM40*Variables!$U$5),""))))</f>
        <v/>
      </c>
      <c r="AO40" s="555"/>
      <c r="AP40" s="554"/>
      <c r="AQ40" s="431"/>
      <c r="AR40" s="433"/>
      <c r="AS40" s="242">
        <f>IF(AR40=Variables!$T$4,0,((IF(AR38=Variables!$T$4,($F38/((COUNTA(AR38:AR41))-(COUNTIF(AR38:AR41,Variables!$T$4)))),0)+(IF(AR39=Variables!$T$4,($F39/((COUNTA(AR38:AR41))-(COUNTIF(AR38:AR41,Variables!$T$4)))),0)+(IF(AR41=Variables!$T$4,($F41/((COUNTA(AR38:AR41))-(COUNTIF(AR38:AR41,Variables!$T$4)))),0)+$F40)))))</f>
        <v>0.3</v>
      </c>
      <c r="AT40" s="243" t="str">
        <f>IF(AR40="","",IF(AR40=Variables!$T$2,(AS40*Variables!$U$2),IF(AR40=Variables!$T$3,(AS40*Variables!$U$3),IF(AR40=Variables!$T$5,(AS40*Variables!$U$5),""))))</f>
        <v/>
      </c>
      <c r="AU40" s="555"/>
      <c r="AV40" s="554"/>
      <c r="AW40" s="431"/>
      <c r="AX40" s="433"/>
      <c r="AY40" s="242">
        <f>IF(AX40=Variables!$T$4,0,((IF(AX38=Variables!$T$4,($F38/((COUNTA(AX38:AX41))-(COUNTIF(AX38:AX41,Variables!$T$4)))),0)+(IF(AX39=Variables!$T$4,($F39/((COUNTA(AX38:AX41))-(COUNTIF(AX38:AX41,Variables!$T$4)))),0)+(IF(AX41=Variables!$T$4,($F41/((COUNTA(AX38:AX41))-(COUNTIF(AX38:AX41,Variables!$T$4)))),0)+$F40)))))</f>
        <v>0.3</v>
      </c>
      <c r="AZ40" s="243" t="str">
        <f>IF(AX40="","",IF(AX40=Variables!$T$2,(AY40*Variables!$U$2),IF(AX40=Variables!$T$3,(AY40*Variables!$U$3),IF(AX40=Variables!$T$5,(AY40*Variables!$U$5),""))))</f>
        <v/>
      </c>
      <c r="BA40" s="555"/>
      <c r="BB40" s="554"/>
      <c r="BC40" s="431"/>
      <c r="BD40" s="433"/>
      <c r="BE40" s="242">
        <f>IF(BD40=Variables!$T$4,0,((IF(BD38=Variables!$T$4,($F38/((COUNTA(BD38:BD41))-(COUNTIF(BD38:BD41,Variables!$T$4)))),0)+(IF(BD39=Variables!$T$4,($F39/((COUNTA(BD38:BD41))-(COUNTIF(BD38:BD41,Variables!$T$4)))),0)+(IF(BD41=Variables!$T$4,($F41/((COUNTA(BD38:BD41))-(COUNTIF(BD38:BD41,Variables!$T$4)))),0)+$F40)))))</f>
        <v>0.3</v>
      </c>
      <c r="BF40" s="243" t="str">
        <f>IF(BD40="","",IF(BD40=Variables!$T$2,(BE40*Variables!$U$2),IF(BD40=Variables!$T$3,(BE40*Variables!$U$3),IF(BD40=Variables!$T$5,(BE40*Variables!$U$5),""))))</f>
        <v/>
      </c>
      <c r="BG40" s="555"/>
      <c r="BH40" s="554"/>
      <c r="BI40" s="431"/>
      <c r="BJ40" s="433"/>
      <c r="BK40" s="242">
        <f>IF(BJ40=Variables!$T$4,0,((IF(BJ38=Variables!$T$4,($F38/((COUNTA(BJ38:BJ41))-(COUNTIF(BJ38:BJ41,Variables!$T$4)))),0)+(IF(BJ39=Variables!$T$4,($F39/((COUNTA(BJ38:BJ41))-(COUNTIF(BJ38:BJ41,Variables!$T$4)))),0)+(IF(BJ41=Variables!$T$4,($F41/((COUNTA(BJ38:BJ41))-(COUNTIF(BJ38:BJ41,Variables!$T$4)))),0)+$F40)))))</f>
        <v>0.3</v>
      </c>
      <c r="BL40" s="243" t="str">
        <f>IF(BJ40="","",IF(BJ40=Variables!$T$2,(BK40*Variables!$U$2),IF(BJ40=Variables!$T$3,(BK40*Variables!$U$3),IF(BJ40=Variables!$T$5,(BK40*Variables!$U$5),""))))</f>
        <v/>
      </c>
      <c r="BM40" s="555"/>
      <c r="BN40" s="554"/>
      <c r="BO40" s="431"/>
      <c r="BP40" s="245">
        <f t="shared" si="139"/>
        <v>0</v>
      </c>
      <c r="BQ40" s="245">
        <f t="shared" si="139"/>
        <v>0</v>
      </c>
      <c r="BR40" s="245">
        <f t="shared" si="139"/>
        <v>0</v>
      </c>
      <c r="BS40" s="245">
        <f t="shared" si="139"/>
        <v>0</v>
      </c>
      <c r="BT40" s="555"/>
      <c r="BU40" s="555"/>
      <c r="BV40" s="432" t="str">
        <f t="shared" si="28"/>
        <v xml:space="preserve">1-  2-  3-  4-  5-  6-  7-  8-  9-  10- </v>
      </c>
    </row>
    <row r="41" spans="1:74" ht="30" x14ac:dyDescent="0.25">
      <c r="A41" s="563"/>
      <c r="B41" s="279">
        <f t="shared" si="29"/>
        <v>23</v>
      </c>
      <c r="C41" s="257" t="s">
        <v>569</v>
      </c>
      <c r="D41" s="258">
        <v>0</v>
      </c>
      <c r="E41" s="258">
        <v>3</v>
      </c>
      <c r="F41" s="242">
        <v>0.2</v>
      </c>
      <c r="G41" s="561"/>
      <c r="H41" s="433"/>
      <c r="I41" s="242">
        <f>IF(H41=Variables!$T$4,0,((IF(H38=Variables!$T$4,($F38/((COUNTA(H38:H41))-(COUNTIF(H38:H41,Variables!$T$4)))),0)+(IF(H39=Variables!$T$4,($F39/((COUNTA(H38:H41))-(COUNTIF(H38:H41,Variables!$T$4)))),0)+(IF(H40=Variables!$T$4,($F40/((COUNTA(H38:H41))-(COUNTIF(H38:H41,Variables!$T$4)))),0)+$F41)))))</f>
        <v>0.2</v>
      </c>
      <c r="J41" s="243" t="str">
        <f>IF(H41="","",IF(H41=Variables!$T$2,(I41*Variables!$U$2),IF(H41=Variables!$T$3,(I41*Variables!$U$3),IF(H41=Variables!$T$5,(I41*Variables!$U$5),""))))</f>
        <v/>
      </c>
      <c r="K41" s="555"/>
      <c r="L41" s="554"/>
      <c r="M41" s="431"/>
      <c r="N41" s="433"/>
      <c r="O41" s="242">
        <f>IF(N41=Variables!$T$4,0,((IF(N38=Variables!$T$4,($F38/((COUNTA(N38:N41))-(COUNTIF(N38:N41,Variables!$T$4)))),0)+(IF(N39=Variables!$T$4,($F39/((COUNTA(N38:N41))-(COUNTIF(N38:N41,Variables!$T$4)))),0)+(IF(N40=Variables!$T$4,($F40/((COUNTA(N38:N41))-(COUNTIF(N38:N41,Variables!$T$4)))),0)+$F41)))))</f>
        <v>0.2</v>
      </c>
      <c r="P41" s="243" t="str">
        <f>IF(N41="","",IF(N41=Variables!$T$2,(O41*Variables!$U$2),IF(N41=Variables!$T$3,(O41*Variables!$U$3),IF(N41=Variables!$T$5,(O41*Variables!$U$5),""))))</f>
        <v/>
      </c>
      <c r="Q41" s="555"/>
      <c r="R41" s="554"/>
      <c r="S41" s="431"/>
      <c r="T41" s="433"/>
      <c r="U41" s="242">
        <f>IF(T41=Variables!$T$4,0,((IF(T38=Variables!$T$4,($F38/((COUNTA(T38:T41))-(COUNTIF(T38:T41,Variables!$T$4)))),0)+(IF(T39=Variables!$T$4,($F39/((COUNTA(T38:T41))-(COUNTIF(T38:T41,Variables!$T$4)))),0)+(IF(T40=Variables!$T$4,($F40/((COUNTA(T38:T41))-(COUNTIF(T38:T41,Variables!$T$4)))),0)+$F41)))))</f>
        <v>0.2</v>
      </c>
      <c r="V41" s="243" t="str">
        <f>IF(T41="","",IF(T41=Variables!$T$2,(U41*Variables!$U$2),IF(T41=Variables!$T$3,(U41*Variables!$U$3),IF(T41=Variables!$T$5,(U41*Variables!$U$5),""))))</f>
        <v/>
      </c>
      <c r="W41" s="555"/>
      <c r="X41" s="554"/>
      <c r="Y41" s="431"/>
      <c r="Z41" s="433"/>
      <c r="AA41" s="242">
        <f>IF(Z41=Variables!$T$4,0,((IF(Z38=Variables!$T$4,($F38/((COUNTA(Z38:Z41))-(COUNTIF(Z38:Z41,Variables!$T$4)))),0)+(IF(Z39=Variables!$T$4,($F39/((COUNTA(Z38:Z41))-(COUNTIF(Z38:Z41,Variables!$T$4)))),0)+(IF(Z40=Variables!$T$4,($F40/((COUNTA(Z38:Z41))-(COUNTIF(Z38:Z41,Variables!$T$4)))),0)+$F41)))))</f>
        <v>0.2</v>
      </c>
      <c r="AB41" s="243" t="str">
        <f>IF(Z41="","",IF(Z41=Variables!$T$2,(AA41*Variables!$U$2),IF(Z41=Variables!$T$3,(AA41*Variables!$U$3),IF(Z41=Variables!$T$5,(AA41*Variables!$U$5),""))))</f>
        <v/>
      </c>
      <c r="AC41" s="555"/>
      <c r="AD41" s="554"/>
      <c r="AE41" s="431"/>
      <c r="AF41" s="433"/>
      <c r="AG41" s="242">
        <f>IF(AF41=Variables!$T$4,0,((IF(AF38=Variables!$T$4,($F38/((COUNTA(AF38:AF41))-(COUNTIF(AF38:AF41,Variables!$T$4)))),0)+(IF(AF39=Variables!$T$4,($F39/((COUNTA(AF38:AF41))-(COUNTIF(AF38:AF41,Variables!$T$4)))),0)+(IF(AF40=Variables!$T$4,($F40/((COUNTA(AF38:AF41))-(COUNTIF(AF38:AF41,Variables!$T$4)))),0)+$F41)))))</f>
        <v>0.2</v>
      </c>
      <c r="AH41" s="243" t="str">
        <f>IF(AF41="","",IF(AF41=Variables!$T$2,(AG41*Variables!$U$2),IF(AF41=Variables!$T$3,(AG41*Variables!$U$3),IF(AF41=Variables!$T$5,(AG41*Variables!$U$5),""))))</f>
        <v/>
      </c>
      <c r="AI41" s="555"/>
      <c r="AJ41" s="554"/>
      <c r="AK41" s="431"/>
      <c r="AL41" s="433"/>
      <c r="AM41" s="242">
        <f>IF(AL41=Variables!$T$4,0,((IF(AL38=Variables!$T$4,($F38/((COUNTA(AL38:AL41))-(COUNTIF(AL38:AL41,Variables!$T$4)))),0)+(IF(AL39=Variables!$T$4,($F39/((COUNTA(AL38:AL41))-(COUNTIF(AL38:AL41,Variables!$T$4)))),0)+(IF(AL40=Variables!$T$4,($F40/((COUNTA(AL38:AL41))-(COUNTIF(AL38:AL41,Variables!$T$4)))),0)+$F41)))))</f>
        <v>0.2</v>
      </c>
      <c r="AN41" s="243" t="str">
        <f>IF(AL41="","",IF(AL41=Variables!$T$2,(AM41*Variables!$U$2),IF(AL41=Variables!$T$3,(AM41*Variables!$U$3),IF(AL41=Variables!$T$5,(AM41*Variables!$U$5),""))))</f>
        <v/>
      </c>
      <c r="AO41" s="555"/>
      <c r="AP41" s="554"/>
      <c r="AQ41" s="431"/>
      <c r="AR41" s="433"/>
      <c r="AS41" s="242">
        <f>IF(AR41=Variables!$T$4,0,((IF(AR38=Variables!$T$4,($F38/((COUNTA(AR38:AR41))-(COUNTIF(AR38:AR41,Variables!$T$4)))),0)+(IF(AR39=Variables!$T$4,($F39/((COUNTA(AR38:AR41))-(COUNTIF(AR38:AR41,Variables!$T$4)))),0)+(IF(AR40=Variables!$T$4,($F40/((COUNTA(AR38:AR41))-(COUNTIF(AR38:AR41,Variables!$T$4)))),0)+$F41)))))</f>
        <v>0.2</v>
      </c>
      <c r="AT41" s="243" t="str">
        <f>IF(AR41="","",IF(AR41=Variables!$T$2,(AS41*Variables!$U$2),IF(AR41=Variables!$T$3,(AS41*Variables!$U$3),IF(AR41=Variables!$T$5,(AS41*Variables!$U$5),""))))</f>
        <v/>
      </c>
      <c r="AU41" s="555"/>
      <c r="AV41" s="554"/>
      <c r="AW41" s="431"/>
      <c r="AX41" s="433"/>
      <c r="AY41" s="242">
        <f>IF(AX41=Variables!$T$4,0,((IF(AX38=Variables!$T$4,($F38/((COUNTA(AX38:AX41))-(COUNTIF(AX38:AX41,Variables!$T$4)))),0)+(IF(AX39=Variables!$T$4,($F39/((COUNTA(AX38:AX41))-(COUNTIF(AX38:AX41,Variables!$T$4)))),0)+(IF(AX40=Variables!$T$4,($F40/((COUNTA(AX38:AX41))-(COUNTIF(AX38:AX41,Variables!$T$4)))),0)+$F41)))))</f>
        <v>0.2</v>
      </c>
      <c r="AZ41" s="243" t="str">
        <f>IF(AX41="","",IF(AX41=Variables!$T$2,(AY41*Variables!$U$2),IF(AX41=Variables!$T$3,(AY41*Variables!$U$3),IF(AX41=Variables!$T$5,(AY41*Variables!$U$5),""))))</f>
        <v/>
      </c>
      <c r="BA41" s="555"/>
      <c r="BB41" s="554"/>
      <c r="BC41" s="431"/>
      <c r="BD41" s="433"/>
      <c r="BE41" s="242">
        <f>IF(BD41=Variables!$T$4,0,((IF(BD38=Variables!$T$4,($F38/((COUNTA(BD38:BD41))-(COUNTIF(BD38:BD41,Variables!$T$4)))),0)+(IF(BD39=Variables!$T$4,($F39/((COUNTA(BD38:BD41))-(COUNTIF(BD38:BD41,Variables!$T$4)))),0)+(IF(BD40=Variables!$T$4,($F40/((COUNTA(BD38:BD41))-(COUNTIF(BD38:BD41,Variables!$T$4)))),0)+$F41)))))</f>
        <v>0.2</v>
      </c>
      <c r="BF41" s="243" t="str">
        <f>IF(BD41="","",IF(BD41=Variables!$T$2,(BE41*Variables!$U$2),IF(BD41=Variables!$T$3,(BE41*Variables!$U$3),IF(BD41=Variables!$T$5,(BE41*Variables!$U$5),""))))</f>
        <v/>
      </c>
      <c r="BG41" s="555"/>
      <c r="BH41" s="554"/>
      <c r="BI41" s="431"/>
      <c r="BJ41" s="433"/>
      <c r="BK41" s="242">
        <f>IF(BJ41=Variables!$T$4,0,((IF(BJ38=Variables!$T$4,($F38/((COUNTA(BJ38:BJ41))-(COUNTIF(BJ38:BJ41,Variables!$T$4)))),0)+(IF(BJ39=Variables!$T$4,($F39/((COUNTA(BJ38:BJ41))-(COUNTIF(BJ38:BJ41,Variables!$T$4)))),0)+(IF(BJ40=Variables!$T$4,($F40/((COUNTA(BJ38:BJ41))-(COUNTIF(BJ38:BJ41,Variables!$T$4)))),0)+$F41)))))</f>
        <v>0.2</v>
      </c>
      <c r="BL41" s="243" t="str">
        <f>IF(BJ41="","",IF(BJ41=Variables!$T$2,(BK41*Variables!$U$2),IF(BJ41=Variables!$T$3,(BK41*Variables!$U$3),IF(BJ41=Variables!$T$5,(BK41*Variables!$U$5),""))))</f>
        <v/>
      </c>
      <c r="BM41" s="555"/>
      <c r="BN41" s="554"/>
      <c r="BO41" s="431"/>
      <c r="BP41" s="245">
        <f>COUNTIF($H41:$BJ41,BP$18)</f>
        <v>0</v>
      </c>
      <c r="BQ41" s="245">
        <f>COUNTIF($H41:$BJ41,BQ$18)</f>
        <v>0</v>
      </c>
      <c r="BR41" s="245">
        <f>COUNTIF($H41:$BJ41,BR$18)</f>
        <v>0</v>
      </c>
      <c r="BS41" s="245">
        <f>COUNTIF($H41:$BJ41,BS$18)</f>
        <v>0</v>
      </c>
      <c r="BT41" s="555"/>
      <c r="BU41" s="555"/>
      <c r="BV41" s="432" t="str">
        <f t="shared" si="28"/>
        <v xml:space="preserve">1-  2-  3-  4-  5-  6-  7-  8-  9-  10- </v>
      </c>
    </row>
    <row r="42" spans="1:74" ht="47.1" customHeight="1" x14ac:dyDescent="0.25">
      <c r="A42" s="559" t="s">
        <v>570</v>
      </c>
      <c r="B42" s="252">
        <f t="shared" si="29"/>
        <v>24</v>
      </c>
      <c r="C42" s="253" t="s">
        <v>571</v>
      </c>
      <c r="D42" s="254">
        <v>0</v>
      </c>
      <c r="E42" s="254">
        <v>71</v>
      </c>
      <c r="F42" s="249">
        <v>0.6</v>
      </c>
      <c r="G42" s="560">
        <v>0.05</v>
      </c>
      <c r="H42" s="436"/>
      <c r="I42" s="249">
        <f>IF(H42=Variables!$T$4,0,((IF(H43=Variables!$T$4,($F43/((COUNTA(H42:H44))-(COUNTIF(H42:H44,Variables!$T$4)))),0)+(IF(H44=Variables!$T$4,($F44/((COUNTA(H42:H44))-(COUNTIF(H42:H44,Variables!$T$4)))),0)++$F42))))</f>
        <v>0.6</v>
      </c>
      <c r="J42" s="255" t="str">
        <f>IF(H42="","",IF(H42=Variables!$T$2,(I42*Variables!$U$2),IF(H42=Variables!$T$3,(I42*Variables!$U$3),IF(H42=Variables!$T$5,(I42*Variables!$U$5),""))))</f>
        <v/>
      </c>
      <c r="K42" s="552">
        <f>(SUM(J42:J44))</f>
        <v>0</v>
      </c>
      <c r="L42" s="553">
        <f>K42*$G42</f>
        <v>0</v>
      </c>
      <c r="M42" s="437"/>
      <c r="N42" s="436"/>
      <c r="O42" s="249">
        <f>IF(N42=Variables!$T$4,0,((IF(N43=Variables!$T$4,($F43/((COUNTA(N42:N44))-(COUNTIF(N42:N44,Variables!$T$4)))),0)+(IF(N44=Variables!$T$4,($F44/((COUNTA(N42:N44))-(COUNTIF(N42:N44,Variables!$T$4)))),0)++$F42))))</f>
        <v>0.6</v>
      </c>
      <c r="P42" s="255" t="str">
        <f>IF(N42="","",IF(N42=Variables!$T$2,(O42*Variables!$U$2),IF(N42=Variables!$T$3,(O42*Variables!$U$3),IF(N42=Variables!$T$5,(O42*Variables!$U$5),""))))</f>
        <v/>
      </c>
      <c r="Q42" s="552">
        <f t="shared" ref="Q42" si="140">(SUM(P42:P44))</f>
        <v>0</v>
      </c>
      <c r="R42" s="553">
        <f t="shared" ref="R42" si="141">Q42*$G42</f>
        <v>0</v>
      </c>
      <c r="S42" s="437"/>
      <c r="T42" s="436"/>
      <c r="U42" s="249">
        <f>IF(T42=Variables!$T$4,0,((IF(T43=Variables!$T$4,($F43/((COUNTA(T42:T44))-(COUNTIF(T42:T44,Variables!$T$4)))),0)+(IF(T44=Variables!$T$4,($F44/((COUNTA(T42:T44))-(COUNTIF(T42:T44,Variables!$T$4)))),0)++$F42))))</f>
        <v>0.6</v>
      </c>
      <c r="V42" s="255" t="str">
        <f>IF(T42="","",IF(T42=Variables!$T$2,(U42*Variables!$U$2),IF(T42=Variables!$T$3,(U42*Variables!$U$3),IF(T42=Variables!$T$5,(U42*Variables!$U$5),""))))</f>
        <v/>
      </c>
      <c r="W42" s="552">
        <f t="shared" ref="W42" si="142">(SUM(V42:V44))</f>
        <v>0</v>
      </c>
      <c r="X42" s="553">
        <f t="shared" ref="X42" si="143">W42*$G42</f>
        <v>0</v>
      </c>
      <c r="Y42" s="437"/>
      <c r="Z42" s="436"/>
      <c r="AA42" s="249">
        <f>IF(Z42=Variables!$T$4,0,((IF(Z43=Variables!$T$4,($F43/((COUNTA(Z42:Z44))-(COUNTIF(Z42:Z44,Variables!$T$4)))),0)+(IF(Z44=Variables!$T$4,($F44/((COUNTA(Z42:Z44))-(COUNTIF(Z42:Z44,Variables!$T$4)))),0)++$F42))))</f>
        <v>0.6</v>
      </c>
      <c r="AB42" s="255" t="str">
        <f>IF(Z42="","",IF(Z42=Variables!$T$2,(AA42*Variables!$U$2),IF(Z42=Variables!$T$3,(AA42*Variables!$U$3),IF(Z42=Variables!$T$5,(AA42*Variables!$U$5),""))))</f>
        <v/>
      </c>
      <c r="AC42" s="552">
        <f t="shared" ref="AC42" si="144">(SUM(AB42:AB44))</f>
        <v>0</v>
      </c>
      <c r="AD42" s="553">
        <f t="shared" ref="AD42" si="145">AC42*$G42</f>
        <v>0</v>
      </c>
      <c r="AE42" s="437"/>
      <c r="AF42" s="436"/>
      <c r="AG42" s="249">
        <f>IF(AF42=Variables!$T$4,0,((IF(AF43=Variables!$T$4,($F43/((COUNTA(AF42:AF44))-(COUNTIF(AF42:AF44,Variables!$T$4)))),0)+(IF(AF44=Variables!$T$4,($F44/((COUNTA(AF42:AF44))-(COUNTIF(AF42:AF44,Variables!$T$4)))),0)++$F42))))</f>
        <v>0.6</v>
      </c>
      <c r="AH42" s="255" t="str">
        <f>IF(AF42="","",IF(AF42=Variables!$T$2,(AG42*Variables!$U$2),IF(AF42=Variables!$T$3,(AG42*Variables!$U$3),IF(AF42=Variables!$T$5,(AG42*Variables!$U$5),""))))</f>
        <v/>
      </c>
      <c r="AI42" s="552">
        <f t="shared" ref="AI42" si="146">(SUM(AH42:AH44))</f>
        <v>0</v>
      </c>
      <c r="AJ42" s="553">
        <f t="shared" ref="AJ42" si="147">AI42*$G42</f>
        <v>0</v>
      </c>
      <c r="AK42" s="437"/>
      <c r="AL42" s="436"/>
      <c r="AM42" s="249">
        <f>IF(AL42=Variables!$T$4,0,((IF(AL43=Variables!$T$4,($F43/((COUNTA(AL42:AL44))-(COUNTIF(AL42:AL44,Variables!$T$4)))),0)+(IF(AL44=Variables!$T$4,($F44/((COUNTA(AL42:AL44))-(COUNTIF(AL42:AL44,Variables!$T$4)))),0)++$F42))))</f>
        <v>0.6</v>
      </c>
      <c r="AN42" s="255" t="str">
        <f>IF(AL42="","",IF(AL42=Variables!$T$2,(AM42*Variables!$U$2),IF(AL42=Variables!$T$3,(AM42*Variables!$U$3),IF(AL42=Variables!$T$5,(AM42*Variables!$U$5),""))))</f>
        <v/>
      </c>
      <c r="AO42" s="552">
        <f t="shared" ref="AO42" si="148">(SUM(AN42:AN44))</f>
        <v>0</v>
      </c>
      <c r="AP42" s="553">
        <f t="shared" ref="AP42" si="149">AO42*$G42</f>
        <v>0</v>
      </c>
      <c r="AQ42" s="437"/>
      <c r="AR42" s="436"/>
      <c r="AS42" s="249">
        <f>IF(AR42=Variables!$T$4,0,((IF(AR43=Variables!$T$4,($F43/((COUNTA(AR42:AR44))-(COUNTIF(AR42:AR44,Variables!$T$4)))),0)+(IF(AR44=Variables!$T$4,($F44/((COUNTA(AR42:AR44))-(COUNTIF(AR42:AR44,Variables!$T$4)))),0)++$F42))))</f>
        <v>0.6</v>
      </c>
      <c r="AT42" s="255" t="str">
        <f>IF(AR42="","",IF(AR42=Variables!$T$2,(AS42*Variables!$U$2),IF(AR42=Variables!$T$3,(AS42*Variables!$U$3),IF(AR42=Variables!$T$5,(AS42*Variables!$U$5),""))))</f>
        <v/>
      </c>
      <c r="AU42" s="552">
        <f t="shared" ref="AU42" si="150">(SUM(AT42:AT44))</f>
        <v>0</v>
      </c>
      <c r="AV42" s="553">
        <f t="shared" ref="AV42" si="151">AU42*$G42</f>
        <v>0</v>
      </c>
      <c r="AW42" s="437"/>
      <c r="AX42" s="436"/>
      <c r="AY42" s="249">
        <f>IF(AX42=Variables!$T$4,0,((IF(AX43=Variables!$T$4,($F43/((COUNTA(AX42:AX44))-(COUNTIF(AX42:AX44,Variables!$T$4)))),0)+(IF(AX44=Variables!$T$4,($F44/((COUNTA(AX42:AX44))-(COUNTIF(AX42:AX44,Variables!$T$4)))),0)++$F42))))</f>
        <v>0.6</v>
      </c>
      <c r="AZ42" s="255" t="str">
        <f>IF(AX42="","",IF(AX42=Variables!$T$2,(AY42*Variables!$U$2),IF(AX42=Variables!$T$3,(AY42*Variables!$U$3),IF(AX42=Variables!$T$5,(AY42*Variables!$U$5),""))))</f>
        <v/>
      </c>
      <c r="BA42" s="552">
        <f t="shared" ref="BA42" si="152">(SUM(AZ42:AZ44))</f>
        <v>0</v>
      </c>
      <c r="BB42" s="553">
        <f t="shared" ref="BB42" si="153">BA42*$G42</f>
        <v>0</v>
      </c>
      <c r="BC42" s="437"/>
      <c r="BD42" s="436"/>
      <c r="BE42" s="249">
        <f>IF(BD42=Variables!$T$4,0,((IF(BD43=Variables!$T$4,($F43/((COUNTA(BD42:BD44))-(COUNTIF(BD42:BD44,Variables!$T$4)))),0)+(IF(BD44=Variables!$T$4,($F44/((COUNTA(BD42:BD44))-(COUNTIF(BD42:BD44,Variables!$T$4)))),0)++$F42))))</f>
        <v>0.6</v>
      </c>
      <c r="BF42" s="255" t="str">
        <f>IF(BD42="","",IF(BD42=Variables!$T$2,(BE42*Variables!$U$2),IF(BD42=Variables!$T$3,(BE42*Variables!$U$3),IF(BD42=Variables!$T$5,(BE42*Variables!$U$5),""))))</f>
        <v/>
      </c>
      <c r="BG42" s="552">
        <f t="shared" ref="BG42" si="154">(SUM(BF42:BF44))</f>
        <v>0</v>
      </c>
      <c r="BH42" s="553">
        <f t="shared" ref="BH42" si="155">BG42*$G42</f>
        <v>0</v>
      </c>
      <c r="BI42" s="437"/>
      <c r="BJ42" s="436"/>
      <c r="BK42" s="249">
        <f>IF(BJ42=Variables!$T$4,0,((IF(BJ43=Variables!$T$4,($F43/((COUNTA(BJ42:BJ44))-(COUNTIF(BJ42:BJ44,Variables!$T$4)))),0)+(IF(BJ44=Variables!$T$4,($F44/((COUNTA(BJ42:BJ44))-(COUNTIF(BJ42:BJ44,Variables!$T$4)))),0)++$F42))))</f>
        <v>0.6</v>
      </c>
      <c r="BL42" s="255" t="str">
        <f>IF(BJ42="","",IF(BJ42=Variables!$T$2,(BK42*Variables!$U$2),IF(BJ42=Variables!$T$3,(BK42*Variables!$U$3),IF(BJ42=Variables!$T$5,(BK42*Variables!$U$5),""))))</f>
        <v/>
      </c>
      <c r="BM42" s="552">
        <f t="shared" ref="BM42" si="156">(SUM(BL42:BL44))</f>
        <v>0</v>
      </c>
      <c r="BN42" s="553">
        <f t="shared" ref="BN42" si="157">BM42*$G42</f>
        <v>0</v>
      </c>
      <c r="BO42" s="437"/>
      <c r="BP42" s="250">
        <f t="shared" si="139"/>
        <v>0</v>
      </c>
      <c r="BQ42" s="250">
        <f t="shared" si="139"/>
        <v>0</v>
      </c>
      <c r="BR42" s="250">
        <f t="shared" si="139"/>
        <v>0</v>
      </c>
      <c r="BS42" s="250">
        <f t="shared" si="139"/>
        <v>0</v>
      </c>
      <c r="BT42" s="552" t="str">
        <f>IF($BU$8=0,"",((K42+Q42+W42+AC42+AI42+AO42+AU42+BA42+BG42+BM42)/$BU$8))</f>
        <v/>
      </c>
      <c r="BU42" s="552" t="str">
        <f>IF($BU$8=0,"",((L42+R42+X42+AD42+AJ42+AP42+AV42+BB42+BH42+BN42)/$BU$8))</f>
        <v/>
      </c>
      <c r="BV42" s="438" t="str">
        <f t="shared" si="28"/>
        <v xml:space="preserve">1-  2-  3-  4-  5-  6-  7-  8-  9-  10- </v>
      </c>
    </row>
    <row r="43" spans="1:74" x14ac:dyDescent="0.25">
      <c r="A43" s="559"/>
      <c r="B43" s="252">
        <f t="shared" si="29"/>
        <v>25</v>
      </c>
      <c r="C43" s="253" t="s">
        <v>572</v>
      </c>
      <c r="D43" s="254">
        <v>0</v>
      </c>
      <c r="E43" s="254">
        <v>71</v>
      </c>
      <c r="F43" s="249">
        <v>0.2</v>
      </c>
      <c r="G43" s="560"/>
      <c r="H43" s="436"/>
      <c r="I43" s="249">
        <f>IF(H43=Variables!$T$4,0,((IF(H42=Variables!$T$4,($F42/((COUNTA(H42:H44))-(COUNTIF(H42:H44,Variables!$T$4)))),0)+(IF(H44=Variables!$T$4,($F44/((COUNTA(H42:H44))-(COUNTIF(H42:H44,Variables!$T$4)))),0)+$F43))))</f>
        <v>0.2</v>
      </c>
      <c r="J43" s="255" t="str">
        <f>IF(H43="","",IF(H43=Variables!$T$2,(I43*Variables!$U$2),IF(H43=Variables!$T$3,(I43*Variables!$U$3),IF(H43=Variables!$T$5,(I43*Variables!$U$5),""))))</f>
        <v/>
      </c>
      <c r="K43" s="552"/>
      <c r="L43" s="553"/>
      <c r="M43" s="437"/>
      <c r="N43" s="436"/>
      <c r="O43" s="249">
        <f>IF(N43=Variables!$T$4,0,((IF(N42=Variables!$T$4,($F42/((COUNTA(N42:N44))-(COUNTIF(N42:N44,Variables!$T$4)))),0)+(IF(N44=Variables!$T$4,($F44/((COUNTA(N42:N44))-(COUNTIF(N42:N44,Variables!$T$4)))),0)+$F43))))</f>
        <v>0.2</v>
      </c>
      <c r="P43" s="255" t="str">
        <f>IF(N43="","",IF(N43=Variables!$T$2,(O43*Variables!$U$2),IF(N43=Variables!$T$3,(O43*Variables!$U$3),IF(N43=Variables!$T$5,(O43*Variables!$U$5),""))))</f>
        <v/>
      </c>
      <c r="Q43" s="552"/>
      <c r="R43" s="553"/>
      <c r="S43" s="437"/>
      <c r="T43" s="436"/>
      <c r="U43" s="249">
        <f>IF(T43=Variables!$T$4,0,((IF(T42=Variables!$T$4,($F42/((COUNTA(T42:T44))-(COUNTIF(T42:T44,Variables!$T$4)))),0)+(IF(T44=Variables!$T$4,($F44/((COUNTA(T42:T44))-(COUNTIF(T42:T44,Variables!$T$4)))),0)+$F43))))</f>
        <v>0.2</v>
      </c>
      <c r="V43" s="255" t="str">
        <f>IF(T43="","",IF(T43=Variables!$T$2,(U43*Variables!$U$2),IF(T43=Variables!$T$3,(U43*Variables!$U$3),IF(T43=Variables!$T$5,(U43*Variables!$U$5),""))))</f>
        <v/>
      </c>
      <c r="W43" s="552"/>
      <c r="X43" s="553"/>
      <c r="Y43" s="437"/>
      <c r="Z43" s="436"/>
      <c r="AA43" s="249">
        <f>IF(Z43=Variables!$T$4,0,((IF(Z42=Variables!$T$4,($F42/((COUNTA(Z42:Z44))-(COUNTIF(Z42:Z44,Variables!$T$4)))),0)+(IF(Z44=Variables!$T$4,($F44/((COUNTA(Z42:Z44))-(COUNTIF(Z42:Z44,Variables!$T$4)))),0)+$F43))))</f>
        <v>0.2</v>
      </c>
      <c r="AB43" s="255" t="str">
        <f>IF(Z43="","",IF(Z43=Variables!$T$2,(AA43*Variables!$U$2),IF(Z43=Variables!$T$3,(AA43*Variables!$U$3),IF(Z43=Variables!$T$5,(AA43*Variables!$U$5),""))))</f>
        <v/>
      </c>
      <c r="AC43" s="552"/>
      <c r="AD43" s="553"/>
      <c r="AE43" s="437"/>
      <c r="AF43" s="436"/>
      <c r="AG43" s="249">
        <f>IF(AF43=Variables!$T$4,0,((IF(AF42=Variables!$T$4,($F42/((COUNTA(AF42:AF44))-(COUNTIF(AF42:AF44,Variables!$T$4)))),0)+(IF(AF44=Variables!$T$4,($F44/((COUNTA(AF42:AF44))-(COUNTIF(AF42:AF44,Variables!$T$4)))),0)+$F43))))</f>
        <v>0.2</v>
      </c>
      <c r="AH43" s="255" t="str">
        <f>IF(AF43="","",IF(AF43=Variables!$T$2,(AG43*Variables!$U$2),IF(AF43=Variables!$T$3,(AG43*Variables!$U$3),IF(AF43=Variables!$T$5,(AG43*Variables!$U$5),""))))</f>
        <v/>
      </c>
      <c r="AI43" s="552"/>
      <c r="AJ43" s="553"/>
      <c r="AK43" s="437"/>
      <c r="AL43" s="436"/>
      <c r="AM43" s="249">
        <f>IF(AL43=Variables!$T$4,0,((IF(AL42=Variables!$T$4,($F42/((COUNTA(AL42:AL44))-(COUNTIF(AL42:AL44,Variables!$T$4)))),0)+(IF(AL44=Variables!$T$4,($F44/((COUNTA(AL42:AL44))-(COUNTIF(AL42:AL44,Variables!$T$4)))),0)+$F43))))</f>
        <v>0.2</v>
      </c>
      <c r="AN43" s="255" t="str">
        <f>IF(AL43="","",IF(AL43=Variables!$T$2,(AM43*Variables!$U$2),IF(AL43=Variables!$T$3,(AM43*Variables!$U$3),IF(AL43=Variables!$T$5,(AM43*Variables!$U$5),""))))</f>
        <v/>
      </c>
      <c r="AO43" s="552"/>
      <c r="AP43" s="553"/>
      <c r="AQ43" s="437"/>
      <c r="AR43" s="436"/>
      <c r="AS43" s="249">
        <f>IF(AR43=Variables!$T$4,0,((IF(AR42=Variables!$T$4,($F42/((COUNTA(AR42:AR44))-(COUNTIF(AR42:AR44,Variables!$T$4)))),0)+(IF(AR44=Variables!$T$4,($F44/((COUNTA(AR42:AR44))-(COUNTIF(AR42:AR44,Variables!$T$4)))),0)+$F43))))</f>
        <v>0.2</v>
      </c>
      <c r="AT43" s="255" t="str">
        <f>IF(AR43="","",IF(AR43=Variables!$T$2,(AS43*Variables!$U$2),IF(AR43=Variables!$T$3,(AS43*Variables!$U$3),IF(AR43=Variables!$T$5,(AS43*Variables!$U$5),""))))</f>
        <v/>
      </c>
      <c r="AU43" s="552"/>
      <c r="AV43" s="553"/>
      <c r="AW43" s="437"/>
      <c r="AX43" s="436"/>
      <c r="AY43" s="249">
        <f>IF(AX43=Variables!$T$4,0,((IF(AX42=Variables!$T$4,($F42/((COUNTA(AX42:AX44))-(COUNTIF(AX42:AX44,Variables!$T$4)))),0)+(IF(AX44=Variables!$T$4,($F44/((COUNTA(AX42:AX44))-(COUNTIF(AX42:AX44,Variables!$T$4)))),0)+$F43))))</f>
        <v>0.2</v>
      </c>
      <c r="AZ43" s="255" t="str">
        <f>IF(AX43="","",IF(AX43=Variables!$T$2,(AY43*Variables!$U$2),IF(AX43=Variables!$T$3,(AY43*Variables!$U$3),IF(AX43=Variables!$T$5,(AY43*Variables!$U$5),""))))</f>
        <v/>
      </c>
      <c r="BA43" s="552"/>
      <c r="BB43" s="553"/>
      <c r="BC43" s="437"/>
      <c r="BD43" s="436"/>
      <c r="BE43" s="249">
        <f>IF(BD43=Variables!$T$4,0,((IF(BD42=Variables!$T$4,($F42/((COUNTA(BD42:BD44))-(COUNTIF(BD42:BD44,Variables!$T$4)))),0)+(IF(BD44=Variables!$T$4,($F44/((COUNTA(BD42:BD44))-(COUNTIF(BD42:BD44,Variables!$T$4)))),0)+$F43))))</f>
        <v>0.2</v>
      </c>
      <c r="BF43" s="255" t="str">
        <f>IF(BD43="","",IF(BD43=Variables!$T$2,(BE43*Variables!$U$2),IF(BD43=Variables!$T$3,(BE43*Variables!$U$3),IF(BD43=Variables!$T$5,(BE43*Variables!$U$5),""))))</f>
        <v/>
      </c>
      <c r="BG43" s="552"/>
      <c r="BH43" s="553"/>
      <c r="BI43" s="437"/>
      <c r="BJ43" s="436"/>
      <c r="BK43" s="249">
        <f>IF(BJ43=Variables!$T$4,0,((IF(BJ42=Variables!$T$4,($F42/((COUNTA(BJ42:BJ44))-(COUNTIF(BJ42:BJ44,Variables!$T$4)))),0)+(IF(BJ44=Variables!$T$4,($F44/((COUNTA(BJ42:BJ44))-(COUNTIF(BJ42:BJ44,Variables!$T$4)))),0)+$F43))))</f>
        <v>0.2</v>
      </c>
      <c r="BL43" s="255" t="str">
        <f>IF(BJ43="","",IF(BJ43=Variables!$T$2,(BK43*Variables!$U$2),IF(BJ43=Variables!$T$3,(BK43*Variables!$U$3),IF(BJ43=Variables!$T$5,(BK43*Variables!$U$5),""))))</f>
        <v/>
      </c>
      <c r="BM43" s="552"/>
      <c r="BN43" s="553"/>
      <c r="BO43" s="437"/>
      <c r="BP43" s="250">
        <f>COUNTIF($H43:$BJ43,BP$18)</f>
        <v>0</v>
      </c>
      <c r="BQ43" s="250">
        <f>COUNTIF($H43:$BJ43,BQ$18)</f>
        <v>0</v>
      </c>
      <c r="BR43" s="250">
        <f>COUNTIF($H43:$BJ43,BR$18)</f>
        <v>0</v>
      </c>
      <c r="BS43" s="250">
        <f>COUNTIF($H43:$BJ43,BS$18)</f>
        <v>0</v>
      </c>
      <c r="BT43" s="552"/>
      <c r="BU43" s="552"/>
      <c r="BV43" s="438" t="str">
        <f t="shared" si="28"/>
        <v xml:space="preserve">1-  2-  3-  4-  5-  6-  7-  8-  9-  10- </v>
      </c>
    </row>
    <row r="44" spans="1:74" ht="29.25" customHeight="1" x14ac:dyDescent="0.25">
      <c r="A44" s="559"/>
      <c r="B44" s="252">
        <f t="shared" si="29"/>
        <v>26</v>
      </c>
      <c r="C44" s="253" t="s">
        <v>573</v>
      </c>
      <c r="D44" s="254">
        <v>36</v>
      </c>
      <c r="E44" s="254">
        <v>71</v>
      </c>
      <c r="F44" s="249">
        <v>0.2</v>
      </c>
      <c r="G44" s="560"/>
      <c r="H44" s="436"/>
      <c r="I44" s="249">
        <f>IF(H44=Variables!$T$4,0,((IF(H42=Variables!$T$4,($F42/((COUNTA(H42:H44))-(COUNTIF(H42:H44,Variables!$T$4)))),0)+(IF(H43=Variables!$T$4,($F43/((COUNTA(H42:H44))-(COUNTIF(H42:H44,Variables!$T$4)))),0)+$F44))))</f>
        <v>0.2</v>
      </c>
      <c r="J44" s="255" t="str">
        <f>IF(H44="","",IF(H44=Variables!$T$2,(I44*Variables!$U$2),IF(H44=Variables!$T$3,(I44*Variables!$U$3),IF(H44=Variables!$T$5,(I44*Variables!$U$5),""))))</f>
        <v/>
      </c>
      <c r="K44" s="552"/>
      <c r="L44" s="553"/>
      <c r="M44" s="437"/>
      <c r="N44" s="436"/>
      <c r="O44" s="249">
        <f>IF(N44=Variables!$T$4,0,((IF(N42=Variables!$T$4,($F42/((COUNTA(N42:N44))-(COUNTIF(N42:N44,Variables!$T$4)))),0)+(IF(N43=Variables!$T$4,($F43/((COUNTA(N42:N44))-(COUNTIF(N42:N44,Variables!$T$4)))),0)+$F44))))</f>
        <v>0.2</v>
      </c>
      <c r="P44" s="255" t="str">
        <f>IF(N44="","",IF(N44=Variables!$T$2,(O44*Variables!$U$2),IF(N44=Variables!$T$3,(O44*Variables!$U$3),IF(N44=Variables!$T$5,(O44*Variables!$U$5),""))))</f>
        <v/>
      </c>
      <c r="Q44" s="552"/>
      <c r="R44" s="553"/>
      <c r="S44" s="437"/>
      <c r="T44" s="436"/>
      <c r="U44" s="249">
        <f>IF(T44=Variables!$T$4,0,((IF(T42=Variables!$T$4,($F42/((COUNTA(T42:T44))-(COUNTIF(T42:T44,Variables!$T$4)))),0)+(IF(T43=Variables!$T$4,($F43/((COUNTA(T42:T44))-(COUNTIF(T42:T44,Variables!$T$4)))),0)+$F44))))</f>
        <v>0.2</v>
      </c>
      <c r="V44" s="255" t="str">
        <f>IF(T44="","",IF(T44=Variables!$T$2,(U44*Variables!$U$2),IF(T44=Variables!$T$3,(U44*Variables!$U$3),IF(T44=Variables!$T$5,(U44*Variables!$U$5),""))))</f>
        <v/>
      </c>
      <c r="W44" s="552"/>
      <c r="X44" s="553"/>
      <c r="Y44" s="437"/>
      <c r="Z44" s="436"/>
      <c r="AA44" s="249">
        <f>IF(Z44=Variables!$T$4,0,((IF(Z42=Variables!$T$4,($F42/((COUNTA(Z42:Z44))-(COUNTIF(Z42:Z44,Variables!$T$4)))),0)+(IF(Z43=Variables!$T$4,($F43/((COUNTA(Z42:Z44))-(COUNTIF(Z42:Z44,Variables!$T$4)))),0)+$F44))))</f>
        <v>0.2</v>
      </c>
      <c r="AB44" s="255" t="str">
        <f>IF(Z44="","",IF(Z44=Variables!$T$2,(AA44*Variables!$U$2),IF(Z44=Variables!$T$3,(AA44*Variables!$U$3),IF(Z44=Variables!$T$5,(AA44*Variables!$U$5),""))))</f>
        <v/>
      </c>
      <c r="AC44" s="552"/>
      <c r="AD44" s="553"/>
      <c r="AE44" s="437"/>
      <c r="AF44" s="436"/>
      <c r="AG44" s="249">
        <f>IF(AF44=Variables!$T$4,0,((IF(AF42=Variables!$T$4,($F42/((COUNTA(AF42:AF44))-(COUNTIF(AF42:AF44,Variables!$T$4)))),0)+(IF(AF43=Variables!$T$4,($F43/((COUNTA(AF42:AF44))-(COUNTIF(AF42:AF44,Variables!$T$4)))),0)+$F44))))</f>
        <v>0.2</v>
      </c>
      <c r="AH44" s="255" t="str">
        <f>IF(AF44="","",IF(AF44=Variables!$T$2,(AG44*Variables!$U$2),IF(AF44=Variables!$T$3,(AG44*Variables!$U$3),IF(AF44=Variables!$T$5,(AG44*Variables!$U$5),""))))</f>
        <v/>
      </c>
      <c r="AI44" s="552"/>
      <c r="AJ44" s="553"/>
      <c r="AK44" s="437"/>
      <c r="AL44" s="436"/>
      <c r="AM44" s="249">
        <f>IF(AL44=Variables!$T$4,0,((IF(AL42=Variables!$T$4,($F42/((COUNTA(AL42:AL44))-(COUNTIF(AL42:AL44,Variables!$T$4)))),0)+(IF(AL43=Variables!$T$4,($F43/((COUNTA(AL42:AL44))-(COUNTIF(AL42:AL44,Variables!$T$4)))),0)+$F44))))</f>
        <v>0.2</v>
      </c>
      <c r="AN44" s="255" t="str">
        <f>IF(AL44="","",IF(AL44=Variables!$T$2,(AM44*Variables!$U$2),IF(AL44=Variables!$T$3,(AM44*Variables!$U$3),IF(AL44=Variables!$T$5,(AM44*Variables!$U$5),""))))</f>
        <v/>
      </c>
      <c r="AO44" s="552"/>
      <c r="AP44" s="553"/>
      <c r="AQ44" s="437"/>
      <c r="AR44" s="436"/>
      <c r="AS44" s="249">
        <f>IF(AR44=Variables!$T$4,0,((IF(AR42=Variables!$T$4,($F42/((COUNTA(AR42:AR44))-(COUNTIF(AR42:AR44,Variables!$T$4)))),0)+(IF(AR43=Variables!$T$4,($F43/((COUNTA(AR42:AR44))-(COUNTIF(AR42:AR44,Variables!$T$4)))),0)+$F44))))</f>
        <v>0.2</v>
      </c>
      <c r="AT44" s="255" t="str">
        <f>IF(AR44="","",IF(AR44=Variables!$T$2,(AS44*Variables!$U$2),IF(AR44=Variables!$T$3,(AS44*Variables!$U$3),IF(AR44=Variables!$T$5,(AS44*Variables!$U$5),""))))</f>
        <v/>
      </c>
      <c r="AU44" s="552"/>
      <c r="AV44" s="553"/>
      <c r="AW44" s="437"/>
      <c r="AX44" s="436"/>
      <c r="AY44" s="249">
        <f>IF(AX44=Variables!$T$4,0,((IF(AX42=Variables!$T$4,($F42/((COUNTA(AX42:AX44))-(COUNTIF(AX42:AX44,Variables!$T$4)))),0)+(IF(AX43=Variables!$T$4,($F43/((COUNTA(AX42:AX44))-(COUNTIF(AX42:AX44,Variables!$T$4)))),0)+$F44))))</f>
        <v>0.2</v>
      </c>
      <c r="AZ44" s="255" t="str">
        <f>IF(AX44="","",IF(AX44=Variables!$T$2,(AY44*Variables!$U$2),IF(AX44=Variables!$T$3,(AY44*Variables!$U$3),IF(AX44=Variables!$T$5,(AY44*Variables!$U$5),""))))</f>
        <v/>
      </c>
      <c r="BA44" s="552"/>
      <c r="BB44" s="553"/>
      <c r="BC44" s="437"/>
      <c r="BD44" s="436"/>
      <c r="BE44" s="249">
        <f>IF(BD44=Variables!$T$4,0,((IF(BD42=Variables!$T$4,($F42/((COUNTA(BD42:BD44))-(COUNTIF(BD42:BD44,Variables!$T$4)))),0)+(IF(BD43=Variables!$T$4,($F43/((COUNTA(BD42:BD44))-(COUNTIF(BD42:BD44,Variables!$T$4)))),0)+$F44))))</f>
        <v>0.2</v>
      </c>
      <c r="BF44" s="255" t="str">
        <f>IF(BD44="","",IF(BD44=Variables!$T$2,(BE44*Variables!$U$2),IF(BD44=Variables!$T$3,(BE44*Variables!$U$3),IF(BD44=Variables!$T$5,(BE44*Variables!$U$5),""))))</f>
        <v/>
      </c>
      <c r="BG44" s="552"/>
      <c r="BH44" s="553"/>
      <c r="BI44" s="437"/>
      <c r="BJ44" s="436"/>
      <c r="BK44" s="249">
        <f>IF(BJ44=Variables!$T$4,0,((IF(BJ42=Variables!$T$4,($F42/((COUNTA(BJ42:BJ44))-(COUNTIF(BJ42:BJ44,Variables!$T$4)))),0)+(IF(BJ43=Variables!$T$4,($F43/((COUNTA(BJ42:BJ44))-(COUNTIF(BJ42:BJ44,Variables!$T$4)))),0)+$F44))))</f>
        <v>0.2</v>
      </c>
      <c r="BL44" s="255" t="str">
        <f>IF(BJ44="","",IF(BJ44=Variables!$T$2,(BK44*Variables!$U$2),IF(BJ44=Variables!$T$3,(BK44*Variables!$U$3),IF(BJ44=Variables!$T$5,(BK44*Variables!$U$5),""))))</f>
        <v/>
      </c>
      <c r="BM44" s="552"/>
      <c r="BN44" s="553"/>
      <c r="BO44" s="437"/>
      <c r="BP44" s="250">
        <f t="shared" si="139"/>
        <v>0</v>
      </c>
      <c r="BQ44" s="250">
        <f t="shared" si="139"/>
        <v>0</v>
      </c>
      <c r="BR44" s="250">
        <f t="shared" si="139"/>
        <v>0</v>
      </c>
      <c r="BS44" s="250">
        <f t="shared" si="139"/>
        <v>0</v>
      </c>
      <c r="BT44" s="552"/>
      <c r="BU44" s="552"/>
      <c r="BV44" s="438" t="str">
        <f t="shared" si="28"/>
        <v xml:space="preserve">1-  2-  3-  4-  5-  6-  7-  8-  9-  10- </v>
      </c>
    </row>
    <row r="45" spans="1:74" ht="30" customHeight="1" x14ac:dyDescent="0.25">
      <c r="A45" s="563" t="s">
        <v>574</v>
      </c>
      <c r="B45" s="240">
        <f t="shared" si="29"/>
        <v>27</v>
      </c>
      <c r="C45" s="257" t="s">
        <v>575</v>
      </c>
      <c r="D45" s="258">
        <v>0</v>
      </c>
      <c r="E45" s="258">
        <v>71</v>
      </c>
      <c r="F45" s="242">
        <v>0.4</v>
      </c>
      <c r="G45" s="561">
        <v>0.05</v>
      </c>
      <c r="H45" s="433"/>
      <c r="I45" s="242">
        <f>IF(H45=Variables!$T$4,0,((IF(H46=Variables!$T$4,($F46/((COUNTA(H45:H47))-(COUNTIF(H45:H47,Variables!$T$4)))),0)+(IF(H47=Variables!$T$4,($F47/((COUNTA(H45:H47))-(COUNTIF(H45:H47,Variables!$T$4)))),0)++$F45))))</f>
        <v>0.4</v>
      </c>
      <c r="J45" s="243" t="str">
        <f>IF(H45="","",IF(H45=Variables!$T$2,(I45*Variables!$U$2),IF(H45=Variables!$T$3,(I45*Variables!$U$3),IF(H45=Variables!$T$5,(I45*Variables!$U$5),""))))</f>
        <v/>
      </c>
      <c r="K45" s="552">
        <f>(SUM(J45:J47))</f>
        <v>0</v>
      </c>
      <c r="L45" s="554">
        <f>K45*$G45</f>
        <v>0</v>
      </c>
      <c r="M45" s="431"/>
      <c r="N45" s="433"/>
      <c r="O45" s="242">
        <f>IF(N45=Variables!$T$4,0,((IF(N46=Variables!$T$4,($F46/((COUNTA(N45:N47))-(COUNTIF(N45:N47,Variables!$T$4)))),0)+(IF(N47=Variables!$T$4,($F47/((COUNTA(N45:N47))-(COUNTIF(N45:N47,Variables!$T$4)))),0)++$F45))))</f>
        <v>0.4</v>
      </c>
      <c r="P45" s="243" t="str">
        <f>IF(N45="","",IF(N45=Variables!$T$2,(O45*Variables!$U$2),IF(N45=Variables!$T$3,(O45*Variables!$U$3),IF(N45=Variables!$T$5,(O45*Variables!$U$5),""))))</f>
        <v/>
      </c>
      <c r="Q45" s="552">
        <f t="shared" ref="Q45" si="158">(SUM(P45:P47))</f>
        <v>0</v>
      </c>
      <c r="R45" s="554">
        <f t="shared" ref="R45" si="159">Q45*$G45</f>
        <v>0</v>
      </c>
      <c r="S45" s="431"/>
      <c r="T45" s="433"/>
      <c r="U45" s="242">
        <f>IF(T45=Variables!$T$4,0,((IF(T46=Variables!$T$4,($F46/((COUNTA(T45:T47))-(COUNTIF(T45:T47,Variables!$T$4)))),0)+(IF(T47=Variables!$T$4,($F47/((COUNTA(T45:T47))-(COUNTIF(T45:T47,Variables!$T$4)))),0)++$F45))))</f>
        <v>0.4</v>
      </c>
      <c r="V45" s="243" t="str">
        <f>IF(T45="","",IF(T45=Variables!$T$2,(U45*Variables!$U$2),IF(T45=Variables!$T$3,(U45*Variables!$U$3),IF(T45=Variables!$T$5,(U45*Variables!$U$5),""))))</f>
        <v/>
      </c>
      <c r="W45" s="552">
        <f t="shared" ref="W45" si="160">(SUM(V45:V47))</f>
        <v>0</v>
      </c>
      <c r="X45" s="554">
        <f t="shared" ref="X45" si="161">W45*$G45</f>
        <v>0</v>
      </c>
      <c r="Y45" s="431"/>
      <c r="Z45" s="433"/>
      <c r="AA45" s="242">
        <f>IF(Z45=Variables!$T$4,0,((IF(Z46=Variables!$T$4,($F46/((COUNTA(Z45:Z47))-(COUNTIF(Z45:Z47,Variables!$T$4)))),0)+(IF(Z47=Variables!$T$4,($F47/((COUNTA(Z45:Z47))-(COUNTIF(Z45:Z47,Variables!$T$4)))),0)++$F45))))</f>
        <v>0.4</v>
      </c>
      <c r="AB45" s="243" t="str">
        <f>IF(Z45="","",IF(Z45=Variables!$T$2,(AA45*Variables!$U$2),IF(Z45=Variables!$T$3,(AA45*Variables!$U$3),IF(Z45=Variables!$T$5,(AA45*Variables!$U$5),""))))</f>
        <v/>
      </c>
      <c r="AC45" s="552">
        <f t="shared" ref="AC45" si="162">(SUM(AB45:AB47))</f>
        <v>0</v>
      </c>
      <c r="AD45" s="554">
        <f t="shared" ref="AD45" si="163">AC45*$G45</f>
        <v>0</v>
      </c>
      <c r="AE45" s="431"/>
      <c r="AF45" s="433"/>
      <c r="AG45" s="242">
        <f>IF(AF45=Variables!$T$4,0,((IF(AF46=Variables!$T$4,($F46/((COUNTA(AF45:AF47))-(COUNTIF(AF45:AF47,Variables!$T$4)))),0)+(IF(AF47=Variables!$T$4,($F47/((COUNTA(AF45:AF47))-(COUNTIF(AF45:AF47,Variables!$T$4)))),0)++$F45))))</f>
        <v>0.4</v>
      </c>
      <c r="AH45" s="243" t="str">
        <f>IF(AF45="","",IF(AF45=Variables!$T$2,(AG45*Variables!$U$2),IF(AF45=Variables!$T$3,(AG45*Variables!$U$3),IF(AF45=Variables!$T$5,(AG45*Variables!$U$5),""))))</f>
        <v/>
      </c>
      <c r="AI45" s="552">
        <f t="shared" ref="AI45" si="164">(SUM(AH45:AH47))</f>
        <v>0</v>
      </c>
      <c r="AJ45" s="554">
        <f t="shared" ref="AJ45" si="165">AI45*$G45</f>
        <v>0</v>
      </c>
      <c r="AK45" s="431"/>
      <c r="AL45" s="433"/>
      <c r="AM45" s="242">
        <f>IF(AL45=Variables!$T$4,0,((IF(AL46=Variables!$T$4,($F46/((COUNTA(AL45:AL47))-(COUNTIF(AL45:AL47,Variables!$T$4)))),0)+(IF(AL47=Variables!$T$4,($F47/((COUNTA(AL45:AL47))-(COUNTIF(AL45:AL47,Variables!$T$4)))),0)++$F45))))</f>
        <v>0.4</v>
      </c>
      <c r="AN45" s="243" t="str">
        <f>IF(AL45="","",IF(AL45=Variables!$T$2,(AM45*Variables!$U$2),IF(AL45=Variables!$T$3,(AM45*Variables!$U$3),IF(AL45=Variables!$T$5,(AM45*Variables!$U$5),""))))</f>
        <v/>
      </c>
      <c r="AO45" s="552">
        <f t="shared" ref="AO45" si="166">(SUM(AN45:AN47))</f>
        <v>0</v>
      </c>
      <c r="AP45" s="554">
        <f t="shared" ref="AP45" si="167">AO45*$G45</f>
        <v>0</v>
      </c>
      <c r="AQ45" s="431"/>
      <c r="AR45" s="433"/>
      <c r="AS45" s="242">
        <f>IF(AR45=Variables!$T$4,0,((IF(AR46=Variables!$T$4,($F46/((COUNTA(AR45:AR47))-(COUNTIF(AR45:AR47,Variables!$T$4)))),0)+(IF(AR47=Variables!$T$4,($F47/((COUNTA(AR45:AR47))-(COUNTIF(AR45:AR47,Variables!$T$4)))),0)++$F45))))</f>
        <v>0.4</v>
      </c>
      <c r="AT45" s="243" t="str">
        <f>IF(AR45="","",IF(AR45=Variables!$T$2,(AS45*Variables!$U$2),IF(AR45=Variables!$T$3,(AS45*Variables!$U$3),IF(AR45=Variables!$T$5,(AS45*Variables!$U$5),""))))</f>
        <v/>
      </c>
      <c r="AU45" s="552">
        <f t="shared" ref="AU45" si="168">(SUM(AT45:AT47))</f>
        <v>0</v>
      </c>
      <c r="AV45" s="554">
        <f t="shared" ref="AV45" si="169">AU45*$G45</f>
        <v>0</v>
      </c>
      <c r="AW45" s="431"/>
      <c r="AX45" s="433"/>
      <c r="AY45" s="242">
        <f>IF(AX45=Variables!$T$4,0,((IF(AX46=Variables!$T$4,($F46/((COUNTA(AX45:AX47))-(COUNTIF(AX45:AX47,Variables!$T$4)))),0)+(IF(AX47=Variables!$T$4,($F47/((COUNTA(AX45:AX47))-(COUNTIF(AX45:AX47,Variables!$T$4)))),0)++$F45))))</f>
        <v>0.4</v>
      </c>
      <c r="AZ45" s="243" t="str">
        <f>IF(AX45="","",IF(AX45=Variables!$T$2,(AY45*Variables!$U$2),IF(AX45=Variables!$T$3,(AY45*Variables!$U$3),IF(AX45=Variables!$T$5,(AY45*Variables!$U$5),""))))</f>
        <v/>
      </c>
      <c r="BA45" s="552">
        <f t="shared" ref="BA45" si="170">(SUM(AZ45:AZ47))</f>
        <v>0</v>
      </c>
      <c r="BB45" s="554">
        <f t="shared" ref="BB45" si="171">BA45*$G45</f>
        <v>0</v>
      </c>
      <c r="BC45" s="431"/>
      <c r="BD45" s="433"/>
      <c r="BE45" s="242">
        <f>IF(BD45=Variables!$T$4,0,((IF(BD46=Variables!$T$4,($F46/((COUNTA(BD45:BD47))-(COUNTIF(BD45:BD47,Variables!$T$4)))),0)+(IF(BD47=Variables!$T$4,($F47/((COUNTA(BD45:BD47))-(COUNTIF(BD45:BD47,Variables!$T$4)))),0)++$F45))))</f>
        <v>0.4</v>
      </c>
      <c r="BF45" s="243" t="str">
        <f>IF(BD45="","",IF(BD45=Variables!$T$2,(BE45*Variables!$U$2),IF(BD45=Variables!$T$3,(BE45*Variables!$U$3),IF(BD45=Variables!$T$5,(BE45*Variables!$U$5),""))))</f>
        <v/>
      </c>
      <c r="BG45" s="552">
        <f t="shared" ref="BG45" si="172">(SUM(BF45:BF47))</f>
        <v>0</v>
      </c>
      <c r="BH45" s="554">
        <f t="shared" ref="BH45" si="173">BG45*$G45</f>
        <v>0</v>
      </c>
      <c r="BI45" s="431"/>
      <c r="BJ45" s="433"/>
      <c r="BK45" s="242">
        <f>IF(BJ45=Variables!$T$4,0,((IF(BJ46=Variables!$T$4,($F46/((COUNTA(BJ45:BJ47))-(COUNTIF(BJ45:BJ47,Variables!$T$4)))),0)+(IF(BJ47=Variables!$T$4,($F47/((COUNTA(BJ45:BJ47))-(COUNTIF(BJ45:BJ47,Variables!$T$4)))),0)++$F45))))</f>
        <v>0.4</v>
      </c>
      <c r="BL45" s="243" t="str">
        <f>IF(BJ45="","",IF(BJ45=Variables!$T$2,(BK45*Variables!$U$2),IF(BJ45=Variables!$T$3,(BK45*Variables!$U$3),IF(BJ45=Variables!$T$5,(BK45*Variables!$U$5),""))))</f>
        <v/>
      </c>
      <c r="BM45" s="552">
        <f t="shared" ref="BM45" si="174">(SUM(BL45:BL47))</f>
        <v>0</v>
      </c>
      <c r="BN45" s="554">
        <f t="shared" ref="BN45" si="175">BM45*$G45</f>
        <v>0</v>
      </c>
      <c r="BO45" s="431"/>
      <c r="BP45" s="245">
        <f t="shared" si="139"/>
        <v>0</v>
      </c>
      <c r="BQ45" s="245">
        <f t="shared" si="139"/>
        <v>0</v>
      </c>
      <c r="BR45" s="245">
        <f t="shared" si="139"/>
        <v>0</v>
      </c>
      <c r="BS45" s="245">
        <f t="shared" si="139"/>
        <v>0</v>
      </c>
      <c r="BT45" s="555" t="str">
        <f>IF($BU$8=0,"",((K45+Q45+W45+AC45+AI45+AO45+AU45+BA45+BG45+BM45)/$BU$8))</f>
        <v/>
      </c>
      <c r="BU45" s="555" t="str">
        <f>IF($BU$8=0,"",((L45+R45+X45+AD45+AJ45+AP45+AV45+BB45+BH45+BN45)/$BU$8))</f>
        <v/>
      </c>
      <c r="BV45" s="432" t="str">
        <f t="shared" si="28"/>
        <v xml:space="preserve">1-  2-  3-  4-  5-  6-  7-  8-  9-  10- </v>
      </c>
    </row>
    <row r="46" spans="1:74" ht="60" x14ac:dyDescent="0.25">
      <c r="A46" s="563"/>
      <c r="B46" s="240">
        <f t="shared" si="29"/>
        <v>28</v>
      </c>
      <c r="C46" s="257" t="s">
        <v>576</v>
      </c>
      <c r="D46" s="258">
        <v>0</v>
      </c>
      <c r="E46" s="258">
        <v>71</v>
      </c>
      <c r="F46" s="242">
        <v>0.3</v>
      </c>
      <c r="G46" s="561"/>
      <c r="H46" s="433"/>
      <c r="I46" s="242">
        <f>IF(H46=Variables!$T$4,0,((IF(H45=Variables!$T$4,($F45/((COUNTA(H45:H47))-(COUNTIF(H45:H47,Variables!$T$4)))),0)+(IF(H47=Variables!$T$4,($F47/((COUNTA(H45:H47))-(COUNTIF(H45:H47,Variables!$T$4)))),0)+$F46))))</f>
        <v>0.3</v>
      </c>
      <c r="J46" s="243" t="str">
        <f>IF(H46="","",IF(H46=Variables!$T$2,(I46*Variables!$U$2),IF(H46=Variables!$T$3,(I46*Variables!$U$3),IF(H46=Variables!$T$5,(I46*Variables!$U$5),""))))</f>
        <v/>
      </c>
      <c r="K46" s="552"/>
      <c r="L46" s="554"/>
      <c r="M46" s="431"/>
      <c r="N46" s="433"/>
      <c r="O46" s="242">
        <f>IF(N46=Variables!$T$4,0,((IF(N45=Variables!$T$4,($F45/((COUNTA(N45:N47))-(COUNTIF(N45:N47,Variables!$T$4)))),0)+(IF(N47=Variables!$T$4,($F47/((COUNTA(N45:N47))-(COUNTIF(N45:N47,Variables!$T$4)))),0)+$F46))))</f>
        <v>0.3</v>
      </c>
      <c r="P46" s="243" t="str">
        <f>IF(N46="","",IF(N46=Variables!$T$2,(O46*Variables!$U$2),IF(N46=Variables!$T$3,(O46*Variables!$U$3),IF(N46=Variables!$T$5,(O46*Variables!$U$5),""))))</f>
        <v/>
      </c>
      <c r="Q46" s="552"/>
      <c r="R46" s="554"/>
      <c r="S46" s="431"/>
      <c r="T46" s="433"/>
      <c r="U46" s="242">
        <f>IF(T46=Variables!$T$4,0,((IF(T45=Variables!$T$4,($F45/((COUNTA(T45:T47))-(COUNTIF(T45:T47,Variables!$T$4)))),0)+(IF(T47=Variables!$T$4,($F47/((COUNTA(T45:T47))-(COUNTIF(T45:T47,Variables!$T$4)))),0)+$F46))))</f>
        <v>0.3</v>
      </c>
      <c r="V46" s="243" t="str">
        <f>IF(T46="","",IF(T46=Variables!$T$2,(U46*Variables!$U$2),IF(T46=Variables!$T$3,(U46*Variables!$U$3),IF(T46=Variables!$T$5,(U46*Variables!$U$5),""))))</f>
        <v/>
      </c>
      <c r="W46" s="552"/>
      <c r="X46" s="554"/>
      <c r="Y46" s="431"/>
      <c r="Z46" s="433"/>
      <c r="AA46" s="242">
        <f>IF(Z46=Variables!$T$4,0,((IF(Z45=Variables!$T$4,($F45/((COUNTA(Z45:Z47))-(COUNTIF(Z45:Z47,Variables!$T$4)))),0)+(IF(Z47=Variables!$T$4,($F47/((COUNTA(Z45:Z47))-(COUNTIF(Z45:Z47,Variables!$T$4)))),0)+$F46))))</f>
        <v>0.3</v>
      </c>
      <c r="AB46" s="243" t="str">
        <f>IF(Z46="","",IF(Z46=Variables!$T$2,(AA46*Variables!$U$2),IF(Z46=Variables!$T$3,(AA46*Variables!$U$3),IF(Z46=Variables!$T$5,(AA46*Variables!$U$5),""))))</f>
        <v/>
      </c>
      <c r="AC46" s="552"/>
      <c r="AD46" s="554"/>
      <c r="AE46" s="431"/>
      <c r="AF46" s="433"/>
      <c r="AG46" s="242">
        <f>IF(AF46=Variables!$T$4,0,((IF(AF45=Variables!$T$4,($F45/((COUNTA(AF45:AF47))-(COUNTIF(AF45:AF47,Variables!$T$4)))),0)+(IF(AF47=Variables!$T$4,($F47/((COUNTA(AF45:AF47))-(COUNTIF(AF45:AF47,Variables!$T$4)))),0)+$F46))))</f>
        <v>0.3</v>
      </c>
      <c r="AH46" s="243" t="str">
        <f>IF(AF46="","",IF(AF46=Variables!$T$2,(AG46*Variables!$U$2),IF(AF46=Variables!$T$3,(AG46*Variables!$U$3),IF(AF46=Variables!$T$5,(AG46*Variables!$U$5),""))))</f>
        <v/>
      </c>
      <c r="AI46" s="552"/>
      <c r="AJ46" s="554"/>
      <c r="AK46" s="431"/>
      <c r="AL46" s="433"/>
      <c r="AM46" s="242">
        <f>IF(AL46=Variables!$T$4,0,((IF(AL45=Variables!$T$4,($F45/((COUNTA(AL45:AL47))-(COUNTIF(AL45:AL47,Variables!$T$4)))),0)+(IF(AL47=Variables!$T$4,($F47/((COUNTA(AL45:AL47))-(COUNTIF(AL45:AL47,Variables!$T$4)))),0)+$F46))))</f>
        <v>0.3</v>
      </c>
      <c r="AN46" s="243" t="str">
        <f>IF(AL46="","",IF(AL46=Variables!$T$2,(AM46*Variables!$U$2),IF(AL46=Variables!$T$3,(AM46*Variables!$U$3),IF(AL46=Variables!$T$5,(AM46*Variables!$U$5),""))))</f>
        <v/>
      </c>
      <c r="AO46" s="552"/>
      <c r="AP46" s="554"/>
      <c r="AQ46" s="431"/>
      <c r="AR46" s="433"/>
      <c r="AS46" s="242">
        <f>IF(AR46=Variables!$T$4,0,((IF(AR45=Variables!$T$4,($F45/((COUNTA(AR45:AR47))-(COUNTIF(AR45:AR47,Variables!$T$4)))),0)+(IF(AR47=Variables!$T$4,($F47/((COUNTA(AR45:AR47))-(COUNTIF(AR45:AR47,Variables!$T$4)))),0)+$F46))))</f>
        <v>0.3</v>
      </c>
      <c r="AT46" s="243" t="str">
        <f>IF(AR46="","",IF(AR46=Variables!$T$2,(AS46*Variables!$U$2),IF(AR46=Variables!$T$3,(AS46*Variables!$U$3),IF(AR46=Variables!$T$5,(AS46*Variables!$U$5),""))))</f>
        <v/>
      </c>
      <c r="AU46" s="552"/>
      <c r="AV46" s="554"/>
      <c r="AW46" s="431"/>
      <c r="AX46" s="433"/>
      <c r="AY46" s="242">
        <f>IF(AX46=Variables!$T$4,0,((IF(AX45=Variables!$T$4,($F45/((COUNTA(AX45:AX47))-(COUNTIF(AX45:AX47,Variables!$T$4)))),0)+(IF(AX47=Variables!$T$4,($F47/((COUNTA(AX45:AX47))-(COUNTIF(AX45:AX47,Variables!$T$4)))),0)+$F46))))</f>
        <v>0.3</v>
      </c>
      <c r="AZ46" s="243" t="str">
        <f>IF(AX46="","",IF(AX46=Variables!$T$2,(AY46*Variables!$U$2),IF(AX46=Variables!$T$3,(AY46*Variables!$U$3),IF(AX46=Variables!$T$5,(AY46*Variables!$U$5),""))))</f>
        <v/>
      </c>
      <c r="BA46" s="552"/>
      <c r="BB46" s="554"/>
      <c r="BC46" s="431"/>
      <c r="BD46" s="433"/>
      <c r="BE46" s="242">
        <f>IF(BD46=Variables!$T$4,0,((IF(BD45=Variables!$T$4,($F45/((COUNTA(BD45:BD47))-(COUNTIF(BD45:BD47,Variables!$T$4)))),0)+(IF(BD47=Variables!$T$4,($F47/((COUNTA(BD45:BD47))-(COUNTIF(BD45:BD47,Variables!$T$4)))),0)+$F46))))</f>
        <v>0.3</v>
      </c>
      <c r="BF46" s="243" t="str">
        <f>IF(BD46="","",IF(BD46=Variables!$T$2,(BE46*Variables!$U$2),IF(BD46=Variables!$T$3,(BE46*Variables!$U$3),IF(BD46=Variables!$T$5,(BE46*Variables!$U$5),""))))</f>
        <v/>
      </c>
      <c r="BG46" s="552"/>
      <c r="BH46" s="554"/>
      <c r="BI46" s="431"/>
      <c r="BJ46" s="433"/>
      <c r="BK46" s="242">
        <f>IF(BJ46=Variables!$T$4,0,((IF(BJ45=Variables!$T$4,($F45/((COUNTA(BJ45:BJ47))-(COUNTIF(BJ45:BJ47,Variables!$T$4)))),0)+(IF(BJ47=Variables!$T$4,($F47/((COUNTA(BJ45:BJ47))-(COUNTIF(BJ45:BJ47,Variables!$T$4)))),0)+$F46))))</f>
        <v>0.3</v>
      </c>
      <c r="BL46" s="243" t="str">
        <f>IF(BJ46="","",IF(BJ46=Variables!$T$2,(BK46*Variables!$U$2),IF(BJ46=Variables!$T$3,(BK46*Variables!$U$3),IF(BJ46=Variables!$T$5,(BK46*Variables!$U$5),""))))</f>
        <v/>
      </c>
      <c r="BM46" s="552"/>
      <c r="BN46" s="554"/>
      <c r="BO46" s="431"/>
      <c r="BP46" s="245">
        <f t="shared" si="139"/>
        <v>0</v>
      </c>
      <c r="BQ46" s="245">
        <f t="shared" si="139"/>
        <v>0</v>
      </c>
      <c r="BR46" s="245">
        <f t="shared" si="139"/>
        <v>0</v>
      </c>
      <c r="BS46" s="245">
        <f t="shared" si="139"/>
        <v>0</v>
      </c>
      <c r="BT46" s="555"/>
      <c r="BU46" s="555"/>
      <c r="BV46" s="432" t="str">
        <f t="shared" si="28"/>
        <v xml:space="preserve">1-  2-  3-  4-  5-  6-  7-  8-  9-  10- </v>
      </c>
    </row>
    <row r="47" spans="1:74" ht="75.599999999999994" customHeight="1" x14ac:dyDescent="0.25">
      <c r="A47" s="563"/>
      <c r="B47" s="240">
        <f t="shared" si="29"/>
        <v>29</v>
      </c>
      <c r="C47" s="257" t="s">
        <v>577</v>
      </c>
      <c r="D47" s="258">
        <v>0</v>
      </c>
      <c r="E47" s="258">
        <v>71</v>
      </c>
      <c r="F47" s="242">
        <v>0.3</v>
      </c>
      <c r="G47" s="561"/>
      <c r="H47" s="433"/>
      <c r="I47" s="242">
        <f>IF(H47=Variables!$T$4,0,((IF(H45=Variables!$T$4,($F45/((COUNTA(H45:H47))-(COUNTIF(H45:H47,Variables!$T$4)))),0)+(IF(H46=Variables!$T$4,($F46/((COUNTA(H45:H47))-(COUNTIF(H45:H47,Variables!$T$4)))),0)+$F47))))</f>
        <v>0.3</v>
      </c>
      <c r="J47" s="243" t="str">
        <f>IF(H47="","",IF(H47=Variables!$T$2,(I47*Variables!$U$2),IF(H47=Variables!$T$3,(I47*Variables!$U$3),IF(H47=Variables!$T$5,(I47*Variables!$U$5),""))))</f>
        <v/>
      </c>
      <c r="K47" s="552"/>
      <c r="L47" s="554"/>
      <c r="M47" s="431"/>
      <c r="N47" s="433"/>
      <c r="O47" s="242">
        <f>IF(N47=Variables!$T$4,0,((IF(N45=Variables!$T$4,($F45/((COUNTA(N45:N47))-(COUNTIF(N45:N47,Variables!$T$4)))),0)+(IF(N46=Variables!$T$4,($F46/((COUNTA(N45:N47))-(COUNTIF(N45:N47,Variables!$T$4)))),0)+$F47))))</f>
        <v>0.3</v>
      </c>
      <c r="P47" s="243" t="str">
        <f>IF(N47="","",IF(N47=Variables!$T$2,(O47*Variables!$U$2),IF(N47=Variables!$T$3,(O47*Variables!$U$3),IF(N47=Variables!$T$5,(O47*Variables!$U$5),""))))</f>
        <v/>
      </c>
      <c r="Q47" s="552"/>
      <c r="R47" s="554"/>
      <c r="S47" s="431"/>
      <c r="T47" s="433"/>
      <c r="U47" s="242">
        <f>IF(T47=Variables!$T$4,0,((IF(T45=Variables!$T$4,($F45/((COUNTA(T45:T47))-(COUNTIF(T45:T47,Variables!$T$4)))),0)+(IF(T46=Variables!$T$4,($F46/((COUNTA(T45:T47))-(COUNTIF(T45:T47,Variables!$T$4)))),0)+$F47))))</f>
        <v>0.3</v>
      </c>
      <c r="V47" s="243" t="str">
        <f>IF(T47="","",IF(T47=Variables!$T$2,(U47*Variables!$U$2),IF(T47=Variables!$T$3,(U47*Variables!$U$3),IF(T47=Variables!$T$5,(U47*Variables!$U$5),""))))</f>
        <v/>
      </c>
      <c r="W47" s="552"/>
      <c r="X47" s="554"/>
      <c r="Y47" s="431"/>
      <c r="Z47" s="433"/>
      <c r="AA47" s="242">
        <f>IF(Z47=Variables!$T$4,0,((IF(Z45=Variables!$T$4,($F45/((COUNTA(Z45:Z47))-(COUNTIF(Z45:Z47,Variables!$T$4)))),0)+(IF(Z46=Variables!$T$4,($F46/((COUNTA(Z45:Z47))-(COUNTIF(Z45:Z47,Variables!$T$4)))),0)+$F47))))</f>
        <v>0.3</v>
      </c>
      <c r="AB47" s="243" t="str">
        <f>IF(Z47="","",IF(Z47=Variables!$T$2,(AA47*Variables!$U$2),IF(Z47=Variables!$T$3,(AA47*Variables!$U$3),IF(Z47=Variables!$T$5,(AA47*Variables!$U$5),""))))</f>
        <v/>
      </c>
      <c r="AC47" s="552"/>
      <c r="AD47" s="554"/>
      <c r="AE47" s="431"/>
      <c r="AF47" s="433"/>
      <c r="AG47" s="242">
        <f>IF(AF47=Variables!$T$4,0,((IF(AF45=Variables!$T$4,($F45/((COUNTA(AF45:AF47))-(COUNTIF(AF45:AF47,Variables!$T$4)))),0)+(IF(AF46=Variables!$T$4,($F46/((COUNTA(AF45:AF47))-(COUNTIF(AF45:AF47,Variables!$T$4)))),0)+$F47))))</f>
        <v>0.3</v>
      </c>
      <c r="AH47" s="243" t="str">
        <f>IF(AF47="","",IF(AF47=Variables!$T$2,(AG47*Variables!$U$2),IF(AF47=Variables!$T$3,(AG47*Variables!$U$3),IF(AF47=Variables!$T$5,(AG47*Variables!$U$5),""))))</f>
        <v/>
      </c>
      <c r="AI47" s="552"/>
      <c r="AJ47" s="554"/>
      <c r="AK47" s="431"/>
      <c r="AL47" s="433"/>
      <c r="AM47" s="242">
        <f>IF(AL47=Variables!$T$4,0,((IF(AL45=Variables!$T$4,($F45/((COUNTA(AL45:AL47))-(COUNTIF(AL45:AL47,Variables!$T$4)))),0)+(IF(AL46=Variables!$T$4,($F46/((COUNTA(AL45:AL47))-(COUNTIF(AL45:AL47,Variables!$T$4)))),0)+$F47))))</f>
        <v>0.3</v>
      </c>
      <c r="AN47" s="243" t="str">
        <f>IF(AL47="","",IF(AL47=Variables!$T$2,(AM47*Variables!$U$2),IF(AL47=Variables!$T$3,(AM47*Variables!$U$3),IF(AL47=Variables!$T$5,(AM47*Variables!$U$5),""))))</f>
        <v/>
      </c>
      <c r="AO47" s="552"/>
      <c r="AP47" s="554"/>
      <c r="AQ47" s="431"/>
      <c r="AR47" s="433"/>
      <c r="AS47" s="242">
        <f>IF(AR47=Variables!$T$4,0,((IF(AR45=Variables!$T$4,($F45/((COUNTA(AR45:AR47))-(COUNTIF(AR45:AR47,Variables!$T$4)))),0)+(IF(AR46=Variables!$T$4,($F46/((COUNTA(AR45:AR47))-(COUNTIF(AR45:AR47,Variables!$T$4)))),0)+$F47))))</f>
        <v>0.3</v>
      </c>
      <c r="AT47" s="243" t="str">
        <f>IF(AR47="","",IF(AR47=Variables!$T$2,(AS47*Variables!$U$2),IF(AR47=Variables!$T$3,(AS47*Variables!$U$3),IF(AR47=Variables!$T$5,(AS47*Variables!$U$5),""))))</f>
        <v/>
      </c>
      <c r="AU47" s="552"/>
      <c r="AV47" s="554"/>
      <c r="AW47" s="431"/>
      <c r="AX47" s="433"/>
      <c r="AY47" s="242">
        <f>IF(AX47=Variables!$T$4,0,((IF(AX45=Variables!$T$4,($F45/((COUNTA(AX45:AX47))-(COUNTIF(AX45:AX47,Variables!$T$4)))),0)+(IF(AX46=Variables!$T$4,($F46/((COUNTA(AX45:AX47))-(COUNTIF(AX45:AX47,Variables!$T$4)))),0)+$F47))))</f>
        <v>0.3</v>
      </c>
      <c r="AZ47" s="243" t="str">
        <f>IF(AX47="","",IF(AX47=Variables!$T$2,(AY47*Variables!$U$2),IF(AX47=Variables!$T$3,(AY47*Variables!$U$3),IF(AX47=Variables!$T$5,(AY47*Variables!$U$5),""))))</f>
        <v/>
      </c>
      <c r="BA47" s="552"/>
      <c r="BB47" s="554"/>
      <c r="BC47" s="431"/>
      <c r="BD47" s="433"/>
      <c r="BE47" s="242">
        <f>IF(BD47=Variables!$T$4,0,((IF(BD45=Variables!$T$4,($F45/((COUNTA(BD45:BD47))-(COUNTIF(BD45:BD47,Variables!$T$4)))),0)+(IF(BD46=Variables!$T$4,($F46/((COUNTA(BD45:BD47))-(COUNTIF(BD45:BD47,Variables!$T$4)))),0)+$F47))))</f>
        <v>0.3</v>
      </c>
      <c r="BF47" s="243" t="str">
        <f>IF(BD47="","",IF(BD47=Variables!$T$2,(BE47*Variables!$U$2),IF(BD47=Variables!$T$3,(BE47*Variables!$U$3),IF(BD47=Variables!$T$5,(BE47*Variables!$U$5),""))))</f>
        <v/>
      </c>
      <c r="BG47" s="552"/>
      <c r="BH47" s="554"/>
      <c r="BI47" s="431"/>
      <c r="BJ47" s="433"/>
      <c r="BK47" s="242">
        <f>IF(BJ47=Variables!$T$4,0,((IF(BJ45=Variables!$T$4,($F45/((COUNTA(BJ45:BJ47))-(COUNTIF(BJ45:BJ47,Variables!$T$4)))),0)+(IF(BJ46=Variables!$T$4,($F46/((COUNTA(BJ45:BJ47))-(COUNTIF(BJ45:BJ47,Variables!$T$4)))),0)+$F47))))</f>
        <v>0.3</v>
      </c>
      <c r="BL47" s="243" t="str">
        <f>IF(BJ47="","",IF(BJ47=Variables!$T$2,(BK47*Variables!$U$2),IF(BJ47=Variables!$T$3,(BK47*Variables!$U$3),IF(BJ47=Variables!$T$5,(BK47*Variables!$U$5),""))))</f>
        <v/>
      </c>
      <c r="BM47" s="552"/>
      <c r="BN47" s="554"/>
      <c r="BO47" s="431"/>
      <c r="BP47" s="245">
        <f t="shared" si="139"/>
        <v>0</v>
      </c>
      <c r="BQ47" s="245">
        <f t="shared" si="139"/>
        <v>0</v>
      </c>
      <c r="BR47" s="245">
        <f t="shared" si="139"/>
        <v>0</v>
      </c>
      <c r="BS47" s="245">
        <f t="shared" si="139"/>
        <v>0</v>
      </c>
      <c r="BT47" s="555"/>
      <c r="BU47" s="555"/>
      <c r="BV47" s="432" t="str">
        <f t="shared" si="28"/>
        <v xml:space="preserve">1-  2-  3-  4-  5-  6-  7-  8-  9-  10- </v>
      </c>
    </row>
    <row r="48" spans="1:74" ht="44.45" customHeight="1" x14ac:dyDescent="0.25">
      <c r="A48" s="565" t="s">
        <v>578</v>
      </c>
      <c r="B48" s="252">
        <f t="shared" si="29"/>
        <v>30</v>
      </c>
      <c r="C48" s="253" t="s">
        <v>579</v>
      </c>
      <c r="D48" s="252">
        <v>0</v>
      </c>
      <c r="E48" s="252">
        <v>71</v>
      </c>
      <c r="F48" s="249">
        <v>0.5</v>
      </c>
      <c r="G48" s="560">
        <v>0.05</v>
      </c>
      <c r="H48" s="436"/>
      <c r="I48" s="249">
        <f>IF(H48=Variables!$T$4,0,+(IF(H49=Variables!$T$4,($F49/((COUNTA(H47:H49))-(COUNTIF(H47:H49,Variables!$T$4)))),0)+$F48))</f>
        <v>0.5</v>
      </c>
      <c r="J48" s="255" t="str">
        <f>IF(H48="","",IF(H48=Variables!$T$2,(I48*Variables!$U$2),IF(H48=Variables!$T$3,(I48*Variables!$U$3),IF(H48=Variables!$T$5,(I48*Variables!$U$5),""))))</f>
        <v/>
      </c>
      <c r="K48" s="552">
        <f>(SUM(J48:J49))</f>
        <v>0</v>
      </c>
      <c r="L48" s="553">
        <f>K48*$G48</f>
        <v>0</v>
      </c>
      <c r="M48" s="437"/>
      <c r="N48" s="436"/>
      <c r="O48" s="249">
        <f>IF(N48=Variables!$T$4,0,+(IF(N49=Variables!$T$4,($F49/((COUNTA(N47:N49))-(COUNTIF(N47:N49,Variables!$T$4)))),0)+$F48))</f>
        <v>0.5</v>
      </c>
      <c r="P48" s="255" t="str">
        <f>IF(N48="","",IF(N48=Variables!$T$2,(O48*Variables!$U$2),IF(N48=Variables!$T$3,(O48*Variables!$U$3),IF(N48=Variables!$T$5,(O48*Variables!$U$5),""))))</f>
        <v/>
      </c>
      <c r="Q48" s="552">
        <f t="shared" ref="Q48" si="176">(SUM(P48:P49))</f>
        <v>0</v>
      </c>
      <c r="R48" s="553">
        <f t="shared" ref="R48" si="177">Q48*$G48</f>
        <v>0</v>
      </c>
      <c r="S48" s="437"/>
      <c r="T48" s="436"/>
      <c r="U48" s="249">
        <f>IF(T48=Variables!$T$4,0,+(IF(T49=Variables!$T$4,($F49/((COUNTA(T47:T49))-(COUNTIF(T47:T49,Variables!$T$4)))),0)+$F48))</f>
        <v>0.5</v>
      </c>
      <c r="V48" s="255" t="str">
        <f>IF(T48="","",IF(T48=Variables!$T$2,(U48*Variables!$U$2),IF(T48=Variables!$T$3,(U48*Variables!$U$3),IF(T48=Variables!$T$5,(U48*Variables!$U$5),""))))</f>
        <v/>
      </c>
      <c r="W48" s="552">
        <f t="shared" ref="W48" si="178">(SUM(V48:V49))</f>
        <v>0</v>
      </c>
      <c r="X48" s="553">
        <f t="shared" ref="X48" si="179">W48*$G48</f>
        <v>0</v>
      </c>
      <c r="Y48" s="437"/>
      <c r="Z48" s="436"/>
      <c r="AA48" s="249">
        <f>IF(Z48=Variables!$T$4,0,+(IF(Z49=Variables!$T$4,($F49/((COUNTA(Z47:Z49))-(COUNTIF(Z47:Z49,Variables!$T$4)))),0)+$F48))</f>
        <v>0.5</v>
      </c>
      <c r="AB48" s="255" t="str">
        <f>IF(Z48="","",IF(Z48=Variables!$T$2,(AA48*Variables!$U$2),IF(Z48=Variables!$T$3,(AA48*Variables!$U$3),IF(Z48=Variables!$T$5,(AA48*Variables!$U$5),""))))</f>
        <v/>
      </c>
      <c r="AC48" s="552">
        <f t="shared" ref="AC48" si="180">(SUM(AB48:AB49))</f>
        <v>0</v>
      </c>
      <c r="AD48" s="553">
        <f t="shared" ref="AD48" si="181">AC48*$G48</f>
        <v>0</v>
      </c>
      <c r="AE48" s="437"/>
      <c r="AF48" s="436"/>
      <c r="AG48" s="249">
        <f>IF(AF48=Variables!$T$4,0,+(IF(AF49=Variables!$T$4,($F49/((COUNTA(AF47:AF49))-(COUNTIF(AF47:AF49,Variables!$T$4)))),0)+$F48))</f>
        <v>0.5</v>
      </c>
      <c r="AH48" s="255" t="str">
        <f>IF(AF48="","",IF(AF48=Variables!$T$2,(AG48*Variables!$U$2),IF(AF48=Variables!$T$3,(AG48*Variables!$U$3),IF(AF48=Variables!$T$5,(AG48*Variables!$U$5),""))))</f>
        <v/>
      </c>
      <c r="AI48" s="552">
        <f t="shared" ref="AI48" si="182">(SUM(AH48:AH49))</f>
        <v>0</v>
      </c>
      <c r="AJ48" s="553">
        <f t="shared" ref="AJ48" si="183">AI48*$G48</f>
        <v>0</v>
      </c>
      <c r="AK48" s="437"/>
      <c r="AL48" s="436"/>
      <c r="AM48" s="249">
        <f>IF(AL48=Variables!$T$4,0,+(IF(AL49=Variables!$T$4,($F49/((COUNTA(AL47:AL49))-(COUNTIF(AL47:AL49,Variables!$T$4)))),0)+$F48))</f>
        <v>0.5</v>
      </c>
      <c r="AN48" s="255" t="str">
        <f>IF(AL48="","",IF(AL48=Variables!$T$2,(AM48*Variables!$U$2),IF(AL48=Variables!$T$3,(AM48*Variables!$U$3),IF(AL48=Variables!$T$5,(AM48*Variables!$U$5),""))))</f>
        <v/>
      </c>
      <c r="AO48" s="552">
        <f t="shared" ref="AO48" si="184">(SUM(AN48:AN49))</f>
        <v>0</v>
      </c>
      <c r="AP48" s="553">
        <f t="shared" ref="AP48" si="185">AO48*$G48</f>
        <v>0</v>
      </c>
      <c r="AQ48" s="437"/>
      <c r="AR48" s="436"/>
      <c r="AS48" s="249">
        <f>IF(AR48=Variables!$T$4,0,+(IF(AR49=Variables!$T$4,($F49/((COUNTA(AR47:AR49))-(COUNTIF(AR47:AR49,Variables!$T$4)))),0)+$F48))</f>
        <v>0.5</v>
      </c>
      <c r="AT48" s="255" t="str">
        <f>IF(AR48="","",IF(AR48=Variables!$T$2,(AS48*Variables!$U$2),IF(AR48=Variables!$T$3,(AS48*Variables!$U$3),IF(AR48=Variables!$T$5,(AS48*Variables!$U$5),""))))</f>
        <v/>
      </c>
      <c r="AU48" s="552">
        <f t="shared" ref="AU48" si="186">(SUM(AT48:AT49))</f>
        <v>0</v>
      </c>
      <c r="AV48" s="553">
        <f t="shared" ref="AV48" si="187">AU48*$G48</f>
        <v>0</v>
      </c>
      <c r="AW48" s="437"/>
      <c r="AX48" s="436"/>
      <c r="AY48" s="249">
        <f>IF(AX48=Variables!$T$4,0,+(IF(AX49=Variables!$T$4,($F49/((COUNTA(AX47:AX49))-(COUNTIF(AX47:AX49,Variables!$T$4)))),0)+$F48))</f>
        <v>0.5</v>
      </c>
      <c r="AZ48" s="255" t="str">
        <f>IF(AX48="","",IF(AX48=Variables!$T$2,(AY48*Variables!$U$2),IF(AX48=Variables!$T$3,(AY48*Variables!$U$3),IF(AX48=Variables!$T$5,(AY48*Variables!$U$5),""))))</f>
        <v/>
      </c>
      <c r="BA48" s="552">
        <f t="shared" ref="BA48" si="188">(SUM(AZ48:AZ49))</f>
        <v>0</v>
      </c>
      <c r="BB48" s="553">
        <f t="shared" ref="BB48" si="189">BA48*$G48</f>
        <v>0</v>
      </c>
      <c r="BC48" s="437"/>
      <c r="BD48" s="436"/>
      <c r="BE48" s="249">
        <f>IF(BD48=Variables!$T$4,0,+(IF(BD49=Variables!$T$4,($F49/((COUNTA(BD47:BD49))-(COUNTIF(BD47:BD49,Variables!$T$4)))),0)+$F48))</f>
        <v>0.5</v>
      </c>
      <c r="BF48" s="255" t="str">
        <f>IF(BD48="","",IF(BD48=Variables!$T$2,(BE48*Variables!$U$2),IF(BD48=Variables!$T$3,(BE48*Variables!$U$3),IF(BD48=Variables!$T$5,(BE48*Variables!$U$5),""))))</f>
        <v/>
      </c>
      <c r="BG48" s="552">
        <f t="shared" ref="BG48" si="190">(SUM(BF48:BF49))</f>
        <v>0</v>
      </c>
      <c r="BH48" s="553">
        <f t="shared" ref="BH48" si="191">BG48*$G48</f>
        <v>0</v>
      </c>
      <c r="BI48" s="437"/>
      <c r="BJ48" s="436"/>
      <c r="BK48" s="249">
        <f>IF(BJ48=Variables!$T$4,0,+(IF(BJ49=Variables!$T$4,($F49/((COUNTA(BJ47:BJ49))-(COUNTIF(BJ47:BJ49,Variables!$T$4)))),0)+$F48))</f>
        <v>0.5</v>
      </c>
      <c r="BL48" s="255" t="str">
        <f>IF(BJ48="","",IF(BJ48=Variables!$T$2,(BK48*Variables!$U$2),IF(BJ48=Variables!$T$3,(BK48*Variables!$U$3),IF(BJ48=Variables!$T$5,(BK48*Variables!$U$5),""))))</f>
        <v/>
      </c>
      <c r="BM48" s="552">
        <f t="shared" ref="BM48" si="192">(SUM(BL48:BL49))</f>
        <v>0</v>
      </c>
      <c r="BN48" s="553">
        <f t="shared" ref="BN48" si="193">BM48*$G48</f>
        <v>0</v>
      </c>
      <c r="BO48" s="437"/>
      <c r="BP48" s="250">
        <f t="shared" si="139"/>
        <v>0</v>
      </c>
      <c r="BQ48" s="250">
        <f t="shared" si="139"/>
        <v>0</v>
      </c>
      <c r="BR48" s="250">
        <f t="shared" si="139"/>
        <v>0</v>
      </c>
      <c r="BS48" s="250">
        <f t="shared" si="139"/>
        <v>0</v>
      </c>
      <c r="BT48" s="552" t="str">
        <f>IF($BU$8=0,"",((K48+Q48+W48+AC48+AI48+AO48+AU48+BA48+BG48+BM48)/$BU$8))</f>
        <v/>
      </c>
      <c r="BU48" s="552" t="str">
        <f>IF($BU$8=0,"",((L48+R48+X48+AD48+AJ48+AP48+AV48+BB48+BH48+BN48)/$BU$8))</f>
        <v/>
      </c>
      <c r="BV48" s="438" t="str">
        <f t="shared" si="28"/>
        <v xml:space="preserve">1-  2-  3-  4-  5-  6-  7-  8-  9-  10- </v>
      </c>
    </row>
    <row r="49" spans="1:74" ht="45" x14ac:dyDescent="0.25">
      <c r="A49" s="565"/>
      <c r="B49" s="252">
        <f t="shared" si="29"/>
        <v>31</v>
      </c>
      <c r="C49" s="253" t="s">
        <v>580</v>
      </c>
      <c r="D49" s="252">
        <v>0</v>
      </c>
      <c r="E49" s="252">
        <v>71</v>
      </c>
      <c r="F49" s="249">
        <v>0.5</v>
      </c>
      <c r="G49" s="560"/>
      <c r="H49" s="436"/>
      <c r="I49" s="249">
        <f>IF(H49=Variables!$T$4,0,(IF(H48=Variables!$T$4,($F48/((COUNTA(H47:H49))-(COUNTIF(H47:H49,Variables!$T$4)))),0)+$F49))</f>
        <v>0.5</v>
      </c>
      <c r="J49" s="255" t="str">
        <f>IF(H49="","",IF(H49=Variables!$T$2,(I49*Variables!$U$2),IF(H49=Variables!$T$3,(I49*Variables!$U$3),IF(H49=Variables!$T$5,(I49*Variables!$U$5),""))))</f>
        <v/>
      </c>
      <c r="K49" s="552"/>
      <c r="L49" s="553"/>
      <c r="M49" s="437"/>
      <c r="N49" s="436"/>
      <c r="O49" s="249">
        <f>IF(N49=Variables!$T$4,0,(IF(N48=Variables!$T$4,($F48/((COUNTA(N47:N49))-(COUNTIF(N47:N49,Variables!$T$4)))),0)+$F49))</f>
        <v>0.5</v>
      </c>
      <c r="P49" s="255" t="str">
        <f>IF(N49="","",IF(N49=Variables!$T$2,(O49*Variables!$U$2),IF(N49=Variables!$T$3,(O49*Variables!$U$3),IF(N49=Variables!$T$5,(O49*Variables!$U$5),""))))</f>
        <v/>
      </c>
      <c r="Q49" s="552"/>
      <c r="R49" s="553"/>
      <c r="S49" s="437"/>
      <c r="T49" s="436"/>
      <c r="U49" s="249">
        <f>IF(T49=Variables!$T$4,0,(IF(T48=Variables!$T$4,($F48/((COUNTA(T47:T49))-(COUNTIF(T47:T49,Variables!$T$4)))),0)+$F49))</f>
        <v>0.5</v>
      </c>
      <c r="V49" s="255" t="str">
        <f>IF(T49="","",IF(T49=Variables!$T$2,(U49*Variables!$U$2),IF(T49=Variables!$T$3,(U49*Variables!$U$3),IF(T49=Variables!$T$5,(U49*Variables!$U$5),""))))</f>
        <v/>
      </c>
      <c r="W49" s="552"/>
      <c r="X49" s="553"/>
      <c r="Y49" s="437"/>
      <c r="Z49" s="436"/>
      <c r="AA49" s="249">
        <f>IF(Z49=Variables!$T$4,0,(IF(Z48=Variables!$T$4,($F48/((COUNTA(Z47:Z49))-(COUNTIF(Z47:Z49,Variables!$T$4)))),0)+$F49))</f>
        <v>0.5</v>
      </c>
      <c r="AB49" s="255" t="str">
        <f>IF(Z49="","",IF(Z49=Variables!$T$2,(AA49*Variables!$U$2),IF(Z49=Variables!$T$3,(AA49*Variables!$U$3),IF(Z49=Variables!$T$5,(AA49*Variables!$U$5),""))))</f>
        <v/>
      </c>
      <c r="AC49" s="552"/>
      <c r="AD49" s="553"/>
      <c r="AE49" s="437"/>
      <c r="AF49" s="436"/>
      <c r="AG49" s="249">
        <f>IF(AF49=Variables!$T$4,0,(IF(AF48=Variables!$T$4,($F48/((COUNTA(AF47:AF49))-(COUNTIF(AF47:AF49,Variables!$T$4)))),0)+$F49))</f>
        <v>0.5</v>
      </c>
      <c r="AH49" s="255" t="str">
        <f>IF(AF49="","",IF(AF49=Variables!$T$2,(AG49*Variables!$U$2),IF(AF49=Variables!$T$3,(AG49*Variables!$U$3),IF(AF49=Variables!$T$5,(AG49*Variables!$U$5),""))))</f>
        <v/>
      </c>
      <c r="AI49" s="552"/>
      <c r="AJ49" s="553"/>
      <c r="AK49" s="437"/>
      <c r="AL49" s="436"/>
      <c r="AM49" s="249">
        <f>IF(AL49=Variables!$T$4,0,(IF(AL48=Variables!$T$4,($F48/((COUNTA(AL47:AL49))-(COUNTIF(AL47:AL49,Variables!$T$4)))),0)+$F49))</f>
        <v>0.5</v>
      </c>
      <c r="AN49" s="255" t="str">
        <f>IF(AL49="","",IF(AL49=Variables!$T$2,(AM49*Variables!$U$2),IF(AL49=Variables!$T$3,(AM49*Variables!$U$3),IF(AL49=Variables!$T$5,(AM49*Variables!$U$5),""))))</f>
        <v/>
      </c>
      <c r="AO49" s="552"/>
      <c r="AP49" s="553"/>
      <c r="AQ49" s="437"/>
      <c r="AR49" s="436"/>
      <c r="AS49" s="249">
        <f>IF(AR49=Variables!$T$4,0,(IF(AR48=Variables!$T$4,($F48/((COUNTA(AR47:AR49))-(COUNTIF(AR47:AR49,Variables!$T$4)))),0)+$F49))</f>
        <v>0.5</v>
      </c>
      <c r="AT49" s="255" t="str">
        <f>IF(AR49="","",IF(AR49=Variables!$T$2,(AS49*Variables!$U$2),IF(AR49=Variables!$T$3,(AS49*Variables!$U$3),IF(AR49=Variables!$T$5,(AS49*Variables!$U$5),""))))</f>
        <v/>
      </c>
      <c r="AU49" s="552"/>
      <c r="AV49" s="553"/>
      <c r="AW49" s="437"/>
      <c r="AX49" s="436"/>
      <c r="AY49" s="249">
        <f>IF(AX49=Variables!$T$4,0,(IF(AX48=Variables!$T$4,($F48/((COUNTA(AX47:AX49))-(COUNTIF(AX47:AX49,Variables!$T$4)))),0)+$F49))</f>
        <v>0.5</v>
      </c>
      <c r="AZ49" s="255" t="str">
        <f>IF(AX49="","",IF(AX49=Variables!$T$2,(AY49*Variables!$U$2),IF(AX49=Variables!$T$3,(AY49*Variables!$U$3),IF(AX49=Variables!$T$5,(AY49*Variables!$U$5),""))))</f>
        <v/>
      </c>
      <c r="BA49" s="552"/>
      <c r="BB49" s="553"/>
      <c r="BC49" s="437"/>
      <c r="BD49" s="436"/>
      <c r="BE49" s="249">
        <f>IF(BD49=Variables!$T$4,0,(IF(BD48=Variables!$T$4,($F48/((COUNTA(BD47:BD49))-(COUNTIF(BD47:BD49,Variables!$T$4)))),0)+$F49))</f>
        <v>0.5</v>
      </c>
      <c r="BF49" s="255" t="str">
        <f>IF(BD49="","",IF(BD49=Variables!$T$2,(BE49*Variables!$U$2),IF(BD49=Variables!$T$3,(BE49*Variables!$U$3),IF(BD49=Variables!$T$5,(BE49*Variables!$U$5),""))))</f>
        <v/>
      </c>
      <c r="BG49" s="552"/>
      <c r="BH49" s="553"/>
      <c r="BI49" s="437"/>
      <c r="BJ49" s="436"/>
      <c r="BK49" s="249">
        <f>IF(BJ49=Variables!$T$4,0,(IF(BJ48=Variables!$T$4,($F48/((COUNTA(BJ47:BJ49))-(COUNTIF(BJ47:BJ49,Variables!$T$4)))),0)+$F49))</f>
        <v>0.5</v>
      </c>
      <c r="BL49" s="255" t="str">
        <f>IF(BJ49="","",IF(BJ49=Variables!$T$2,(BK49*Variables!$U$2),IF(BJ49=Variables!$T$3,(BK49*Variables!$U$3),IF(BJ49=Variables!$T$5,(BK49*Variables!$U$5),""))))</f>
        <v/>
      </c>
      <c r="BM49" s="552"/>
      <c r="BN49" s="553"/>
      <c r="BO49" s="437"/>
      <c r="BP49" s="250">
        <f t="shared" si="139"/>
        <v>0</v>
      </c>
      <c r="BQ49" s="250">
        <f t="shared" si="139"/>
        <v>0</v>
      </c>
      <c r="BR49" s="250">
        <f t="shared" si="139"/>
        <v>0</v>
      </c>
      <c r="BS49" s="250">
        <f t="shared" si="139"/>
        <v>0</v>
      </c>
      <c r="BT49" s="552"/>
      <c r="BU49" s="552"/>
      <c r="BV49" s="438" t="str">
        <f t="shared" si="28"/>
        <v xml:space="preserve">1-  2-  3-  4-  5-  6-  7-  8-  9-  10- </v>
      </c>
    </row>
    <row r="50" spans="1:74" ht="60" x14ac:dyDescent="0.25">
      <c r="A50" s="563" t="s">
        <v>581</v>
      </c>
      <c r="B50" s="258">
        <f t="shared" si="29"/>
        <v>32</v>
      </c>
      <c r="C50" s="241" t="s">
        <v>582</v>
      </c>
      <c r="D50" s="258">
        <v>0</v>
      </c>
      <c r="E50" s="258">
        <v>71</v>
      </c>
      <c r="F50" s="242">
        <v>0.5</v>
      </c>
      <c r="G50" s="561">
        <v>0.05</v>
      </c>
      <c r="H50" s="433"/>
      <c r="I50" s="242">
        <f>IF(H50=Variables!$T$4,0,+(IF(H51=Variables!$T$4,($F51/((COUNTA(H49:H51))-(COUNTIF(H49:H51,Variables!$T$4)))),0)+$F50))</f>
        <v>0.5</v>
      </c>
      <c r="J50" s="243" t="str">
        <f>IF(H50="","",IF(H50=Variables!$T$2,(I50*Variables!$U$2),IF(H50=Variables!$T$3,(I50*Variables!$U$3),IF(H50=Variables!$T$5,(I50*Variables!$U$5),""))))</f>
        <v/>
      </c>
      <c r="K50" s="552">
        <f>(SUM(J50:J51))</f>
        <v>0</v>
      </c>
      <c r="L50" s="554">
        <f>K50*$G50</f>
        <v>0</v>
      </c>
      <c r="M50" s="431"/>
      <c r="N50" s="433"/>
      <c r="O50" s="242">
        <f>IF(N50=Variables!$T$4,0,+(IF(N51=Variables!$T$4,($F51/((COUNTA(N49:N51))-(COUNTIF(N49:N51,Variables!$T$4)))),0)+$F50))</f>
        <v>0.5</v>
      </c>
      <c r="P50" s="243" t="str">
        <f>IF(N50="","",IF(N50=Variables!$T$2,(O50*Variables!$U$2),IF(N50=Variables!$T$3,(O50*Variables!$U$3),IF(N50=Variables!$T$5,(O50*Variables!$U$5),""))))</f>
        <v/>
      </c>
      <c r="Q50" s="552">
        <f t="shared" ref="Q50" si="194">(SUM(P50:P51))</f>
        <v>0</v>
      </c>
      <c r="R50" s="554">
        <f t="shared" ref="R50" si="195">Q50*$G50</f>
        <v>0</v>
      </c>
      <c r="S50" s="431"/>
      <c r="T50" s="433"/>
      <c r="U50" s="242">
        <f>IF(T50=Variables!$T$4,0,+(IF(T51=Variables!$T$4,($F51/((COUNTA(T49:T51))-(COUNTIF(T49:T51,Variables!$T$4)))),0)+$F50))</f>
        <v>0.5</v>
      </c>
      <c r="V50" s="243" t="str">
        <f>IF(T50="","",IF(T50=Variables!$T$2,(U50*Variables!$U$2),IF(T50=Variables!$T$3,(U50*Variables!$U$3),IF(T50=Variables!$T$5,(U50*Variables!$U$5),""))))</f>
        <v/>
      </c>
      <c r="W50" s="552">
        <f t="shared" ref="W50" si="196">(SUM(V50:V51))</f>
        <v>0</v>
      </c>
      <c r="X50" s="554">
        <f t="shared" ref="X50" si="197">W50*$G50</f>
        <v>0</v>
      </c>
      <c r="Y50" s="431"/>
      <c r="Z50" s="433"/>
      <c r="AA50" s="242">
        <f>IF(Z50=Variables!$T$4,0,+(IF(Z51=Variables!$T$4,($F51/((COUNTA(Z49:Z51))-(COUNTIF(Z49:Z51,Variables!$T$4)))),0)+$F50))</f>
        <v>0.5</v>
      </c>
      <c r="AB50" s="243" t="str">
        <f>IF(Z50="","",IF(Z50=Variables!$T$2,(AA50*Variables!$U$2),IF(Z50=Variables!$T$3,(AA50*Variables!$U$3),IF(Z50=Variables!$T$5,(AA50*Variables!$U$5),""))))</f>
        <v/>
      </c>
      <c r="AC50" s="552">
        <f t="shared" ref="AC50" si="198">(SUM(AB50:AB51))</f>
        <v>0</v>
      </c>
      <c r="AD50" s="554">
        <f t="shared" ref="AD50" si="199">AC50*$G50</f>
        <v>0</v>
      </c>
      <c r="AE50" s="431"/>
      <c r="AF50" s="433"/>
      <c r="AG50" s="242">
        <f>IF(AF50=Variables!$T$4,0,+(IF(AF51=Variables!$T$4,($F51/((COUNTA(AF49:AF51))-(COUNTIF(AF49:AF51,Variables!$T$4)))),0)+$F50))</f>
        <v>0.5</v>
      </c>
      <c r="AH50" s="243" t="str">
        <f>IF(AF50="","",IF(AF50=Variables!$T$2,(AG50*Variables!$U$2),IF(AF50=Variables!$T$3,(AG50*Variables!$U$3),IF(AF50=Variables!$T$5,(AG50*Variables!$U$5),""))))</f>
        <v/>
      </c>
      <c r="AI50" s="552">
        <f t="shared" ref="AI50" si="200">(SUM(AH50:AH51))</f>
        <v>0</v>
      </c>
      <c r="AJ50" s="554">
        <f t="shared" ref="AJ50" si="201">AI50*$G50</f>
        <v>0</v>
      </c>
      <c r="AK50" s="431"/>
      <c r="AL50" s="433"/>
      <c r="AM50" s="242">
        <f>IF(AL50=Variables!$T$4,0,+(IF(AL51=Variables!$T$4,($F51/((COUNTA(AL49:AL51))-(COUNTIF(AL49:AL51,Variables!$T$4)))),0)+$F50))</f>
        <v>0.5</v>
      </c>
      <c r="AN50" s="243" t="str">
        <f>IF(AL50="","",IF(AL50=Variables!$T$2,(AM50*Variables!$U$2),IF(AL50=Variables!$T$3,(AM50*Variables!$U$3),IF(AL50=Variables!$T$5,(AM50*Variables!$U$5),""))))</f>
        <v/>
      </c>
      <c r="AO50" s="552">
        <f t="shared" ref="AO50" si="202">(SUM(AN50:AN51))</f>
        <v>0</v>
      </c>
      <c r="AP50" s="554">
        <f t="shared" ref="AP50" si="203">AO50*$G50</f>
        <v>0</v>
      </c>
      <c r="AQ50" s="431"/>
      <c r="AR50" s="433"/>
      <c r="AS50" s="242">
        <f>IF(AR50=Variables!$T$4,0,+(IF(AR51=Variables!$T$4,($F51/((COUNTA(AR49:AR51))-(COUNTIF(AR49:AR51,Variables!$T$4)))),0)+$F50))</f>
        <v>0.5</v>
      </c>
      <c r="AT50" s="243" t="str">
        <f>IF(AR50="","",IF(AR50=Variables!$T$2,(AS50*Variables!$U$2),IF(AR50=Variables!$T$3,(AS50*Variables!$U$3),IF(AR50=Variables!$T$5,(AS50*Variables!$U$5),""))))</f>
        <v/>
      </c>
      <c r="AU50" s="552">
        <f t="shared" ref="AU50" si="204">(SUM(AT50:AT51))</f>
        <v>0</v>
      </c>
      <c r="AV50" s="554">
        <f t="shared" ref="AV50" si="205">AU50*$G50</f>
        <v>0</v>
      </c>
      <c r="AW50" s="431"/>
      <c r="AX50" s="433"/>
      <c r="AY50" s="242">
        <f>IF(AX50=Variables!$T$4,0,+(IF(AX51=Variables!$T$4,($F51/((COUNTA(AX49:AX51))-(COUNTIF(AX49:AX51,Variables!$T$4)))),0)+$F50))</f>
        <v>0.5</v>
      </c>
      <c r="AZ50" s="243" t="str">
        <f>IF(AX50="","",IF(AX50=Variables!$T$2,(AY50*Variables!$U$2),IF(AX50=Variables!$T$3,(AY50*Variables!$U$3),IF(AX50=Variables!$T$5,(AY50*Variables!$U$5),""))))</f>
        <v/>
      </c>
      <c r="BA50" s="552">
        <f t="shared" ref="BA50" si="206">(SUM(AZ50:AZ51))</f>
        <v>0</v>
      </c>
      <c r="BB50" s="554">
        <f t="shared" ref="BB50" si="207">BA50*$G50</f>
        <v>0</v>
      </c>
      <c r="BC50" s="431"/>
      <c r="BD50" s="433"/>
      <c r="BE50" s="242">
        <f>IF(BD50=Variables!$T$4,0,+(IF(BD51=Variables!$T$4,($F51/((COUNTA(BD49:BD51))-(COUNTIF(BD49:BD51,Variables!$T$4)))),0)+$F50))</f>
        <v>0.5</v>
      </c>
      <c r="BF50" s="243" t="str">
        <f>IF(BD50="","",IF(BD50=Variables!$T$2,(BE50*Variables!$U$2),IF(BD50=Variables!$T$3,(BE50*Variables!$U$3),IF(BD50=Variables!$T$5,(BE50*Variables!$U$5),""))))</f>
        <v/>
      </c>
      <c r="BG50" s="552">
        <f t="shared" ref="BG50" si="208">(SUM(BF50:BF51))</f>
        <v>0</v>
      </c>
      <c r="BH50" s="554">
        <f t="shared" ref="BH50" si="209">BG50*$G50</f>
        <v>0</v>
      </c>
      <c r="BI50" s="431"/>
      <c r="BJ50" s="433"/>
      <c r="BK50" s="242">
        <f>IF(BJ50=Variables!$T$4,0,+(IF(BJ51=Variables!$T$4,($F51/((COUNTA(BJ49:BJ51))-(COUNTIF(BJ49:BJ51,Variables!$T$4)))),0)+$F50))</f>
        <v>0.5</v>
      </c>
      <c r="BL50" s="243" t="str">
        <f>IF(BJ50="","",IF(BJ50=Variables!$T$2,(BK50*Variables!$U$2),IF(BJ50=Variables!$T$3,(BK50*Variables!$U$3),IF(BJ50=Variables!$T$5,(BK50*Variables!$U$5),""))))</f>
        <v/>
      </c>
      <c r="BM50" s="552">
        <f t="shared" ref="BM50" si="210">(SUM(BL50:BL51))</f>
        <v>0</v>
      </c>
      <c r="BN50" s="554">
        <f t="shared" ref="BN50" si="211">BM50*$G50</f>
        <v>0</v>
      </c>
      <c r="BO50" s="431"/>
      <c r="BP50" s="245">
        <f t="shared" si="139"/>
        <v>0</v>
      </c>
      <c r="BQ50" s="245">
        <f t="shared" si="139"/>
        <v>0</v>
      </c>
      <c r="BR50" s="245">
        <f t="shared" si="139"/>
        <v>0</v>
      </c>
      <c r="BS50" s="245">
        <f t="shared" si="139"/>
        <v>0</v>
      </c>
      <c r="BT50" s="555" t="str">
        <f>IF($BU$8=0,"",((K50+Q50+W50+AC50+AI50+AO50+AU50+BA50+BG50+BM50)/$BU$8))</f>
        <v/>
      </c>
      <c r="BU50" s="555" t="str">
        <f>IF($BU$8=0,"",((L50+R50+X50+AD50+AJ50+AP50+AV50+BB50+BH50+BN50)/$BU$8))</f>
        <v/>
      </c>
      <c r="BV50" s="432" t="str">
        <f t="shared" si="28"/>
        <v xml:space="preserve">1-  2-  3-  4-  5-  6-  7-  8-  9-  10- </v>
      </c>
    </row>
    <row r="51" spans="1:74" ht="60" x14ac:dyDescent="0.25">
      <c r="A51" s="563"/>
      <c r="B51" s="269">
        <f t="shared" si="29"/>
        <v>33</v>
      </c>
      <c r="C51" s="257" t="s">
        <v>583</v>
      </c>
      <c r="D51" s="258">
        <v>0</v>
      </c>
      <c r="E51" s="258">
        <v>71</v>
      </c>
      <c r="F51" s="242">
        <v>0.5</v>
      </c>
      <c r="G51" s="561"/>
      <c r="H51" s="433"/>
      <c r="I51" s="242">
        <f>IF(H51=Variables!$T$4,0,(IF(H50=Variables!$T$4,($F50/((COUNTA(H49:H51))-(COUNTIF(H49:H51,Variables!$T$4)))),0)+$F51))</f>
        <v>0.5</v>
      </c>
      <c r="J51" s="243" t="str">
        <f>IF(H51="","",IF(H51=Variables!$T$2,(I51*Variables!$U$2),IF(H51=Variables!$T$3,(I51*Variables!$U$3),IF(H51=Variables!$T$5,(I51*Variables!$U$5),""))))</f>
        <v/>
      </c>
      <c r="K51" s="552"/>
      <c r="L51" s="554"/>
      <c r="M51" s="431"/>
      <c r="N51" s="433"/>
      <c r="O51" s="242">
        <f>IF(N51=Variables!$T$4,0,(IF(N50=Variables!$T$4,($F50/((COUNTA(N49:N51))-(COUNTIF(N49:N51,Variables!$T$4)))),0)+$F51))</f>
        <v>0.5</v>
      </c>
      <c r="P51" s="243" t="str">
        <f>IF(N51="","",IF(N51=Variables!$T$2,(O51*Variables!$U$2),IF(N51=Variables!$T$3,(O51*Variables!$U$3),IF(N51=Variables!$T$5,(O51*Variables!$U$5),""))))</f>
        <v/>
      </c>
      <c r="Q51" s="552"/>
      <c r="R51" s="554"/>
      <c r="S51" s="431"/>
      <c r="T51" s="433"/>
      <c r="U51" s="242">
        <f>IF(T51=Variables!$T$4,0,(IF(T50=Variables!$T$4,($F50/((COUNTA(T49:T51))-(COUNTIF(T49:T51,Variables!$T$4)))),0)+$F51))</f>
        <v>0.5</v>
      </c>
      <c r="V51" s="243" t="str">
        <f>IF(T51="","",IF(T51=Variables!$T$2,(U51*Variables!$U$2),IF(T51=Variables!$T$3,(U51*Variables!$U$3),IF(T51=Variables!$T$5,(U51*Variables!$U$5),""))))</f>
        <v/>
      </c>
      <c r="W51" s="552"/>
      <c r="X51" s="554"/>
      <c r="Y51" s="431"/>
      <c r="Z51" s="433"/>
      <c r="AA51" s="242">
        <f>IF(Z51=Variables!$T$4,0,(IF(Z50=Variables!$T$4,($F50/((COUNTA(Z49:Z51))-(COUNTIF(Z49:Z51,Variables!$T$4)))),0)+$F51))</f>
        <v>0.5</v>
      </c>
      <c r="AB51" s="243" t="str">
        <f>IF(Z51="","",IF(Z51=Variables!$T$2,(AA51*Variables!$U$2),IF(Z51=Variables!$T$3,(AA51*Variables!$U$3),IF(Z51=Variables!$T$5,(AA51*Variables!$U$5),""))))</f>
        <v/>
      </c>
      <c r="AC51" s="552"/>
      <c r="AD51" s="554"/>
      <c r="AE51" s="431"/>
      <c r="AF51" s="433"/>
      <c r="AG51" s="242">
        <f>IF(AF51=Variables!$T$4,0,(IF(AF50=Variables!$T$4,($F50/((COUNTA(AF49:AF51))-(COUNTIF(AF49:AF51,Variables!$T$4)))),0)+$F51))</f>
        <v>0.5</v>
      </c>
      <c r="AH51" s="243" t="str">
        <f>IF(AF51="","",IF(AF51=Variables!$T$2,(AG51*Variables!$U$2),IF(AF51=Variables!$T$3,(AG51*Variables!$U$3),IF(AF51=Variables!$T$5,(AG51*Variables!$U$5),""))))</f>
        <v/>
      </c>
      <c r="AI51" s="552"/>
      <c r="AJ51" s="554"/>
      <c r="AK51" s="431"/>
      <c r="AL51" s="433"/>
      <c r="AM51" s="242">
        <f>IF(AL51=Variables!$T$4,0,(IF(AL50=Variables!$T$4,($F50/((COUNTA(AL49:AL51))-(COUNTIF(AL49:AL51,Variables!$T$4)))),0)+$F51))</f>
        <v>0.5</v>
      </c>
      <c r="AN51" s="243" t="str">
        <f>IF(AL51="","",IF(AL51=Variables!$T$2,(AM51*Variables!$U$2),IF(AL51=Variables!$T$3,(AM51*Variables!$U$3),IF(AL51=Variables!$T$5,(AM51*Variables!$U$5),""))))</f>
        <v/>
      </c>
      <c r="AO51" s="552"/>
      <c r="AP51" s="554"/>
      <c r="AQ51" s="431"/>
      <c r="AR51" s="433"/>
      <c r="AS51" s="242">
        <f>IF(AR51=Variables!$T$4,0,(IF(AR50=Variables!$T$4,($F50/((COUNTA(AR49:AR51))-(COUNTIF(AR49:AR51,Variables!$T$4)))),0)+$F51))</f>
        <v>0.5</v>
      </c>
      <c r="AT51" s="243" t="str">
        <f>IF(AR51="","",IF(AR51=Variables!$T$2,(AS51*Variables!$U$2),IF(AR51=Variables!$T$3,(AS51*Variables!$U$3),IF(AR51=Variables!$T$5,(AS51*Variables!$U$5),""))))</f>
        <v/>
      </c>
      <c r="AU51" s="552"/>
      <c r="AV51" s="554"/>
      <c r="AW51" s="431"/>
      <c r="AX51" s="433"/>
      <c r="AY51" s="242">
        <f>IF(AX51=Variables!$T$4,0,(IF(AX50=Variables!$T$4,($F50/((COUNTA(AX49:AX51))-(COUNTIF(AX49:AX51,Variables!$T$4)))),0)+$F51))</f>
        <v>0.5</v>
      </c>
      <c r="AZ51" s="243" t="str">
        <f>IF(AX51="","",IF(AX51=Variables!$T$2,(AY51*Variables!$U$2),IF(AX51=Variables!$T$3,(AY51*Variables!$U$3),IF(AX51=Variables!$T$5,(AY51*Variables!$U$5),""))))</f>
        <v/>
      </c>
      <c r="BA51" s="552"/>
      <c r="BB51" s="554"/>
      <c r="BC51" s="431"/>
      <c r="BD51" s="433"/>
      <c r="BE51" s="242">
        <f>IF(BD51=Variables!$T$4,0,(IF(BD50=Variables!$T$4,($F50/((COUNTA(BD49:BD51))-(COUNTIF(BD49:BD51,Variables!$T$4)))),0)+$F51))</f>
        <v>0.5</v>
      </c>
      <c r="BF51" s="243" t="str">
        <f>IF(BD51="","",IF(BD51=Variables!$T$2,(BE51*Variables!$U$2),IF(BD51=Variables!$T$3,(BE51*Variables!$U$3),IF(BD51=Variables!$T$5,(BE51*Variables!$U$5),""))))</f>
        <v/>
      </c>
      <c r="BG51" s="552"/>
      <c r="BH51" s="554"/>
      <c r="BI51" s="431"/>
      <c r="BJ51" s="433"/>
      <c r="BK51" s="242">
        <f>IF(BJ51=Variables!$T$4,0,(IF(BJ50=Variables!$T$4,($F50/((COUNTA(BJ49:BJ51))-(COUNTIF(BJ49:BJ51,Variables!$T$4)))),0)+$F51))</f>
        <v>0.5</v>
      </c>
      <c r="BL51" s="243" t="str">
        <f>IF(BJ51="","",IF(BJ51=Variables!$T$2,(BK51*Variables!$U$2),IF(BJ51=Variables!$T$3,(BK51*Variables!$U$3),IF(BJ51=Variables!$T$5,(BK51*Variables!$U$5),""))))</f>
        <v/>
      </c>
      <c r="BM51" s="552"/>
      <c r="BN51" s="554"/>
      <c r="BO51" s="431"/>
      <c r="BP51" s="245">
        <f t="shared" si="139"/>
        <v>0</v>
      </c>
      <c r="BQ51" s="245">
        <f t="shared" si="139"/>
        <v>0</v>
      </c>
      <c r="BR51" s="245">
        <f t="shared" si="139"/>
        <v>0</v>
      </c>
      <c r="BS51" s="245">
        <f t="shared" si="139"/>
        <v>0</v>
      </c>
      <c r="BT51" s="555"/>
      <c r="BU51" s="555"/>
      <c r="BV51" s="432" t="str">
        <f t="shared" ref="BV51:BV71" si="212">CONCATENATE("1- ",M51," 2- ",S51," 3- ",Y51," 4- ",AE51," 5- ",AK51," 6- ",AQ51," 7- ",AW51," 8- ",BC51," 9- ",BI51," 10- ",BO51)</f>
        <v xml:space="preserve">1-  2-  3-  4-  5-  6-  7-  8-  9-  10- </v>
      </c>
    </row>
    <row r="52" spans="1:74" ht="76.900000000000006" customHeight="1" x14ac:dyDescent="0.25">
      <c r="A52" s="559" t="s">
        <v>584</v>
      </c>
      <c r="B52" s="254">
        <f t="shared" si="29"/>
        <v>34</v>
      </c>
      <c r="C52" s="253" t="s">
        <v>585</v>
      </c>
      <c r="D52" s="254">
        <v>0</v>
      </c>
      <c r="E52" s="254">
        <v>71</v>
      </c>
      <c r="F52" s="249">
        <v>0.5</v>
      </c>
      <c r="G52" s="560">
        <v>0.05</v>
      </c>
      <c r="H52" s="436"/>
      <c r="I52" s="249">
        <f>IF(H52=Variables!$T$4,0,+(IF(H53=Variables!$T$4,($F53/((COUNTA(H51:H53))-(COUNTIF(H51:H53,Variables!$T$4)))),0)+$F52))</f>
        <v>0.5</v>
      </c>
      <c r="J52" s="255" t="str">
        <f>IF(H52="","",IF(H52=Variables!$T$2,(I52*Variables!$U$2),IF(H52=Variables!$T$3,(I52*Variables!$U$3),IF(H52=Variables!$T$5,(I52*Variables!$U$5),""))))</f>
        <v/>
      </c>
      <c r="K52" s="552">
        <f>(SUM(J52:J53))</f>
        <v>0</v>
      </c>
      <c r="L52" s="553">
        <f>K52*$G52</f>
        <v>0</v>
      </c>
      <c r="M52" s="437"/>
      <c r="N52" s="436"/>
      <c r="O52" s="249">
        <f>IF(N52=Variables!$T$4,0,+(IF(N53=Variables!$T$4,($F53/((COUNTA(N51:N53))-(COUNTIF(N51:N53,Variables!$T$4)))),0)+$F52))</f>
        <v>0.5</v>
      </c>
      <c r="P52" s="255" t="str">
        <f>IF(N52="","",IF(N52=Variables!$T$2,(O52*Variables!$U$2),IF(N52=Variables!$T$3,(O52*Variables!$U$3),IF(N52=Variables!$T$5,(O52*Variables!$U$5),""))))</f>
        <v/>
      </c>
      <c r="Q52" s="552">
        <f t="shared" ref="Q52" si="213">(SUM(P52:P53))</f>
        <v>0</v>
      </c>
      <c r="R52" s="553">
        <f t="shared" ref="R52" si="214">Q52*$G52</f>
        <v>0</v>
      </c>
      <c r="S52" s="437"/>
      <c r="T52" s="436"/>
      <c r="U52" s="249">
        <f>IF(T52=Variables!$T$4,0,+(IF(T53=Variables!$T$4,($F53/((COUNTA(T51:T53))-(COUNTIF(T51:T53,Variables!$T$4)))),0)+$F52))</f>
        <v>0.5</v>
      </c>
      <c r="V52" s="255" t="str">
        <f>IF(T52="","",IF(T52=Variables!$T$2,(U52*Variables!$U$2),IF(T52=Variables!$T$3,(U52*Variables!$U$3),IF(T52=Variables!$T$5,(U52*Variables!$U$5),""))))</f>
        <v/>
      </c>
      <c r="W52" s="552">
        <f t="shared" ref="W52" si="215">(SUM(V52:V53))</f>
        <v>0</v>
      </c>
      <c r="X52" s="553">
        <f t="shared" ref="X52" si="216">W52*$G52</f>
        <v>0</v>
      </c>
      <c r="Y52" s="437"/>
      <c r="Z52" s="436"/>
      <c r="AA52" s="249">
        <f>IF(Z52=Variables!$T$4,0,+(IF(Z53=Variables!$T$4,($F53/((COUNTA(Z51:Z53))-(COUNTIF(Z51:Z53,Variables!$T$4)))),0)+$F52))</f>
        <v>0.5</v>
      </c>
      <c r="AB52" s="255" t="str">
        <f>IF(Z52="","",IF(Z52=Variables!$T$2,(AA52*Variables!$U$2),IF(Z52=Variables!$T$3,(AA52*Variables!$U$3),IF(Z52=Variables!$T$5,(AA52*Variables!$U$5),""))))</f>
        <v/>
      </c>
      <c r="AC52" s="552">
        <f t="shared" ref="AC52" si="217">(SUM(AB52:AB53))</f>
        <v>0</v>
      </c>
      <c r="AD52" s="553">
        <f t="shared" ref="AD52" si="218">AC52*$G52</f>
        <v>0</v>
      </c>
      <c r="AE52" s="437"/>
      <c r="AF52" s="436"/>
      <c r="AG52" s="249">
        <f>IF(AF52=Variables!$T$4,0,+(IF(AF53=Variables!$T$4,($F53/((COUNTA(AF51:AF53))-(COUNTIF(AF51:AF53,Variables!$T$4)))),0)+$F52))</f>
        <v>0.5</v>
      </c>
      <c r="AH52" s="255" t="str">
        <f>IF(AF52="","",IF(AF52=Variables!$T$2,(AG52*Variables!$U$2),IF(AF52=Variables!$T$3,(AG52*Variables!$U$3),IF(AF52=Variables!$T$5,(AG52*Variables!$U$5),""))))</f>
        <v/>
      </c>
      <c r="AI52" s="552">
        <f t="shared" ref="AI52" si="219">(SUM(AH52:AH53))</f>
        <v>0</v>
      </c>
      <c r="AJ52" s="553">
        <f t="shared" ref="AJ52" si="220">AI52*$G52</f>
        <v>0</v>
      </c>
      <c r="AK52" s="437"/>
      <c r="AL52" s="436"/>
      <c r="AM52" s="249">
        <f>IF(AL52=Variables!$T$4,0,+(IF(AL53=Variables!$T$4,($F53/((COUNTA(AL51:AL53))-(COUNTIF(AL51:AL53,Variables!$T$4)))),0)+$F52))</f>
        <v>0.5</v>
      </c>
      <c r="AN52" s="255" t="str">
        <f>IF(AL52="","",IF(AL52=Variables!$T$2,(AM52*Variables!$U$2),IF(AL52=Variables!$T$3,(AM52*Variables!$U$3),IF(AL52=Variables!$T$5,(AM52*Variables!$U$5),""))))</f>
        <v/>
      </c>
      <c r="AO52" s="552">
        <f t="shared" ref="AO52" si="221">(SUM(AN52:AN53))</f>
        <v>0</v>
      </c>
      <c r="AP52" s="553">
        <f t="shared" ref="AP52" si="222">AO52*$G52</f>
        <v>0</v>
      </c>
      <c r="AQ52" s="437"/>
      <c r="AR52" s="436"/>
      <c r="AS52" s="249">
        <f>IF(AR52=Variables!$T$4,0,+(IF(AR53=Variables!$T$4,($F53/((COUNTA(AR51:AR53))-(COUNTIF(AR51:AR53,Variables!$T$4)))),0)+$F52))</f>
        <v>0.5</v>
      </c>
      <c r="AT52" s="255" t="str">
        <f>IF(AR52="","",IF(AR52=Variables!$T$2,(AS52*Variables!$U$2),IF(AR52=Variables!$T$3,(AS52*Variables!$U$3),IF(AR52=Variables!$T$5,(AS52*Variables!$U$5),""))))</f>
        <v/>
      </c>
      <c r="AU52" s="552">
        <f t="shared" ref="AU52" si="223">(SUM(AT52:AT53))</f>
        <v>0</v>
      </c>
      <c r="AV52" s="553">
        <f t="shared" ref="AV52" si="224">AU52*$G52</f>
        <v>0</v>
      </c>
      <c r="AW52" s="437"/>
      <c r="AX52" s="436"/>
      <c r="AY52" s="249">
        <f>IF(AX52=Variables!$T$4,0,+(IF(AX53=Variables!$T$4,($F53/((COUNTA(AX51:AX53))-(COUNTIF(AX51:AX53,Variables!$T$4)))),0)+$F52))</f>
        <v>0.5</v>
      </c>
      <c r="AZ52" s="255" t="str">
        <f>IF(AX52="","",IF(AX52=Variables!$T$2,(AY52*Variables!$U$2),IF(AX52=Variables!$T$3,(AY52*Variables!$U$3),IF(AX52=Variables!$T$5,(AY52*Variables!$U$5),""))))</f>
        <v/>
      </c>
      <c r="BA52" s="552">
        <f t="shared" ref="BA52" si="225">(SUM(AZ52:AZ53))</f>
        <v>0</v>
      </c>
      <c r="BB52" s="553">
        <f t="shared" ref="BB52" si="226">BA52*$G52</f>
        <v>0</v>
      </c>
      <c r="BC52" s="437"/>
      <c r="BD52" s="436"/>
      <c r="BE52" s="249">
        <f>IF(BD52=Variables!$T$4,0,+(IF(BD53=Variables!$T$4,($F53/((COUNTA(BD51:BD53))-(COUNTIF(BD51:BD53,Variables!$T$4)))),0)+$F52))</f>
        <v>0.5</v>
      </c>
      <c r="BF52" s="255" t="str">
        <f>IF(BD52="","",IF(BD52=Variables!$T$2,(BE52*Variables!$U$2),IF(BD52=Variables!$T$3,(BE52*Variables!$U$3),IF(BD52=Variables!$T$5,(BE52*Variables!$U$5),""))))</f>
        <v/>
      </c>
      <c r="BG52" s="552">
        <f t="shared" ref="BG52" si="227">(SUM(BF52:BF53))</f>
        <v>0</v>
      </c>
      <c r="BH52" s="553">
        <f t="shared" ref="BH52" si="228">BG52*$G52</f>
        <v>0</v>
      </c>
      <c r="BI52" s="437"/>
      <c r="BJ52" s="436"/>
      <c r="BK52" s="249">
        <f>IF(BJ52=Variables!$T$4,0,+(IF(BJ53=Variables!$T$4,($F53/((COUNTA(BJ51:BJ53))-(COUNTIF(BJ51:BJ53,Variables!$T$4)))),0)+$F52))</f>
        <v>0.5</v>
      </c>
      <c r="BL52" s="255" t="str">
        <f>IF(BJ52="","",IF(BJ52=Variables!$T$2,(BK52*Variables!$U$2),IF(BJ52=Variables!$T$3,(BK52*Variables!$U$3),IF(BJ52=Variables!$T$5,(BK52*Variables!$U$5),""))))</f>
        <v/>
      </c>
      <c r="BM52" s="552">
        <f t="shared" ref="BM52" si="229">(SUM(BL52:BL53))</f>
        <v>0</v>
      </c>
      <c r="BN52" s="553">
        <f t="shared" ref="BN52" si="230">BM52*$G52</f>
        <v>0</v>
      </c>
      <c r="BO52" s="437"/>
      <c r="BP52" s="250">
        <f t="shared" si="139"/>
        <v>0</v>
      </c>
      <c r="BQ52" s="250">
        <f t="shared" si="139"/>
        <v>0</v>
      </c>
      <c r="BR52" s="250">
        <f t="shared" si="139"/>
        <v>0</v>
      </c>
      <c r="BS52" s="250">
        <f t="shared" si="139"/>
        <v>0</v>
      </c>
      <c r="BT52" s="552" t="str">
        <f>IF($BU$8=0,"",((K52+Q52+W52+AC52+AI52+AO52+AU52+BA52+BG52+BM52)/$BU$8))</f>
        <v/>
      </c>
      <c r="BU52" s="552" t="str">
        <f>IF($BU$8=0,"",((L52+R52+X52+AD52+AJ52+AP52+AV52+BB52+BH52+BN52)/$BU$8))</f>
        <v/>
      </c>
      <c r="BV52" s="438" t="str">
        <f t="shared" si="212"/>
        <v xml:space="preserve">1-  2-  3-  4-  5-  6-  7-  8-  9-  10- </v>
      </c>
    </row>
    <row r="53" spans="1:74" ht="43.9" customHeight="1" x14ac:dyDescent="0.25">
      <c r="A53" s="559"/>
      <c r="B53" s="254">
        <f t="shared" ref="B53:B71" si="231">B52+1</f>
        <v>35</v>
      </c>
      <c r="C53" s="253" t="s">
        <v>586</v>
      </c>
      <c r="D53" s="254">
        <v>0</v>
      </c>
      <c r="E53" s="254">
        <v>71</v>
      </c>
      <c r="F53" s="249">
        <v>0.5</v>
      </c>
      <c r="G53" s="560"/>
      <c r="H53" s="436"/>
      <c r="I53" s="249">
        <f>IF(H53=Variables!$T$4,0,(IF(H52=Variables!$T$4,($F52/((COUNTA(H51:H53))-(COUNTIF(H51:H53,Variables!$T$4)))),0)+$F53))</f>
        <v>0.5</v>
      </c>
      <c r="J53" s="255" t="str">
        <f>IF(H53="","",IF(H53=Variables!$T$2,(I53*Variables!$U$2),IF(H53=Variables!$T$3,(I53*Variables!$U$3),IF(H53=Variables!$T$5,(I53*Variables!$U$5),""))))</f>
        <v/>
      </c>
      <c r="K53" s="552"/>
      <c r="L53" s="553"/>
      <c r="M53" s="437"/>
      <c r="N53" s="436"/>
      <c r="O53" s="249">
        <f>IF(N53=Variables!$T$4,0,(IF(N52=Variables!$T$4,($F52/((COUNTA(N51:N53))-(COUNTIF(N51:N53,Variables!$T$4)))),0)+$F53))</f>
        <v>0.5</v>
      </c>
      <c r="P53" s="255" t="str">
        <f>IF(N53="","",IF(N53=Variables!$T$2,(O53*Variables!$U$2),IF(N53=Variables!$T$3,(O53*Variables!$U$3),IF(N53=Variables!$T$5,(O53*Variables!$U$5),""))))</f>
        <v/>
      </c>
      <c r="Q53" s="552"/>
      <c r="R53" s="553"/>
      <c r="S53" s="437"/>
      <c r="T53" s="436"/>
      <c r="U53" s="249">
        <f>IF(T53=Variables!$T$4,0,(IF(T52=Variables!$T$4,($F52/((COUNTA(T51:T53))-(COUNTIF(T51:T53,Variables!$T$4)))),0)+$F53))</f>
        <v>0.5</v>
      </c>
      <c r="V53" s="255" t="str">
        <f>IF(T53="","",IF(T53=Variables!$T$2,(U53*Variables!$U$2),IF(T53=Variables!$T$3,(U53*Variables!$U$3),IF(T53=Variables!$T$5,(U53*Variables!$U$5),""))))</f>
        <v/>
      </c>
      <c r="W53" s="552"/>
      <c r="X53" s="553"/>
      <c r="Y53" s="437"/>
      <c r="Z53" s="436"/>
      <c r="AA53" s="249">
        <f>IF(Z53=Variables!$T$4,0,(IF(Z52=Variables!$T$4,($F52/((COUNTA(Z51:Z53))-(COUNTIF(Z51:Z53,Variables!$T$4)))),0)+$F53))</f>
        <v>0.5</v>
      </c>
      <c r="AB53" s="255" t="str">
        <f>IF(Z53="","",IF(Z53=Variables!$T$2,(AA53*Variables!$U$2),IF(Z53=Variables!$T$3,(AA53*Variables!$U$3),IF(Z53=Variables!$T$5,(AA53*Variables!$U$5),""))))</f>
        <v/>
      </c>
      <c r="AC53" s="552"/>
      <c r="AD53" s="553"/>
      <c r="AE53" s="437"/>
      <c r="AF53" s="436"/>
      <c r="AG53" s="249">
        <f>IF(AF53=Variables!$T$4,0,(IF(AF52=Variables!$T$4,($F52/((COUNTA(AF51:AF53))-(COUNTIF(AF51:AF53,Variables!$T$4)))),0)+$F53))</f>
        <v>0.5</v>
      </c>
      <c r="AH53" s="255" t="str">
        <f>IF(AF53="","",IF(AF53=Variables!$T$2,(AG53*Variables!$U$2),IF(AF53=Variables!$T$3,(AG53*Variables!$U$3),IF(AF53=Variables!$T$5,(AG53*Variables!$U$5),""))))</f>
        <v/>
      </c>
      <c r="AI53" s="552"/>
      <c r="AJ53" s="553"/>
      <c r="AK53" s="437"/>
      <c r="AL53" s="436"/>
      <c r="AM53" s="249">
        <f>IF(AL53=Variables!$T$4,0,(IF(AL52=Variables!$T$4,($F52/((COUNTA(AL51:AL53))-(COUNTIF(AL51:AL53,Variables!$T$4)))),0)+$F53))</f>
        <v>0.5</v>
      </c>
      <c r="AN53" s="255" t="str">
        <f>IF(AL53="","",IF(AL53=Variables!$T$2,(AM53*Variables!$U$2),IF(AL53=Variables!$T$3,(AM53*Variables!$U$3),IF(AL53=Variables!$T$5,(AM53*Variables!$U$5),""))))</f>
        <v/>
      </c>
      <c r="AO53" s="552"/>
      <c r="AP53" s="553"/>
      <c r="AQ53" s="437"/>
      <c r="AR53" s="436"/>
      <c r="AS53" s="249">
        <f>IF(AR53=Variables!$T$4,0,(IF(AR52=Variables!$T$4,($F52/((COUNTA(AR51:AR53))-(COUNTIF(AR51:AR53,Variables!$T$4)))),0)+$F53))</f>
        <v>0.5</v>
      </c>
      <c r="AT53" s="255" t="str">
        <f>IF(AR53="","",IF(AR53=Variables!$T$2,(AS53*Variables!$U$2),IF(AR53=Variables!$T$3,(AS53*Variables!$U$3),IF(AR53=Variables!$T$5,(AS53*Variables!$U$5),""))))</f>
        <v/>
      </c>
      <c r="AU53" s="552"/>
      <c r="AV53" s="553"/>
      <c r="AW53" s="437"/>
      <c r="AX53" s="436"/>
      <c r="AY53" s="249">
        <f>IF(AX53=Variables!$T$4,0,(IF(AX52=Variables!$T$4,($F52/((COUNTA(AX51:AX53))-(COUNTIF(AX51:AX53,Variables!$T$4)))),0)+$F53))</f>
        <v>0.5</v>
      </c>
      <c r="AZ53" s="255" t="str">
        <f>IF(AX53="","",IF(AX53=Variables!$T$2,(AY53*Variables!$U$2),IF(AX53=Variables!$T$3,(AY53*Variables!$U$3),IF(AX53=Variables!$T$5,(AY53*Variables!$U$5),""))))</f>
        <v/>
      </c>
      <c r="BA53" s="552"/>
      <c r="BB53" s="553"/>
      <c r="BC53" s="437"/>
      <c r="BD53" s="436"/>
      <c r="BE53" s="249">
        <f>IF(BD53=Variables!$T$4,0,(IF(BD52=Variables!$T$4,($F52/((COUNTA(BD51:BD53))-(COUNTIF(BD51:BD53,Variables!$T$4)))),0)+$F53))</f>
        <v>0.5</v>
      </c>
      <c r="BF53" s="255" t="str">
        <f>IF(BD53="","",IF(BD53=Variables!$T$2,(BE53*Variables!$U$2),IF(BD53=Variables!$T$3,(BE53*Variables!$U$3),IF(BD53=Variables!$T$5,(BE53*Variables!$U$5),""))))</f>
        <v/>
      </c>
      <c r="BG53" s="552"/>
      <c r="BH53" s="553"/>
      <c r="BI53" s="437"/>
      <c r="BJ53" s="436"/>
      <c r="BK53" s="249">
        <f>IF(BJ53=Variables!$T$4,0,(IF(BJ52=Variables!$T$4,($F52/((COUNTA(BJ51:BJ53))-(COUNTIF(BJ51:BJ53,Variables!$T$4)))),0)+$F53))</f>
        <v>0.5</v>
      </c>
      <c r="BL53" s="255" t="str">
        <f>IF(BJ53="","",IF(BJ53=Variables!$T$2,(BK53*Variables!$U$2),IF(BJ53=Variables!$T$3,(BK53*Variables!$U$3),IF(BJ53=Variables!$T$5,(BK53*Variables!$U$5),""))))</f>
        <v/>
      </c>
      <c r="BM53" s="552"/>
      <c r="BN53" s="553"/>
      <c r="BO53" s="437"/>
      <c r="BP53" s="250">
        <f t="shared" si="139"/>
        <v>0</v>
      </c>
      <c r="BQ53" s="250">
        <f t="shared" si="139"/>
        <v>0</v>
      </c>
      <c r="BR53" s="250">
        <f t="shared" si="139"/>
        <v>0</v>
      </c>
      <c r="BS53" s="250">
        <f t="shared" si="139"/>
        <v>0</v>
      </c>
      <c r="BT53" s="552"/>
      <c r="BU53" s="552"/>
      <c r="BV53" s="438" t="str">
        <f t="shared" si="212"/>
        <v xml:space="preserve">1-  2-  3-  4-  5-  6-  7-  8-  9-  10- </v>
      </c>
    </row>
    <row r="54" spans="1:74" ht="30" x14ac:dyDescent="0.25">
      <c r="A54" s="342" t="s">
        <v>587</v>
      </c>
      <c r="B54" s="258">
        <f t="shared" si="231"/>
        <v>36</v>
      </c>
      <c r="C54" s="257" t="s">
        <v>588</v>
      </c>
      <c r="D54" s="258">
        <v>0</v>
      </c>
      <c r="E54" s="258">
        <v>71</v>
      </c>
      <c r="F54" s="242">
        <v>1</v>
      </c>
      <c r="G54" s="292">
        <v>0.05</v>
      </c>
      <c r="H54" s="433"/>
      <c r="I54" s="242">
        <f>IF(H54=Variables!$T$4,0,$F54)</f>
        <v>1</v>
      </c>
      <c r="J54" s="243" t="str">
        <f>IF(H54="","",IF(H54=Variables!$T$2,(I54*Variables!$U$2),IF(H54=Variables!$T$3,(I54*Variables!$U$3),IF(H54=Variables!$T$5,(I54*Variables!$U$5),""))))</f>
        <v/>
      </c>
      <c r="K54" s="244">
        <f>(SUM(J54))</f>
        <v>0</v>
      </c>
      <c r="L54" s="265">
        <f>K54*$G54</f>
        <v>0</v>
      </c>
      <c r="M54" s="431"/>
      <c r="N54" s="433"/>
      <c r="O54" s="242">
        <f>IF(N54=Variables!$T$4,0,$F54)</f>
        <v>1</v>
      </c>
      <c r="P54" s="243" t="str">
        <f>IF(N54="","",IF(N54=Variables!$T$2,(O54*Variables!$U$2),IF(N54=Variables!$T$3,(O54*Variables!$U$3),IF(N54=Variables!$T$5,(O54*Variables!$U$5),""))))</f>
        <v/>
      </c>
      <c r="Q54" s="244">
        <f t="shared" ref="Q54" si="232">(SUM(P54))</f>
        <v>0</v>
      </c>
      <c r="R54" s="265">
        <f t="shared" ref="R54" si="233">Q54*$G54</f>
        <v>0</v>
      </c>
      <c r="S54" s="431"/>
      <c r="T54" s="433"/>
      <c r="U54" s="242">
        <f>IF(T54=Variables!$T$4,0,$F54)</f>
        <v>1</v>
      </c>
      <c r="V54" s="243" t="str">
        <f>IF(T54="","",IF(T54=Variables!$T$2,(U54*Variables!$U$2),IF(T54=Variables!$T$3,(U54*Variables!$U$3),IF(T54=Variables!$T$5,(U54*Variables!$U$5),""))))</f>
        <v/>
      </c>
      <c r="W54" s="244">
        <f t="shared" ref="W54" si="234">(SUM(V54))</f>
        <v>0</v>
      </c>
      <c r="X54" s="265">
        <f t="shared" ref="X54" si="235">W54*$G54</f>
        <v>0</v>
      </c>
      <c r="Y54" s="431"/>
      <c r="Z54" s="433"/>
      <c r="AA54" s="242">
        <f>IF(Z54=Variables!$T$4,0,$F54)</f>
        <v>1</v>
      </c>
      <c r="AB54" s="243" t="str">
        <f>IF(Z54="","",IF(Z54=Variables!$T$2,(AA54*Variables!$U$2),IF(Z54=Variables!$T$3,(AA54*Variables!$U$3),IF(Z54=Variables!$T$5,(AA54*Variables!$U$5),""))))</f>
        <v/>
      </c>
      <c r="AC54" s="244">
        <f t="shared" ref="AC54" si="236">(SUM(AB54))</f>
        <v>0</v>
      </c>
      <c r="AD54" s="265">
        <f t="shared" ref="AD54" si="237">AC54*$G54</f>
        <v>0</v>
      </c>
      <c r="AE54" s="431"/>
      <c r="AF54" s="433"/>
      <c r="AG54" s="242">
        <f>IF(AF54=Variables!$T$4,0,$F54)</f>
        <v>1</v>
      </c>
      <c r="AH54" s="243" t="str">
        <f>IF(AF54="","",IF(AF54=Variables!$T$2,(AG54*Variables!$U$2),IF(AF54=Variables!$T$3,(AG54*Variables!$U$3),IF(AF54=Variables!$T$5,(AG54*Variables!$U$5),""))))</f>
        <v/>
      </c>
      <c r="AI54" s="244">
        <f t="shared" ref="AI54" si="238">(SUM(AH54))</f>
        <v>0</v>
      </c>
      <c r="AJ54" s="265">
        <f t="shared" ref="AJ54" si="239">AI54*$G54</f>
        <v>0</v>
      </c>
      <c r="AK54" s="431"/>
      <c r="AL54" s="433"/>
      <c r="AM54" s="242">
        <f>IF(AL54=Variables!$T$4,0,$F54)</f>
        <v>1</v>
      </c>
      <c r="AN54" s="243" t="str">
        <f>IF(AL54="","",IF(AL54=Variables!$T$2,(AM54*Variables!$U$2),IF(AL54=Variables!$T$3,(AM54*Variables!$U$3),IF(AL54=Variables!$T$5,(AM54*Variables!$U$5),""))))</f>
        <v/>
      </c>
      <c r="AO54" s="244">
        <f t="shared" ref="AO54" si="240">(SUM(AN54))</f>
        <v>0</v>
      </c>
      <c r="AP54" s="265">
        <f t="shared" ref="AP54" si="241">AO54*$G54</f>
        <v>0</v>
      </c>
      <c r="AQ54" s="431"/>
      <c r="AR54" s="433"/>
      <c r="AS54" s="242">
        <f>IF(AR54=Variables!$T$4,0,$F54)</f>
        <v>1</v>
      </c>
      <c r="AT54" s="243" t="str">
        <f>IF(AR54="","",IF(AR54=Variables!$T$2,(AS54*Variables!$U$2),IF(AR54=Variables!$T$3,(AS54*Variables!$U$3),IF(AR54=Variables!$T$5,(AS54*Variables!$U$5),""))))</f>
        <v/>
      </c>
      <c r="AU54" s="244">
        <f t="shared" ref="AU54" si="242">(SUM(AT54))</f>
        <v>0</v>
      </c>
      <c r="AV54" s="265">
        <f t="shared" ref="AV54" si="243">AU54*$G54</f>
        <v>0</v>
      </c>
      <c r="AW54" s="431"/>
      <c r="AX54" s="433"/>
      <c r="AY54" s="242">
        <f>IF(AX54=Variables!$T$4,0,$F54)</f>
        <v>1</v>
      </c>
      <c r="AZ54" s="243" t="str">
        <f>IF(AX54="","",IF(AX54=Variables!$T$2,(AY54*Variables!$U$2),IF(AX54=Variables!$T$3,(AY54*Variables!$U$3),IF(AX54=Variables!$T$5,(AY54*Variables!$U$5),""))))</f>
        <v/>
      </c>
      <c r="BA54" s="244">
        <f t="shared" ref="BA54" si="244">(SUM(AZ54))</f>
        <v>0</v>
      </c>
      <c r="BB54" s="265">
        <f t="shared" ref="BB54" si="245">BA54*$G54</f>
        <v>0</v>
      </c>
      <c r="BC54" s="431"/>
      <c r="BD54" s="433"/>
      <c r="BE54" s="242">
        <f>IF(BD54=Variables!$T$4,0,$F54)</f>
        <v>1</v>
      </c>
      <c r="BF54" s="243" t="str">
        <f>IF(BD54="","",IF(BD54=Variables!$T$2,(BE54*Variables!$U$2),IF(BD54=Variables!$T$3,(BE54*Variables!$U$3),IF(BD54=Variables!$T$5,(BE54*Variables!$U$5),""))))</f>
        <v/>
      </c>
      <c r="BG54" s="244">
        <f t="shared" ref="BG54" si="246">(SUM(BF54))</f>
        <v>0</v>
      </c>
      <c r="BH54" s="265">
        <f t="shared" ref="BH54" si="247">BG54*$G54</f>
        <v>0</v>
      </c>
      <c r="BI54" s="431"/>
      <c r="BJ54" s="433"/>
      <c r="BK54" s="242">
        <f>IF(BJ54=Variables!$T$4,0,$F54)</f>
        <v>1</v>
      </c>
      <c r="BL54" s="243" t="str">
        <f>IF(BJ54="","",IF(BJ54=Variables!$T$2,(BK54*Variables!$U$2),IF(BJ54=Variables!$T$3,(BK54*Variables!$U$3),IF(BJ54=Variables!$T$5,(BK54*Variables!$U$5),""))))</f>
        <v/>
      </c>
      <c r="BM54" s="244">
        <f t="shared" ref="BM54" si="248">(SUM(BL54))</f>
        <v>0</v>
      </c>
      <c r="BN54" s="265">
        <f t="shared" ref="BN54" si="249">BM54*$G54</f>
        <v>0</v>
      </c>
      <c r="BO54" s="431"/>
      <c r="BP54" s="245">
        <f t="shared" si="139"/>
        <v>0</v>
      </c>
      <c r="BQ54" s="245">
        <f t="shared" si="139"/>
        <v>0</v>
      </c>
      <c r="BR54" s="245">
        <f t="shared" si="139"/>
        <v>0</v>
      </c>
      <c r="BS54" s="245">
        <f t="shared" si="139"/>
        <v>0</v>
      </c>
      <c r="BT54" s="246" t="str">
        <f>IF($BU$8=0,"",((K54+Q54+W54+AC54+AI54+AO54+AU54+BA54+BG54+BM54)/$BU$8))</f>
        <v/>
      </c>
      <c r="BU54" s="246" t="str">
        <f>IF($BU$8=0,"",((L54+R54+X54+AD54+AJ54+AP54+AV54+BB54+BH54+BN54)/$BU$8))</f>
        <v/>
      </c>
      <c r="BV54" s="432" t="str">
        <f t="shared" si="212"/>
        <v xml:space="preserve">1-  2-  3-  4-  5-  6-  7-  8-  9-  10- </v>
      </c>
    </row>
    <row r="55" spans="1:74" ht="26.65" customHeight="1" x14ac:dyDescent="0.25">
      <c r="A55" s="559" t="s">
        <v>589</v>
      </c>
      <c r="B55" s="254">
        <f t="shared" si="231"/>
        <v>37</v>
      </c>
      <c r="C55" s="253" t="s">
        <v>590</v>
      </c>
      <c r="D55" s="270">
        <v>0</v>
      </c>
      <c r="E55" s="270">
        <v>71</v>
      </c>
      <c r="F55" s="249">
        <v>0.2</v>
      </c>
      <c r="G55" s="560">
        <v>0.05</v>
      </c>
      <c r="H55" s="436"/>
      <c r="I55" s="249">
        <f>IF(H55=Variables!$T$4,0,((IF(H56=Variables!$T$4,($F56/((COUNTA(H55:H57))-(COUNTIF(H55:H57,Variables!$T$4)))),0)+(IF(H57=Variables!$T$4,($F57/((COUNTA(H55:H57))-(COUNTIF(H55:H57,Variables!$T$4)))),0)++$F55))))</f>
        <v>0.2</v>
      </c>
      <c r="J55" s="255" t="str">
        <f>IF(H55="","",IF(H55=Variables!$T$2,(I55*Variables!$U$2),IF(H55=Variables!$T$3,(I55*Variables!$U$3),IF(H55=Variables!$T$5,(I55*Variables!$U$5),""))))</f>
        <v/>
      </c>
      <c r="K55" s="552">
        <f>(SUM(J55:J57))</f>
        <v>0</v>
      </c>
      <c r="L55" s="553">
        <f>K55*$G55</f>
        <v>0</v>
      </c>
      <c r="M55" s="437"/>
      <c r="N55" s="436"/>
      <c r="O55" s="249">
        <f>IF(N55=Variables!$T$4,0,((IF(N56=Variables!$T$4,($F56/((COUNTA(N55:N57))-(COUNTIF(N55:N57,Variables!$T$4)))),0)+(IF(N57=Variables!$T$4,($F57/((COUNTA(N55:N57))-(COUNTIF(N55:N57,Variables!$T$4)))),0)++$F55))))</f>
        <v>0.2</v>
      </c>
      <c r="P55" s="255" t="str">
        <f>IF(N55="","",IF(N55=Variables!$T$2,(O55*Variables!$U$2),IF(N55=Variables!$T$3,(O55*Variables!$U$3),IF(N55=Variables!$T$5,(O55*Variables!$U$5),""))))</f>
        <v/>
      </c>
      <c r="Q55" s="552">
        <f t="shared" ref="Q55" si="250">(SUM(P55:P57))</f>
        <v>0</v>
      </c>
      <c r="R55" s="553">
        <f t="shared" ref="R55" si="251">Q55*$G55</f>
        <v>0</v>
      </c>
      <c r="S55" s="437"/>
      <c r="T55" s="436"/>
      <c r="U55" s="249">
        <f>IF(T55=Variables!$T$4,0,((IF(T56=Variables!$T$4,($F56/((COUNTA(T55:T57))-(COUNTIF(T55:T57,Variables!$T$4)))),0)+(IF(T57=Variables!$T$4,($F57/((COUNTA(T55:T57))-(COUNTIF(T55:T57,Variables!$T$4)))),0)++$F55))))</f>
        <v>0.2</v>
      </c>
      <c r="V55" s="255" t="str">
        <f>IF(T55="","",IF(T55=Variables!$T$2,(U55*Variables!$U$2),IF(T55=Variables!$T$3,(U55*Variables!$U$3),IF(T55=Variables!$T$5,(U55*Variables!$U$5),""))))</f>
        <v/>
      </c>
      <c r="W55" s="552">
        <f t="shared" ref="W55" si="252">(SUM(V55:V57))</f>
        <v>0</v>
      </c>
      <c r="X55" s="553">
        <f t="shared" ref="X55" si="253">W55*$G55</f>
        <v>0</v>
      </c>
      <c r="Y55" s="437"/>
      <c r="Z55" s="436"/>
      <c r="AA55" s="249">
        <f>IF(Z55=Variables!$T$4,0,((IF(Z56=Variables!$T$4,($F56/((COUNTA(Z55:Z57))-(COUNTIF(Z55:Z57,Variables!$T$4)))),0)+(IF(Z57=Variables!$T$4,($F57/((COUNTA(Z55:Z57))-(COUNTIF(Z55:Z57,Variables!$T$4)))),0)++$F55))))</f>
        <v>0.2</v>
      </c>
      <c r="AB55" s="255" t="str">
        <f>IF(Z55="","",IF(Z55=Variables!$T$2,(AA55*Variables!$U$2),IF(Z55=Variables!$T$3,(AA55*Variables!$U$3),IF(Z55=Variables!$T$5,(AA55*Variables!$U$5),""))))</f>
        <v/>
      </c>
      <c r="AC55" s="552">
        <f t="shared" ref="AC55" si="254">(SUM(AB55:AB57))</f>
        <v>0</v>
      </c>
      <c r="AD55" s="553">
        <f t="shared" ref="AD55" si="255">AC55*$G55</f>
        <v>0</v>
      </c>
      <c r="AE55" s="437"/>
      <c r="AF55" s="436"/>
      <c r="AG55" s="249">
        <f>IF(AF55=Variables!$T$4,0,((IF(AF56=Variables!$T$4,($F56/((COUNTA(AF55:AF57))-(COUNTIF(AF55:AF57,Variables!$T$4)))),0)+(IF(AF57=Variables!$T$4,($F57/((COUNTA(AF55:AF57))-(COUNTIF(AF55:AF57,Variables!$T$4)))),0)++$F55))))</f>
        <v>0.2</v>
      </c>
      <c r="AH55" s="255" t="str">
        <f>IF(AF55="","",IF(AF55=Variables!$T$2,(AG55*Variables!$U$2),IF(AF55=Variables!$T$3,(AG55*Variables!$U$3),IF(AF55=Variables!$T$5,(AG55*Variables!$U$5),""))))</f>
        <v/>
      </c>
      <c r="AI55" s="552">
        <f t="shared" ref="AI55" si="256">(SUM(AH55:AH57))</f>
        <v>0</v>
      </c>
      <c r="AJ55" s="553">
        <f t="shared" ref="AJ55" si="257">AI55*$G55</f>
        <v>0</v>
      </c>
      <c r="AK55" s="437"/>
      <c r="AL55" s="436"/>
      <c r="AM55" s="249">
        <f>IF(AL55=Variables!$T$4,0,((IF(AL56=Variables!$T$4,($F56/((COUNTA(AL55:AL57))-(COUNTIF(AL55:AL57,Variables!$T$4)))),0)+(IF(AL57=Variables!$T$4,($F57/((COUNTA(AL55:AL57))-(COUNTIF(AL55:AL57,Variables!$T$4)))),0)++$F55))))</f>
        <v>0.2</v>
      </c>
      <c r="AN55" s="255" t="str">
        <f>IF(AL55="","",IF(AL55=Variables!$T$2,(AM55*Variables!$U$2),IF(AL55=Variables!$T$3,(AM55*Variables!$U$3),IF(AL55=Variables!$T$5,(AM55*Variables!$U$5),""))))</f>
        <v/>
      </c>
      <c r="AO55" s="552">
        <f t="shared" ref="AO55" si="258">(SUM(AN55:AN57))</f>
        <v>0</v>
      </c>
      <c r="AP55" s="553">
        <f t="shared" ref="AP55" si="259">AO55*$G55</f>
        <v>0</v>
      </c>
      <c r="AQ55" s="437"/>
      <c r="AR55" s="436"/>
      <c r="AS55" s="249">
        <f>IF(AR55=Variables!$T$4,0,((IF(AR56=Variables!$T$4,($F56/((COUNTA(AR55:AR57))-(COUNTIF(AR55:AR57,Variables!$T$4)))),0)+(IF(AR57=Variables!$T$4,($F57/((COUNTA(AR55:AR57))-(COUNTIF(AR55:AR57,Variables!$T$4)))),0)++$F55))))</f>
        <v>0.2</v>
      </c>
      <c r="AT55" s="255" t="str">
        <f>IF(AR55="","",IF(AR55=Variables!$T$2,(AS55*Variables!$U$2),IF(AR55=Variables!$T$3,(AS55*Variables!$U$3),IF(AR55=Variables!$T$5,(AS55*Variables!$U$5),""))))</f>
        <v/>
      </c>
      <c r="AU55" s="552">
        <f t="shared" ref="AU55" si="260">(SUM(AT55:AT57))</f>
        <v>0</v>
      </c>
      <c r="AV55" s="553">
        <f t="shared" ref="AV55" si="261">AU55*$G55</f>
        <v>0</v>
      </c>
      <c r="AW55" s="437"/>
      <c r="AX55" s="436"/>
      <c r="AY55" s="249">
        <f>IF(AX55=Variables!$T$4,0,((IF(AX56=Variables!$T$4,($F56/((COUNTA(AX55:AX57))-(COUNTIF(AX55:AX57,Variables!$T$4)))),0)+(IF(AX57=Variables!$T$4,($F57/((COUNTA(AX55:AX57))-(COUNTIF(AX55:AX57,Variables!$T$4)))),0)++$F55))))</f>
        <v>0.2</v>
      </c>
      <c r="AZ55" s="255" t="str">
        <f>IF(AX55="","",IF(AX55=Variables!$T$2,(AY55*Variables!$U$2),IF(AX55=Variables!$T$3,(AY55*Variables!$U$3),IF(AX55=Variables!$T$5,(AY55*Variables!$U$5),""))))</f>
        <v/>
      </c>
      <c r="BA55" s="552">
        <f t="shared" ref="BA55" si="262">(SUM(AZ55:AZ57))</f>
        <v>0</v>
      </c>
      <c r="BB55" s="553">
        <f t="shared" ref="BB55" si="263">BA55*$G55</f>
        <v>0</v>
      </c>
      <c r="BC55" s="437"/>
      <c r="BD55" s="436"/>
      <c r="BE55" s="249">
        <f>IF(BD55=Variables!$T$4,0,((IF(BD56=Variables!$T$4,($F56/((COUNTA(BD55:BD57))-(COUNTIF(BD55:BD57,Variables!$T$4)))),0)+(IF(BD57=Variables!$T$4,($F57/((COUNTA(BD55:BD57))-(COUNTIF(BD55:BD57,Variables!$T$4)))),0)++$F55))))</f>
        <v>0.2</v>
      </c>
      <c r="BF55" s="255" t="str">
        <f>IF(BD55="","",IF(BD55=Variables!$T$2,(BE55*Variables!$U$2),IF(BD55=Variables!$T$3,(BE55*Variables!$U$3),IF(BD55=Variables!$T$5,(BE55*Variables!$U$5),""))))</f>
        <v/>
      </c>
      <c r="BG55" s="552">
        <f t="shared" ref="BG55" si="264">(SUM(BF55:BF57))</f>
        <v>0</v>
      </c>
      <c r="BH55" s="553">
        <f t="shared" ref="BH55" si="265">BG55*$G55</f>
        <v>0</v>
      </c>
      <c r="BI55" s="437"/>
      <c r="BJ55" s="436"/>
      <c r="BK55" s="249">
        <f>IF(BJ55=Variables!$T$4,0,((IF(BJ56=Variables!$T$4,($F56/((COUNTA(BJ55:BJ57))-(COUNTIF(BJ55:BJ57,Variables!$T$4)))),0)+(IF(BJ57=Variables!$T$4,($F57/((COUNTA(BJ55:BJ57))-(COUNTIF(BJ55:BJ57,Variables!$T$4)))),0)++$F55))))</f>
        <v>0.2</v>
      </c>
      <c r="BL55" s="255" t="str">
        <f>IF(BJ55="","",IF(BJ55=Variables!$T$2,(BK55*Variables!$U$2),IF(BJ55=Variables!$T$3,(BK55*Variables!$U$3),IF(BJ55=Variables!$T$5,(BK55*Variables!$U$5),""))))</f>
        <v/>
      </c>
      <c r="BM55" s="552">
        <f t="shared" ref="BM55" si="266">(SUM(BL55:BL57))</f>
        <v>0</v>
      </c>
      <c r="BN55" s="553">
        <f t="shared" ref="BN55" si="267">BM55*$G55</f>
        <v>0</v>
      </c>
      <c r="BO55" s="437"/>
      <c r="BP55" s="250">
        <f t="shared" si="139"/>
        <v>0</v>
      </c>
      <c r="BQ55" s="250">
        <f t="shared" si="139"/>
        <v>0</v>
      </c>
      <c r="BR55" s="250">
        <f t="shared" si="139"/>
        <v>0</v>
      </c>
      <c r="BS55" s="250">
        <f t="shared" si="139"/>
        <v>0</v>
      </c>
      <c r="BT55" s="552" t="str">
        <f>IF($BU$8=0,"",((K55+Q55+W55+AC55+AI55+AO55+AU55+BA55+BG55+BM55)/$BU$8))</f>
        <v/>
      </c>
      <c r="BU55" s="552" t="str">
        <f>IF($BU$8=0,"",((L55+R55+X55+AD55+AJ55+AP55+AV55+BB55+BH55+BN55)/$BU$8))</f>
        <v/>
      </c>
      <c r="BV55" s="438" t="str">
        <f t="shared" si="212"/>
        <v xml:space="preserve">1-  2-  3-  4-  5-  6-  7-  8-  9-  10- </v>
      </c>
    </row>
    <row r="56" spans="1:74" ht="60" x14ac:dyDescent="0.25">
      <c r="A56" s="559"/>
      <c r="B56" s="254">
        <f t="shared" si="231"/>
        <v>38</v>
      </c>
      <c r="C56" s="253" t="s">
        <v>591</v>
      </c>
      <c r="D56" s="270">
        <v>0</v>
      </c>
      <c r="E56" s="270">
        <v>71</v>
      </c>
      <c r="F56" s="249">
        <v>0.4</v>
      </c>
      <c r="G56" s="560"/>
      <c r="H56" s="436"/>
      <c r="I56" s="249">
        <f>IF(H56=Variables!$T$4,0,((IF(H55=Variables!$T$4,($F55/((COUNTA(H55:H57))-(COUNTIF(H55:H57,Variables!$T$4)))),0)+(IF(H57=Variables!$T$4,($F57/((COUNTA(H55:H57))-(COUNTIF(H55:H57,Variables!$T$4)))),0)+$F56))))</f>
        <v>0.4</v>
      </c>
      <c r="J56" s="255" t="str">
        <f>IF(H56="","",IF(H56=Variables!$T$2,(I56*Variables!$U$2),IF(H56=Variables!$T$3,(I56*Variables!$U$3),IF(H56=Variables!$T$5,(I56*Variables!$U$5),""))))</f>
        <v/>
      </c>
      <c r="K56" s="552"/>
      <c r="L56" s="553"/>
      <c r="M56" s="437"/>
      <c r="N56" s="436"/>
      <c r="O56" s="249">
        <f>IF(N56=Variables!$T$4,0,((IF(N55=Variables!$T$4,($F55/((COUNTA(N55:N57))-(COUNTIF(N55:N57,Variables!$T$4)))),0)+(IF(N57=Variables!$T$4,($F57/((COUNTA(N55:N57))-(COUNTIF(N55:N57,Variables!$T$4)))),0)+$F56))))</f>
        <v>0.4</v>
      </c>
      <c r="P56" s="255" t="str">
        <f>IF(N56="","",IF(N56=Variables!$T$2,(O56*Variables!$U$2),IF(N56=Variables!$T$3,(O56*Variables!$U$3),IF(N56=Variables!$T$5,(O56*Variables!$U$5),""))))</f>
        <v/>
      </c>
      <c r="Q56" s="552"/>
      <c r="R56" s="553"/>
      <c r="S56" s="437"/>
      <c r="T56" s="436"/>
      <c r="U56" s="249">
        <f>IF(T56=Variables!$T$4,0,((IF(T55=Variables!$T$4,($F55/((COUNTA(T55:T57))-(COUNTIF(T55:T57,Variables!$T$4)))),0)+(IF(T57=Variables!$T$4,($F57/((COUNTA(T55:T57))-(COUNTIF(T55:T57,Variables!$T$4)))),0)+$F56))))</f>
        <v>0.4</v>
      </c>
      <c r="V56" s="255" t="str">
        <f>IF(T56="","",IF(T56=Variables!$T$2,(U56*Variables!$U$2),IF(T56=Variables!$T$3,(U56*Variables!$U$3),IF(T56=Variables!$T$5,(U56*Variables!$U$5),""))))</f>
        <v/>
      </c>
      <c r="W56" s="552"/>
      <c r="X56" s="553"/>
      <c r="Y56" s="437"/>
      <c r="Z56" s="436"/>
      <c r="AA56" s="249">
        <f>IF(Z56=Variables!$T$4,0,((IF(Z55=Variables!$T$4,($F55/((COUNTA(Z55:Z57))-(COUNTIF(Z55:Z57,Variables!$T$4)))),0)+(IF(Z57=Variables!$T$4,($F57/((COUNTA(Z55:Z57))-(COUNTIF(Z55:Z57,Variables!$T$4)))),0)+$F56))))</f>
        <v>0.4</v>
      </c>
      <c r="AB56" s="255" t="str">
        <f>IF(Z56="","",IF(Z56=Variables!$T$2,(AA56*Variables!$U$2),IF(Z56=Variables!$T$3,(AA56*Variables!$U$3),IF(Z56=Variables!$T$5,(AA56*Variables!$U$5),""))))</f>
        <v/>
      </c>
      <c r="AC56" s="552"/>
      <c r="AD56" s="553"/>
      <c r="AE56" s="437"/>
      <c r="AF56" s="436"/>
      <c r="AG56" s="249">
        <f>IF(AF56=Variables!$T$4,0,((IF(AF55=Variables!$T$4,($F55/((COUNTA(AF55:AF57))-(COUNTIF(AF55:AF57,Variables!$T$4)))),0)+(IF(AF57=Variables!$T$4,($F57/((COUNTA(AF55:AF57))-(COUNTIF(AF55:AF57,Variables!$T$4)))),0)+$F56))))</f>
        <v>0.4</v>
      </c>
      <c r="AH56" s="255" t="str">
        <f>IF(AF56="","",IF(AF56=Variables!$T$2,(AG56*Variables!$U$2),IF(AF56=Variables!$T$3,(AG56*Variables!$U$3),IF(AF56=Variables!$T$5,(AG56*Variables!$U$5),""))))</f>
        <v/>
      </c>
      <c r="AI56" s="552"/>
      <c r="AJ56" s="553"/>
      <c r="AK56" s="437"/>
      <c r="AL56" s="436"/>
      <c r="AM56" s="249">
        <f>IF(AL56=Variables!$T$4,0,((IF(AL55=Variables!$T$4,($F55/((COUNTA(AL55:AL57))-(COUNTIF(AL55:AL57,Variables!$T$4)))),0)+(IF(AL57=Variables!$T$4,($F57/((COUNTA(AL55:AL57))-(COUNTIF(AL55:AL57,Variables!$T$4)))),0)+$F56))))</f>
        <v>0.4</v>
      </c>
      <c r="AN56" s="255" t="str">
        <f>IF(AL56="","",IF(AL56=Variables!$T$2,(AM56*Variables!$U$2),IF(AL56=Variables!$T$3,(AM56*Variables!$U$3),IF(AL56=Variables!$T$5,(AM56*Variables!$U$5),""))))</f>
        <v/>
      </c>
      <c r="AO56" s="552"/>
      <c r="AP56" s="553"/>
      <c r="AQ56" s="437"/>
      <c r="AR56" s="436"/>
      <c r="AS56" s="249">
        <f>IF(AR56=Variables!$T$4,0,((IF(AR55=Variables!$T$4,($F55/((COUNTA(AR55:AR57))-(COUNTIF(AR55:AR57,Variables!$T$4)))),0)+(IF(AR57=Variables!$T$4,($F57/((COUNTA(AR55:AR57))-(COUNTIF(AR55:AR57,Variables!$T$4)))),0)+$F56))))</f>
        <v>0.4</v>
      </c>
      <c r="AT56" s="255" t="str">
        <f>IF(AR56="","",IF(AR56=Variables!$T$2,(AS56*Variables!$U$2),IF(AR56=Variables!$T$3,(AS56*Variables!$U$3),IF(AR56=Variables!$T$5,(AS56*Variables!$U$5),""))))</f>
        <v/>
      </c>
      <c r="AU56" s="552"/>
      <c r="AV56" s="553"/>
      <c r="AW56" s="437"/>
      <c r="AX56" s="436"/>
      <c r="AY56" s="249">
        <f>IF(AX56=Variables!$T$4,0,((IF(AX55=Variables!$T$4,($F55/((COUNTA(AX55:AX57))-(COUNTIF(AX55:AX57,Variables!$T$4)))),0)+(IF(AX57=Variables!$T$4,($F57/((COUNTA(AX55:AX57))-(COUNTIF(AX55:AX57,Variables!$T$4)))),0)+$F56))))</f>
        <v>0.4</v>
      </c>
      <c r="AZ56" s="255" t="str">
        <f>IF(AX56="","",IF(AX56=Variables!$T$2,(AY56*Variables!$U$2),IF(AX56=Variables!$T$3,(AY56*Variables!$U$3),IF(AX56=Variables!$T$5,(AY56*Variables!$U$5),""))))</f>
        <v/>
      </c>
      <c r="BA56" s="552"/>
      <c r="BB56" s="553"/>
      <c r="BC56" s="437"/>
      <c r="BD56" s="436"/>
      <c r="BE56" s="249">
        <f>IF(BD56=Variables!$T$4,0,((IF(BD55=Variables!$T$4,($F55/((COUNTA(BD55:BD57))-(COUNTIF(BD55:BD57,Variables!$T$4)))),0)+(IF(BD57=Variables!$T$4,($F57/((COUNTA(BD55:BD57))-(COUNTIF(BD55:BD57,Variables!$T$4)))),0)+$F56))))</f>
        <v>0.4</v>
      </c>
      <c r="BF56" s="255" t="str">
        <f>IF(BD56="","",IF(BD56=Variables!$T$2,(BE56*Variables!$U$2),IF(BD56=Variables!$T$3,(BE56*Variables!$U$3),IF(BD56=Variables!$T$5,(BE56*Variables!$U$5),""))))</f>
        <v/>
      </c>
      <c r="BG56" s="552"/>
      <c r="BH56" s="553"/>
      <c r="BI56" s="437"/>
      <c r="BJ56" s="436"/>
      <c r="BK56" s="249">
        <f>IF(BJ56=Variables!$T$4,0,((IF(BJ55=Variables!$T$4,($F55/((COUNTA(BJ55:BJ57))-(COUNTIF(BJ55:BJ57,Variables!$T$4)))),0)+(IF(BJ57=Variables!$T$4,($F57/((COUNTA(BJ55:BJ57))-(COUNTIF(BJ55:BJ57,Variables!$T$4)))),0)+$F56))))</f>
        <v>0.4</v>
      </c>
      <c r="BL56" s="255" t="str">
        <f>IF(BJ56="","",IF(BJ56=Variables!$T$2,(BK56*Variables!$U$2),IF(BJ56=Variables!$T$3,(BK56*Variables!$U$3),IF(BJ56=Variables!$T$5,(BK56*Variables!$U$5),""))))</f>
        <v/>
      </c>
      <c r="BM56" s="552"/>
      <c r="BN56" s="553"/>
      <c r="BO56" s="437"/>
      <c r="BP56" s="250">
        <f>COUNTIF($H56:$BJ56,BP$18)</f>
        <v>0</v>
      </c>
      <c r="BQ56" s="250">
        <f>COUNTIF($H56:$BJ56,BQ$18)</f>
        <v>0</v>
      </c>
      <c r="BR56" s="250">
        <f>COUNTIF($H56:$BJ56,BR$18)</f>
        <v>0</v>
      </c>
      <c r="BS56" s="250">
        <f>COUNTIF($H56:$BJ56,BS$18)</f>
        <v>0</v>
      </c>
      <c r="BT56" s="552"/>
      <c r="BU56" s="552"/>
      <c r="BV56" s="438" t="str">
        <f t="shared" si="212"/>
        <v xml:space="preserve">1-  2-  3-  4-  5-  6-  7-  8-  9-  10- </v>
      </c>
    </row>
    <row r="57" spans="1:74" ht="33.6" customHeight="1" x14ac:dyDescent="0.25">
      <c r="A57" s="559"/>
      <c r="B57" s="254">
        <f t="shared" si="231"/>
        <v>39</v>
      </c>
      <c r="C57" s="253" t="s">
        <v>592</v>
      </c>
      <c r="D57" s="270">
        <v>0</v>
      </c>
      <c r="E57" s="270">
        <v>6</v>
      </c>
      <c r="F57" s="249">
        <v>0.4</v>
      </c>
      <c r="G57" s="560"/>
      <c r="H57" s="436"/>
      <c r="I57" s="249">
        <f>IF(H57=Variables!$T$4,0,((IF(H55=Variables!$T$4,($F55/((COUNTA(H55:H57))-(COUNTIF(H55:H57,Variables!$T$4)))),0)+(IF(H56=Variables!$T$4,($F56/((COUNTA(H55:H57))-(COUNTIF(H55:H57,Variables!$T$4)))),0)+$F57))))</f>
        <v>0.4</v>
      </c>
      <c r="J57" s="255" t="str">
        <f>IF(H57="","",IF(H57=Variables!$T$2,(I57*Variables!$U$2),IF(H57=Variables!$T$3,(I57*Variables!$U$3),IF(H57=Variables!$T$5,(I57*Variables!$U$5),""))))</f>
        <v/>
      </c>
      <c r="K57" s="552"/>
      <c r="L57" s="553"/>
      <c r="M57" s="437"/>
      <c r="N57" s="436"/>
      <c r="O57" s="249">
        <f>IF(N57=Variables!$T$4,0,((IF(N55=Variables!$T$4,($F55/((COUNTA(N55:N57))-(COUNTIF(N55:N57,Variables!$T$4)))),0)+(IF(N56=Variables!$T$4,($F56/((COUNTA(N55:N57))-(COUNTIF(N55:N57,Variables!$T$4)))),0)+$F57))))</f>
        <v>0.4</v>
      </c>
      <c r="P57" s="255" t="str">
        <f>IF(N57="","",IF(N57=Variables!$T$2,(O57*Variables!$U$2),IF(N57=Variables!$T$3,(O57*Variables!$U$3),IF(N57=Variables!$T$5,(O57*Variables!$U$5),""))))</f>
        <v/>
      </c>
      <c r="Q57" s="552"/>
      <c r="R57" s="553"/>
      <c r="S57" s="437"/>
      <c r="T57" s="436"/>
      <c r="U57" s="249">
        <f>IF(T57=Variables!$T$4,0,((IF(T55=Variables!$T$4,($F55/((COUNTA(T55:T57))-(COUNTIF(T55:T57,Variables!$T$4)))),0)+(IF(T56=Variables!$T$4,($F56/((COUNTA(T55:T57))-(COUNTIF(T55:T57,Variables!$T$4)))),0)+$F57))))</f>
        <v>0.4</v>
      </c>
      <c r="V57" s="255" t="str">
        <f>IF(T57="","",IF(T57=Variables!$T$2,(U57*Variables!$U$2),IF(T57=Variables!$T$3,(U57*Variables!$U$3),IF(T57=Variables!$T$5,(U57*Variables!$U$5),""))))</f>
        <v/>
      </c>
      <c r="W57" s="552"/>
      <c r="X57" s="553"/>
      <c r="Y57" s="437"/>
      <c r="Z57" s="436"/>
      <c r="AA57" s="249">
        <f>IF(Z57=Variables!$T$4,0,((IF(Z55=Variables!$T$4,($F55/((COUNTA(Z55:Z57))-(COUNTIF(Z55:Z57,Variables!$T$4)))),0)+(IF(Z56=Variables!$T$4,($F56/((COUNTA(Z55:Z57))-(COUNTIF(Z55:Z57,Variables!$T$4)))),0)+$F57))))</f>
        <v>0.4</v>
      </c>
      <c r="AB57" s="255" t="str">
        <f>IF(Z57="","",IF(Z57=Variables!$T$2,(AA57*Variables!$U$2),IF(Z57=Variables!$T$3,(AA57*Variables!$U$3),IF(Z57=Variables!$T$5,(AA57*Variables!$U$5),""))))</f>
        <v/>
      </c>
      <c r="AC57" s="552"/>
      <c r="AD57" s="553"/>
      <c r="AE57" s="437"/>
      <c r="AF57" s="436"/>
      <c r="AG57" s="249">
        <f>IF(AF57=Variables!$T$4,0,((IF(AF55=Variables!$T$4,($F55/((COUNTA(AF55:AF57))-(COUNTIF(AF55:AF57,Variables!$T$4)))),0)+(IF(AF56=Variables!$T$4,($F56/((COUNTA(AF55:AF57))-(COUNTIF(AF55:AF57,Variables!$T$4)))),0)+$F57))))</f>
        <v>0.4</v>
      </c>
      <c r="AH57" s="255" t="str">
        <f>IF(AF57="","",IF(AF57=Variables!$T$2,(AG57*Variables!$U$2),IF(AF57=Variables!$T$3,(AG57*Variables!$U$3),IF(AF57=Variables!$T$5,(AG57*Variables!$U$5),""))))</f>
        <v/>
      </c>
      <c r="AI57" s="552"/>
      <c r="AJ57" s="553"/>
      <c r="AK57" s="437"/>
      <c r="AL57" s="436"/>
      <c r="AM57" s="249">
        <f>IF(AL57=Variables!$T$4,0,((IF(AL55=Variables!$T$4,($F55/((COUNTA(AL55:AL57))-(COUNTIF(AL55:AL57,Variables!$T$4)))),0)+(IF(AL56=Variables!$T$4,($F56/((COUNTA(AL55:AL57))-(COUNTIF(AL55:AL57,Variables!$T$4)))),0)+$F57))))</f>
        <v>0.4</v>
      </c>
      <c r="AN57" s="255" t="str">
        <f>IF(AL57="","",IF(AL57=Variables!$T$2,(AM57*Variables!$U$2),IF(AL57=Variables!$T$3,(AM57*Variables!$U$3),IF(AL57=Variables!$T$5,(AM57*Variables!$U$5),""))))</f>
        <v/>
      </c>
      <c r="AO57" s="552"/>
      <c r="AP57" s="553"/>
      <c r="AQ57" s="437"/>
      <c r="AR57" s="436"/>
      <c r="AS57" s="249">
        <f>IF(AR57=Variables!$T$4,0,((IF(AR55=Variables!$T$4,($F55/((COUNTA(AR55:AR57))-(COUNTIF(AR55:AR57,Variables!$T$4)))),0)+(IF(AR56=Variables!$T$4,($F56/((COUNTA(AR55:AR57))-(COUNTIF(AR55:AR57,Variables!$T$4)))),0)+$F57))))</f>
        <v>0.4</v>
      </c>
      <c r="AT57" s="255" t="str">
        <f>IF(AR57="","",IF(AR57=Variables!$T$2,(AS57*Variables!$U$2),IF(AR57=Variables!$T$3,(AS57*Variables!$U$3),IF(AR57=Variables!$T$5,(AS57*Variables!$U$5),""))))</f>
        <v/>
      </c>
      <c r="AU57" s="552"/>
      <c r="AV57" s="553"/>
      <c r="AW57" s="437"/>
      <c r="AX57" s="436"/>
      <c r="AY57" s="249">
        <f>IF(AX57=Variables!$T$4,0,((IF(AX55=Variables!$T$4,($F55/((COUNTA(AX55:AX57))-(COUNTIF(AX55:AX57,Variables!$T$4)))),0)+(IF(AX56=Variables!$T$4,($F56/((COUNTA(AX55:AX57))-(COUNTIF(AX55:AX57,Variables!$T$4)))),0)+$F57))))</f>
        <v>0.4</v>
      </c>
      <c r="AZ57" s="255" t="str">
        <f>IF(AX57="","",IF(AX57=Variables!$T$2,(AY57*Variables!$U$2),IF(AX57=Variables!$T$3,(AY57*Variables!$U$3),IF(AX57=Variables!$T$5,(AY57*Variables!$U$5),""))))</f>
        <v/>
      </c>
      <c r="BA57" s="552"/>
      <c r="BB57" s="553"/>
      <c r="BC57" s="437"/>
      <c r="BD57" s="436"/>
      <c r="BE57" s="249">
        <f>IF(BD57=Variables!$T$4,0,((IF(BD55=Variables!$T$4,($F55/((COUNTA(BD55:BD57))-(COUNTIF(BD55:BD57,Variables!$T$4)))),0)+(IF(BD56=Variables!$T$4,($F56/((COUNTA(BD55:BD57))-(COUNTIF(BD55:BD57,Variables!$T$4)))),0)+$F57))))</f>
        <v>0.4</v>
      </c>
      <c r="BF57" s="255" t="str">
        <f>IF(BD57="","",IF(BD57=Variables!$T$2,(BE57*Variables!$U$2),IF(BD57=Variables!$T$3,(BE57*Variables!$U$3),IF(BD57=Variables!$T$5,(BE57*Variables!$U$5),""))))</f>
        <v/>
      </c>
      <c r="BG57" s="552"/>
      <c r="BH57" s="553"/>
      <c r="BI57" s="437"/>
      <c r="BJ57" s="436"/>
      <c r="BK57" s="249">
        <f>IF(BJ57=Variables!$T$4,0,((IF(BJ55=Variables!$T$4,($F55/((COUNTA(BJ55:BJ57))-(COUNTIF(BJ55:BJ57,Variables!$T$4)))),0)+(IF(BJ56=Variables!$T$4,($F56/((COUNTA(BJ55:BJ57))-(COUNTIF(BJ55:BJ57,Variables!$T$4)))),0)+$F57))))</f>
        <v>0.4</v>
      </c>
      <c r="BL57" s="255" t="str">
        <f>IF(BJ57="","",IF(BJ57=Variables!$T$2,(BK57*Variables!$U$2),IF(BJ57=Variables!$T$3,(BK57*Variables!$U$3),IF(BJ57=Variables!$T$5,(BK57*Variables!$U$5),""))))</f>
        <v/>
      </c>
      <c r="BM57" s="552"/>
      <c r="BN57" s="553"/>
      <c r="BO57" s="437"/>
      <c r="BP57" s="250">
        <f t="shared" si="139"/>
        <v>0</v>
      </c>
      <c r="BQ57" s="250">
        <f t="shared" si="139"/>
        <v>0</v>
      </c>
      <c r="BR57" s="250">
        <f t="shared" si="139"/>
        <v>0</v>
      </c>
      <c r="BS57" s="250">
        <f t="shared" si="139"/>
        <v>0</v>
      </c>
      <c r="BT57" s="552"/>
      <c r="BU57" s="552"/>
      <c r="BV57" s="438" t="str">
        <f t="shared" si="212"/>
        <v xml:space="preserve">1-  2-  3-  4-  5-  6-  7-  8-  9-  10- </v>
      </c>
    </row>
    <row r="58" spans="1:74" ht="124.15" customHeight="1" x14ac:dyDescent="0.25">
      <c r="A58" s="563" t="s">
        <v>593</v>
      </c>
      <c r="B58" s="258">
        <f t="shared" si="231"/>
        <v>40</v>
      </c>
      <c r="C58" s="257" t="s">
        <v>594</v>
      </c>
      <c r="D58" s="258">
        <v>0</v>
      </c>
      <c r="E58" s="258">
        <v>6</v>
      </c>
      <c r="F58" s="242">
        <v>0.15</v>
      </c>
      <c r="G58" s="561">
        <v>7.0000000000000007E-2</v>
      </c>
      <c r="H58" s="433"/>
      <c r="I58" s="242">
        <f>IF(H58=Variables!$T$4,0,((IF(H59=Variables!$T$4,($F59/((COUNTA(H58:H63))-(COUNTIF(H58:H63,Variables!$T$4)))),0)+(IF(H60=Variables!$T$4,($F60/((COUNTA(H58:H63))-(COUNTIF(H58:H63,Variables!$T$4)))),0)+(IF(H61=Variables!$T$4,($F61/((COUNTA(H58:H63))-(COUNTIF(H58:H63,Variables!$T$4)))),0)+(IF(H62=Variables!$T$4,($F62/((COUNTA(H58:H63))-(COUNTIF(H58:H63,Variables!$T$4)))),0)+(IF(H63=Variables!$T$4,($F63/((COUNTA(H58:H63))-(COUNTIF(H58:H63,Variables!$T$4)))),0)+$F58)))))))</f>
        <v>0.15</v>
      </c>
      <c r="J58" s="243" t="str">
        <f>IF(H58="","",IF(H58=Variables!$T$2,(I58*Variables!$U$2),IF(H58=Variables!$T$3,(I58*Variables!$U$3),IF(H58=Variables!$T$5,(I58*Variables!$U$5),""))))</f>
        <v/>
      </c>
      <c r="K58" s="555">
        <f>(SUM(J58:J63))</f>
        <v>0</v>
      </c>
      <c r="L58" s="554">
        <f>K58*$G58</f>
        <v>0</v>
      </c>
      <c r="M58" s="431">
        <f>IF((COUNTIF(H58:H63,"NO APLICA ")=6),6%,5%)</f>
        <v>0.05</v>
      </c>
      <c r="N58" s="433"/>
      <c r="O58" s="242">
        <f>IF(N58=Variables!$T$4,0,((IF(N59=Variables!$T$4,($F59/((COUNTA(N58:N63))-(COUNTIF(N58:N63,Variables!$T$4)))),0)+(IF(N60=Variables!$T$4,($F60/((COUNTA(N58:N63))-(COUNTIF(N58:N63,Variables!$T$4)))),0)+(IF(N61=Variables!$T$4,($F61/((COUNTA(N58:N63))-(COUNTIF(N58:N63,Variables!$T$4)))),0)+(IF(N62=Variables!$T$4,($F62/((COUNTA(N58:N63))-(COUNTIF(N58:N63,Variables!$T$4)))),0)+(IF(N63=Variables!$T$4,($F63/((COUNTA(N58:N63))-(COUNTIF(N58:N63,Variables!$T$4)))),0)+$F58)))))))</f>
        <v>0.15</v>
      </c>
      <c r="P58" s="243" t="str">
        <f>IF(N58="","",IF(N58=Variables!$T$2,(O58*Variables!$U$2),IF(N58=Variables!$T$3,(O58*Variables!$U$3),IF(N58=Variables!$T$5,(O58*Variables!$U$5),""))))</f>
        <v/>
      </c>
      <c r="Q58" s="555">
        <f t="shared" ref="Q58" si="268">(SUM(P58:P63))</f>
        <v>0</v>
      </c>
      <c r="R58" s="554">
        <f t="shared" ref="R58" si="269">Q58*$G58</f>
        <v>0</v>
      </c>
      <c r="S58" s="431"/>
      <c r="T58" s="433"/>
      <c r="U58" s="242">
        <f>IF(T58=Variables!$T$4,0,((IF(T59=Variables!$T$4,($F59/((COUNTA(T58:T63))-(COUNTIF(T58:T63,Variables!$T$4)))),0)+(IF(T60=Variables!$T$4,($F60/((COUNTA(T58:T63))-(COUNTIF(T58:T63,Variables!$T$4)))),0)+(IF(T61=Variables!$T$4,($F61/((COUNTA(T58:T63))-(COUNTIF(T58:T63,Variables!$T$4)))),0)+(IF(T62=Variables!$T$4,($F62/((COUNTA(T58:T63))-(COUNTIF(T58:T63,Variables!$T$4)))),0)+(IF(T63=Variables!$T$4,($F63/((COUNTA(T58:T63))-(COUNTIF(T58:T63,Variables!$T$4)))),0)+$F58)))))))</f>
        <v>0.15</v>
      </c>
      <c r="V58" s="243" t="str">
        <f>IF(T58="","",IF(T58=Variables!$T$2,(U58*Variables!$U$2),IF(T58=Variables!$T$3,(U58*Variables!$U$3),IF(T58=Variables!$T$5,(U58*Variables!$U$5),""))))</f>
        <v/>
      </c>
      <c r="W58" s="555">
        <f t="shared" ref="W58" si="270">(SUM(V58:V63))</f>
        <v>0</v>
      </c>
      <c r="X58" s="554">
        <f t="shared" ref="X58" si="271">W58*$G58</f>
        <v>0</v>
      </c>
      <c r="Y58" s="431"/>
      <c r="Z58" s="433"/>
      <c r="AA58" s="242">
        <f>IF(Z58=Variables!$T$4,0,((IF(Z59=Variables!$T$4,($F59/((COUNTA(Z58:Z63))-(COUNTIF(Z58:Z63,Variables!$T$4)))),0)+(IF(Z60=Variables!$T$4,($F60/((COUNTA(Z58:Z63))-(COUNTIF(Z58:Z63,Variables!$T$4)))),0)+(IF(Z61=Variables!$T$4,($F61/((COUNTA(Z58:Z63))-(COUNTIF(Z58:Z63,Variables!$T$4)))),0)+(IF(Z62=Variables!$T$4,($F62/((COUNTA(Z58:Z63))-(COUNTIF(Z58:Z63,Variables!$T$4)))),0)+(IF(Z63=Variables!$T$4,($F63/((COUNTA(Z58:Z63))-(COUNTIF(Z58:Z63,Variables!$T$4)))),0)+$F58)))))))</f>
        <v>0.15</v>
      </c>
      <c r="AB58" s="243" t="str">
        <f>IF(Z58="","",IF(Z58=Variables!$T$2,(AA58*Variables!$U$2),IF(Z58=Variables!$T$3,(AA58*Variables!$U$3),IF(Z58=Variables!$T$5,(AA58*Variables!$U$5),""))))</f>
        <v/>
      </c>
      <c r="AC58" s="555">
        <f t="shared" ref="AC58" si="272">(SUM(AB58:AB63))</f>
        <v>0</v>
      </c>
      <c r="AD58" s="554">
        <f t="shared" ref="AD58" si="273">AC58*$G58</f>
        <v>0</v>
      </c>
      <c r="AE58" s="431"/>
      <c r="AF58" s="433"/>
      <c r="AG58" s="242">
        <f>IF(AF58=Variables!$T$4,0,((IF(AF59=Variables!$T$4,($F59/((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58)))))))</f>
        <v>0.15</v>
      </c>
      <c r="AH58" s="243" t="str">
        <f>IF(AF58="","",IF(AF58=Variables!$T$2,(AG58*Variables!$U$2),IF(AF58=Variables!$T$3,(AG58*Variables!$U$3),IF(AF58=Variables!$T$5,(AG58*Variables!$U$5),""))))</f>
        <v/>
      </c>
      <c r="AI58" s="555">
        <f t="shared" ref="AI58" si="274">(SUM(AH58:AH63))</f>
        <v>0</v>
      </c>
      <c r="AJ58" s="554">
        <f t="shared" ref="AJ58" si="275">AI58*$G58</f>
        <v>0</v>
      </c>
      <c r="AK58" s="431"/>
      <c r="AL58" s="433"/>
      <c r="AM58" s="242">
        <f>IF(AL58=Variables!$T$4,0,((IF(AL59=Variables!$T$4,($F59/((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58)))))))</f>
        <v>0.15</v>
      </c>
      <c r="AN58" s="243" t="str">
        <f>IF(AL58="","",IF(AL58=Variables!$T$2,(AM58*Variables!$U$2),IF(AL58=Variables!$T$3,(AM58*Variables!$U$3),IF(AL58=Variables!$T$5,(AM58*Variables!$U$5),""))))</f>
        <v/>
      </c>
      <c r="AO58" s="555">
        <f t="shared" ref="AO58" si="276">(SUM(AN58:AN63))</f>
        <v>0</v>
      </c>
      <c r="AP58" s="554">
        <f t="shared" ref="AP58" si="277">AO58*$G58</f>
        <v>0</v>
      </c>
      <c r="AQ58" s="431"/>
      <c r="AR58" s="433"/>
      <c r="AS58" s="242">
        <f>IF(AR58=Variables!$T$4,0,((IF(AR59=Variables!$T$4,($F59/((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58)))))))</f>
        <v>0.15</v>
      </c>
      <c r="AT58" s="243" t="str">
        <f>IF(AR58="","",IF(AR58=Variables!$T$2,(AS58*Variables!$U$2),IF(AR58=Variables!$T$3,(AS58*Variables!$U$3),IF(AR58=Variables!$T$5,(AS58*Variables!$U$5),""))))</f>
        <v/>
      </c>
      <c r="AU58" s="555">
        <f t="shared" ref="AU58" si="278">(SUM(AT58:AT63))</f>
        <v>0</v>
      </c>
      <c r="AV58" s="554">
        <f t="shared" ref="AV58" si="279">AU58*$G58</f>
        <v>0</v>
      </c>
      <c r="AW58" s="431"/>
      <c r="AX58" s="433"/>
      <c r="AY58" s="242">
        <f>IF(AX58=Variables!$T$4,0,((IF(AX59=Variables!$T$4,($F59/((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58)))))))</f>
        <v>0.15</v>
      </c>
      <c r="AZ58" s="243" t="str">
        <f>IF(AX58="","",IF(AX58=Variables!$T$2,(AY58*Variables!$U$2),IF(AX58=Variables!$T$3,(AY58*Variables!$U$3),IF(AX58=Variables!$T$5,(AY58*Variables!$U$5),""))))</f>
        <v/>
      </c>
      <c r="BA58" s="555">
        <f t="shared" ref="BA58" si="280">(SUM(AZ58:AZ63))</f>
        <v>0</v>
      </c>
      <c r="BB58" s="554">
        <f t="shared" ref="BB58" si="281">BA58*$G58</f>
        <v>0</v>
      </c>
      <c r="BC58" s="431"/>
      <c r="BD58" s="433"/>
      <c r="BE58" s="242">
        <f>IF(BD58=Variables!$T$4,0,((IF(BD59=Variables!$T$4,($F59/((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58)))))))</f>
        <v>0.15</v>
      </c>
      <c r="BF58" s="243" t="str">
        <f>IF(BD58="","",IF(BD58=Variables!$T$2,(BE58*Variables!$U$2),IF(BD58=Variables!$T$3,(BE58*Variables!$U$3),IF(BD58=Variables!$T$5,(BE58*Variables!$U$5),""))))</f>
        <v/>
      </c>
      <c r="BG58" s="555">
        <f t="shared" ref="BG58" si="282">(SUM(BF58:BF63))</f>
        <v>0</v>
      </c>
      <c r="BH58" s="554">
        <f t="shared" ref="BH58" si="283">BG58*$G58</f>
        <v>0</v>
      </c>
      <c r="BI58" s="431"/>
      <c r="BJ58" s="433"/>
      <c r="BK58" s="242">
        <f>IF(BJ58=Variables!$T$4,0,((IF(BJ59=Variables!$T$4,($F59/((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58)))))))</f>
        <v>0.15</v>
      </c>
      <c r="BL58" s="243" t="str">
        <f>IF(BJ58="","",IF(BJ58=Variables!$T$2,(BK58*Variables!$U$2),IF(BJ58=Variables!$T$3,(BK58*Variables!$U$3),IF(BJ58=Variables!$T$5,(BK58*Variables!$U$5),""))))</f>
        <v/>
      </c>
      <c r="BM58" s="555">
        <f t="shared" ref="BM58" si="284">(SUM(BL58:BL63))</f>
        <v>0</v>
      </c>
      <c r="BN58" s="554">
        <f t="shared" ref="BN58" si="285">BM58*$G58</f>
        <v>0</v>
      </c>
      <c r="BO58" s="431"/>
      <c r="BP58" s="245">
        <f t="shared" si="139"/>
        <v>0</v>
      </c>
      <c r="BQ58" s="245">
        <f t="shared" si="139"/>
        <v>0</v>
      </c>
      <c r="BR58" s="245">
        <f t="shared" si="139"/>
        <v>0</v>
      </c>
      <c r="BS58" s="245">
        <f t="shared" si="139"/>
        <v>0</v>
      </c>
      <c r="BT58" s="555" t="str">
        <f>IF($BU$8=0,"",((K58+Q58+W58+AC58+AI58+AO58+AU58+BA58+BG58+BM58)/$BU$8))</f>
        <v/>
      </c>
      <c r="BU58" s="555" t="str">
        <f>IF($BU$8=0,"",((L58+R58+X58+AD58+AJ58+AP58+AV58+BB58+BH58+BN58)/$BU$8))</f>
        <v/>
      </c>
      <c r="BV58" s="432" t="str">
        <f t="shared" si="212"/>
        <v xml:space="preserve">1- 0,05 2-  3-  4-  5-  6-  7-  8-  9-  10- </v>
      </c>
    </row>
    <row r="59" spans="1:74" ht="60" x14ac:dyDescent="0.25">
      <c r="A59" s="563"/>
      <c r="B59" s="258">
        <f t="shared" si="231"/>
        <v>41</v>
      </c>
      <c r="C59" s="257" t="s">
        <v>595</v>
      </c>
      <c r="D59" s="258">
        <v>6</v>
      </c>
      <c r="E59" s="258">
        <v>23</v>
      </c>
      <c r="F59" s="242">
        <v>0.15</v>
      </c>
      <c r="G59" s="561"/>
      <c r="H59" s="433"/>
      <c r="I59" s="242">
        <f>IF(H59=Variables!$T$4,0,((IF(H58=Variables!$T$4,($F58/((COUNTA(H58:H63))-(COUNTIF(H58:H63,Variables!$T$4)))),0)+(IF(H60=Variables!$T$4,($F60/((COUNTA(H58:H63))-(COUNTIF(H58:H63,Variables!$T$4)))),0)+(IF(H61=Variables!$T$4,($F61/((COUNTA(H58:H63))-(COUNTIF(H58:H63,Variables!$T$4)))),0)+(IF(H62=Variables!$T$4,($F62/((COUNTA(H58:H63))-(COUNTIF(H58:H63,Variables!$T$4)))),0)+(IF(H63=Variables!$T$4,($F63/((COUNTA(H58:H63))-(COUNTIF(H58:H63,Variables!$T$4)))),0)+$F59)))))))</f>
        <v>0.15</v>
      </c>
      <c r="J59" s="243" t="str">
        <f>IF(H59="","",IF(H59=Variables!$T$2,(I59*Variables!$U$2),IF(H59=Variables!$T$3,(I59*Variables!$U$3),IF(H59=Variables!$T$5,(I59*Variables!$U$5),""))))</f>
        <v/>
      </c>
      <c r="K59" s="555"/>
      <c r="L59" s="554"/>
      <c r="M59" s="431"/>
      <c r="N59" s="433"/>
      <c r="O59" s="242">
        <f>IF(N59=Variables!$T$4,0,((IF(N58=Variables!$T$4,($F58/((COUNTA(N58:N63))-(COUNTIF(N58:N63,Variables!$T$4)))),0)+(IF(N60=Variables!$T$4,($F60/((COUNTA(N58:N63))-(COUNTIF(N58:N63,Variables!$T$4)))),0)+(IF(N61=Variables!$T$4,($F61/((COUNTA(N58:N63))-(COUNTIF(N58:N63,Variables!$T$4)))),0)+(IF(N62=Variables!$T$4,($F62/((COUNTA(N58:N63))-(COUNTIF(N58:N63,Variables!$T$4)))),0)+(IF(N63=Variables!$T$4,($F63/((COUNTA(N58:N63))-(COUNTIF(N58:N63,Variables!$T$4)))),0)+$F59)))))))</f>
        <v>0.15</v>
      </c>
      <c r="P59" s="243" t="str">
        <f>IF(N59="","",IF(N59=Variables!$T$2,(O59*Variables!$U$2),IF(N59=Variables!$T$3,(O59*Variables!$U$3),IF(N59=Variables!$T$5,(O59*Variables!$U$5),""))))</f>
        <v/>
      </c>
      <c r="Q59" s="555"/>
      <c r="R59" s="554"/>
      <c r="S59" s="431"/>
      <c r="T59" s="433"/>
      <c r="U59" s="242">
        <f>IF(T59=Variables!$T$4,0,((IF(T58=Variables!$T$4,($F58/((COUNTA(T58:T63))-(COUNTIF(T58:T63,Variables!$T$4)))),0)+(IF(T60=Variables!$T$4,($F60/((COUNTA(T58:T63))-(COUNTIF(T58:T63,Variables!$T$4)))),0)+(IF(T61=Variables!$T$4,($F61/((COUNTA(T58:T63))-(COUNTIF(T58:T63,Variables!$T$4)))),0)+(IF(T62=Variables!$T$4,($F62/((COUNTA(T58:T63))-(COUNTIF(T58:T63,Variables!$T$4)))),0)+(IF(T63=Variables!$T$4,($F63/((COUNTA(T58:T63))-(COUNTIF(T58:T63,Variables!$T$4)))),0)+$F59)))))))</f>
        <v>0.15</v>
      </c>
      <c r="V59" s="243" t="str">
        <f>IF(T59="","",IF(T59=Variables!$T$2,(U59*Variables!$U$2),IF(T59=Variables!$T$3,(U59*Variables!$U$3),IF(T59=Variables!$T$5,(U59*Variables!$U$5),""))))</f>
        <v/>
      </c>
      <c r="W59" s="555"/>
      <c r="X59" s="554"/>
      <c r="Y59" s="431"/>
      <c r="Z59" s="433"/>
      <c r="AA59" s="242">
        <f>IF(Z59=Variables!$T$4,0,((IF(Z58=Variables!$T$4,($F58/((COUNTA(Z58:Z63))-(COUNTIF(Z58:Z63,Variables!$T$4)))),0)+(IF(Z60=Variables!$T$4,($F60/((COUNTA(Z58:Z63))-(COUNTIF(Z58:Z63,Variables!$T$4)))),0)+(IF(Z61=Variables!$T$4,($F61/((COUNTA(Z58:Z63))-(COUNTIF(Z58:Z63,Variables!$T$4)))),0)+(IF(Z62=Variables!$T$4,($F62/((COUNTA(Z58:Z63))-(COUNTIF(Z58:Z63,Variables!$T$4)))),0)+(IF(Z63=Variables!$T$4,($F63/((COUNTA(Z58:Z63))-(COUNTIF(Z58:Z63,Variables!$T$4)))),0)+$F59)))))))</f>
        <v>0.15</v>
      </c>
      <c r="AB59" s="243" t="str">
        <f>IF(Z59="","",IF(Z59=Variables!$T$2,(AA59*Variables!$U$2),IF(Z59=Variables!$T$3,(AA59*Variables!$U$3),IF(Z59=Variables!$T$5,(AA59*Variables!$U$5),""))))</f>
        <v/>
      </c>
      <c r="AC59" s="555"/>
      <c r="AD59" s="554"/>
      <c r="AE59" s="431"/>
      <c r="AF59" s="433"/>
      <c r="AG59" s="242">
        <f>IF(AF59=Variables!$T$4,0,((IF(AF58=Variables!$T$4,($F58/((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59)))))))</f>
        <v>0.15</v>
      </c>
      <c r="AH59" s="243" t="str">
        <f>IF(AF59="","",IF(AF59=Variables!$T$2,(AG59*Variables!$U$2),IF(AF59=Variables!$T$3,(AG59*Variables!$U$3),IF(AF59=Variables!$T$5,(AG59*Variables!$U$5),""))))</f>
        <v/>
      </c>
      <c r="AI59" s="555"/>
      <c r="AJ59" s="554"/>
      <c r="AK59" s="431"/>
      <c r="AL59" s="433"/>
      <c r="AM59" s="242">
        <f>IF(AL59=Variables!$T$4,0,((IF(AL58=Variables!$T$4,($F58/((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59)))))))</f>
        <v>0.15</v>
      </c>
      <c r="AN59" s="243" t="str">
        <f>IF(AL59="","",IF(AL59=Variables!$T$2,(AM59*Variables!$U$2),IF(AL59=Variables!$T$3,(AM59*Variables!$U$3),IF(AL59=Variables!$T$5,(AM59*Variables!$U$5),""))))</f>
        <v/>
      </c>
      <c r="AO59" s="555"/>
      <c r="AP59" s="554"/>
      <c r="AQ59" s="431"/>
      <c r="AR59" s="433"/>
      <c r="AS59" s="242">
        <f>IF(AR59=Variables!$T$4,0,((IF(AR58=Variables!$T$4,($F58/((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59)))))))</f>
        <v>0.15</v>
      </c>
      <c r="AT59" s="243" t="str">
        <f>IF(AR59="","",IF(AR59=Variables!$T$2,(AS59*Variables!$U$2),IF(AR59=Variables!$T$3,(AS59*Variables!$U$3),IF(AR59=Variables!$T$5,(AS59*Variables!$U$5),""))))</f>
        <v/>
      </c>
      <c r="AU59" s="555"/>
      <c r="AV59" s="554"/>
      <c r="AW59" s="431"/>
      <c r="AX59" s="433"/>
      <c r="AY59" s="242">
        <f>IF(AX59=Variables!$T$4,0,((IF(AX58=Variables!$T$4,($F58/((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59)))))))</f>
        <v>0.15</v>
      </c>
      <c r="AZ59" s="243" t="str">
        <f>IF(AX59="","",IF(AX59=Variables!$T$2,(AY59*Variables!$U$2),IF(AX59=Variables!$T$3,(AY59*Variables!$U$3),IF(AX59=Variables!$T$5,(AY59*Variables!$U$5),""))))</f>
        <v/>
      </c>
      <c r="BA59" s="555"/>
      <c r="BB59" s="554"/>
      <c r="BC59" s="431"/>
      <c r="BD59" s="433"/>
      <c r="BE59" s="242">
        <f>IF(BD59=Variables!$T$4,0,((IF(BD58=Variables!$T$4,($F58/((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59)))))))</f>
        <v>0.15</v>
      </c>
      <c r="BF59" s="243" t="str">
        <f>IF(BD59="","",IF(BD59=Variables!$T$2,(BE59*Variables!$U$2),IF(BD59=Variables!$T$3,(BE59*Variables!$U$3),IF(BD59=Variables!$T$5,(BE59*Variables!$U$5),""))))</f>
        <v/>
      </c>
      <c r="BG59" s="555"/>
      <c r="BH59" s="554"/>
      <c r="BI59" s="431"/>
      <c r="BJ59" s="433"/>
      <c r="BK59" s="242">
        <f>IF(BJ59=Variables!$T$4,0,((IF(BJ58=Variables!$T$4,($F58/((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59)))))))</f>
        <v>0.15</v>
      </c>
      <c r="BL59" s="243" t="str">
        <f>IF(BJ59="","",IF(BJ59=Variables!$T$2,(BK59*Variables!$U$2),IF(BJ59=Variables!$T$3,(BK59*Variables!$U$3),IF(BJ59=Variables!$T$5,(BK59*Variables!$U$5),""))))</f>
        <v/>
      </c>
      <c r="BM59" s="555"/>
      <c r="BN59" s="554"/>
      <c r="BO59" s="431"/>
      <c r="BP59" s="245">
        <f t="shared" ref="BP59:BS71" si="286">COUNTIF($H59:$BJ59,BP$18)</f>
        <v>0</v>
      </c>
      <c r="BQ59" s="245">
        <f t="shared" si="286"/>
        <v>0</v>
      </c>
      <c r="BR59" s="245">
        <f t="shared" si="286"/>
        <v>0</v>
      </c>
      <c r="BS59" s="245">
        <f t="shared" si="286"/>
        <v>0</v>
      </c>
      <c r="BT59" s="555"/>
      <c r="BU59" s="555"/>
      <c r="BV59" s="432" t="str">
        <f t="shared" si="212"/>
        <v xml:space="preserve">1-  2-  3-  4-  5-  6-  7-  8-  9-  10- </v>
      </c>
    </row>
    <row r="60" spans="1:74" ht="45" x14ac:dyDescent="0.25">
      <c r="A60" s="563"/>
      <c r="B60" s="258">
        <f t="shared" si="231"/>
        <v>42</v>
      </c>
      <c r="C60" s="257" t="s">
        <v>596</v>
      </c>
      <c r="D60" s="258">
        <v>24</v>
      </c>
      <c r="E60" s="258">
        <v>59</v>
      </c>
      <c r="F60" s="242">
        <v>0.15</v>
      </c>
      <c r="G60" s="561"/>
      <c r="H60" s="433"/>
      <c r="I60" s="242">
        <f>IF(H60=Variables!$T$4,0,((IF(H58=Variables!$T$4,($F58/((COUNTA(H58:H63))-(COUNTIF(H58:H63,Variables!$T$4)))),0)+(IF(H59=Variables!$T$4,($F59/((COUNTA(H58:H63))-(COUNTIF(H58:H63,Variables!$T$4)))),0)+(IF(H61=Variables!$T$4,($F61/((COUNTA(H58:H63))-(COUNTIF(H58:H63,Variables!$T$4)))),0)+(IF(H62=Variables!$T$4,($F62/((COUNTA(H58:H63))-(COUNTIF(H58:H63,Variables!$T$4)))),0)+(IF(H63=Variables!$T$4,($F63/((COUNTA(H58:H63))-(COUNTIF(H58:H63,Variables!$T$4)))),0)+$F60)))))))</f>
        <v>0.15</v>
      </c>
      <c r="J60" s="243" t="str">
        <f>IF(H60="","",IF(H60=Variables!$T$2,(I60*Variables!$U$2),IF(H60=Variables!$T$3,(I60*Variables!$U$3),IF(H60=Variables!$T$5,(I60*Variables!$U$5),""))))</f>
        <v/>
      </c>
      <c r="K60" s="555"/>
      <c r="L60" s="554"/>
      <c r="M60" s="431"/>
      <c r="N60" s="433"/>
      <c r="O60" s="242">
        <f>IF(N60=Variables!$T$4,0,((IF(N58=Variables!$T$4,($F58/((COUNTA(N58:N63))-(COUNTIF(N58:N63,Variables!$T$4)))),0)+(IF(N59=Variables!$T$4,($F59/((COUNTA(N58:N63))-(COUNTIF(N58:N63,Variables!$T$4)))),0)+(IF(N61=Variables!$T$4,($F61/((COUNTA(N58:N63))-(COUNTIF(N58:N63,Variables!$T$4)))),0)+(IF(N62=Variables!$T$4,($F62/((COUNTA(N58:N63))-(COUNTIF(N58:N63,Variables!$T$4)))),0)+(IF(N63=Variables!$T$4,($F63/((COUNTA(N58:N63))-(COUNTIF(N58:N63,Variables!$T$4)))),0)+$F60)))))))</f>
        <v>0.15</v>
      </c>
      <c r="P60" s="243" t="str">
        <f>IF(N60="","",IF(N60=Variables!$T$2,(O60*Variables!$U$2),IF(N60=Variables!$T$3,(O60*Variables!$U$3),IF(N60=Variables!$T$5,(O60*Variables!$U$5),""))))</f>
        <v/>
      </c>
      <c r="Q60" s="555"/>
      <c r="R60" s="554"/>
      <c r="S60" s="431"/>
      <c r="T60" s="433"/>
      <c r="U60" s="242">
        <f>IF(T60=Variables!$T$4,0,((IF(T58=Variables!$T$4,($F58/((COUNTA(T58:T63))-(COUNTIF(T58:T63,Variables!$T$4)))),0)+(IF(T59=Variables!$T$4,($F59/((COUNTA(T58:T63))-(COUNTIF(T58:T63,Variables!$T$4)))),0)+(IF(T61=Variables!$T$4,($F61/((COUNTA(T58:T63))-(COUNTIF(T58:T63,Variables!$T$4)))),0)+(IF(T62=Variables!$T$4,($F62/((COUNTA(T58:T63))-(COUNTIF(T58:T63,Variables!$T$4)))),0)+(IF(T63=Variables!$T$4,($F63/((COUNTA(T58:T63))-(COUNTIF(T58:T63,Variables!$T$4)))),0)+$F60)))))))</f>
        <v>0.15</v>
      </c>
      <c r="V60" s="243" t="str">
        <f>IF(T60="","",IF(T60=Variables!$T$2,(U60*Variables!$U$2),IF(T60=Variables!$T$3,(U60*Variables!$U$3),IF(T60=Variables!$T$5,(U60*Variables!$U$5),""))))</f>
        <v/>
      </c>
      <c r="W60" s="555"/>
      <c r="X60" s="554"/>
      <c r="Y60" s="431"/>
      <c r="Z60" s="433"/>
      <c r="AA60" s="242">
        <f>IF(Z60=Variables!$T$4,0,((IF(Z58=Variables!$T$4,($F58/((COUNTA(Z58:Z63))-(COUNTIF(Z58:Z63,Variables!$T$4)))),0)+(IF(Z59=Variables!$T$4,($F59/((COUNTA(Z58:Z63))-(COUNTIF(Z58:Z63,Variables!$T$4)))),0)+(IF(Z61=Variables!$T$4,($F61/((COUNTA(Z58:Z63))-(COUNTIF(Z58:Z63,Variables!$T$4)))),0)+(IF(Z62=Variables!$T$4,($F62/((COUNTA(Z58:Z63))-(COUNTIF(Z58:Z63,Variables!$T$4)))),0)+(IF(Z63=Variables!$T$4,($F63/((COUNTA(Z58:Z63))-(COUNTIF(Z58:Z63,Variables!$T$4)))),0)+$F60)))))))</f>
        <v>0.15</v>
      </c>
      <c r="AB60" s="243" t="str">
        <f>IF(Z60="","",IF(Z60=Variables!$T$2,(AA60*Variables!$U$2),IF(Z60=Variables!$T$3,(AA60*Variables!$U$3),IF(Z60=Variables!$T$5,(AA60*Variables!$U$5),""))))</f>
        <v/>
      </c>
      <c r="AC60" s="555"/>
      <c r="AD60" s="554"/>
      <c r="AE60" s="431"/>
      <c r="AF60" s="433"/>
      <c r="AG60" s="242">
        <f>IF(AF60=Variables!$T$4,0,((IF(AF58=Variables!$T$4,($F58/((COUNTA(AF58:AF63))-(COUNTIF(AF58:AF63,Variables!$T$4)))),0)+(IF(AF59=Variables!$T$4,($F59/((COUNTA(AF58:AF63))-(COUNTIF(AF58:AF63,Variables!$T$4)))),0)+(IF(AF61=Variables!$T$4,($F61/((COUNTA(AF58:AF63))-(COUNTIF(AF58:AF63,Variables!$T$4)))),0)+(IF(AF62=Variables!$T$4,($F62/((COUNTA(AF58:AF63))-(COUNTIF(AF58:AF63,Variables!$T$4)))),0)+(IF(AF63=Variables!$T$4,($F63/((COUNTA(AF58:AF63))-(COUNTIF(AF58:AF63,Variables!$T$4)))),0)+$F60)))))))</f>
        <v>0.15</v>
      </c>
      <c r="AH60" s="243" t="str">
        <f>IF(AF60="","",IF(AF60=Variables!$T$2,(AG60*Variables!$U$2),IF(AF60=Variables!$T$3,(AG60*Variables!$U$3),IF(AF60=Variables!$T$5,(AG60*Variables!$U$5),""))))</f>
        <v/>
      </c>
      <c r="AI60" s="555"/>
      <c r="AJ60" s="554"/>
      <c r="AK60" s="431"/>
      <c r="AL60" s="433"/>
      <c r="AM60" s="242">
        <f>IF(AL60=Variables!$T$4,0,((IF(AL58=Variables!$T$4,($F58/((COUNTA(AL58:AL63))-(COUNTIF(AL58:AL63,Variables!$T$4)))),0)+(IF(AL59=Variables!$T$4,($F59/((COUNTA(AL58:AL63))-(COUNTIF(AL58:AL63,Variables!$T$4)))),0)+(IF(AL61=Variables!$T$4,($F61/((COUNTA(AL58:AL63))-(COUNTIF(AL58:AL63,Variables!$T$4)))),0)+(IF(AL62=Variables!$T$4,($F62/((COUNTA(AL58:AL63))-(COUNTIF(AL58:AL63,Variables!$T$4)))),0)+(IF(AL63=Variables!$T$4,($F63/((COUNTA(AL58:AL63))-(COUNTIF(AL58:AL63,Variables!$T$4)))),0)+$F60)))))))</f>
        <v>0.15</v>
      </c>
      <c r="AN60" s="243" t="str">
        <f>IF(AL60="","",IF(AL60=Variables!$T$2,(AM60*Variables!$U$2),IF(AL60=Variables!$T$3,(AM60*Variables!$U$3),IF(AL60=Variables!$T$5,(AM60*Variables!$U$5),""))))</f>
        <v/>
      </c>
      <c r="AO60" s="555"/>
      <c r="AP60" s="554"/>
      <c r="AQ60" s="431"/>
      <c r="AR60" s="433"/>
      <c r="AS60" s="242">
        <f>IF(AR60=Variables!$T$4,0,((IF(AR58=Variables!$T$4,($F58/((COUNTA(AR58:AR63))-(COUNTIF(AR58:AR63,Variables!$T$4)))),0)+(IF(AR59=Variables!$T$4,($F59/((COUNTA(AR58:AR63))-(COUNTIF(AR58:AR63,Variables!$T$4)))),0)+(IF(AR61=Variables!$T$4,($F61/((COUNTA(AR58:AR63))-(COUNTIF(AR58:AR63,Variables!$T$4)))),0)+(IF(AR62=Variables!$T$4,($F62/((COUNTA(AR58:AR63))-(COUNTIF(AR58:AR63,Variables!$T$4)))),0)+(IF(AR63=Variables!$T$4,($F63/((COUNTA(AR58:AR63))-(COUNTIF(AR58:AR63,Variables!$T$4)))),0)+$F60)))))))</f>
        <v>0.15</v>
      </c>
      <c r="AT60" s="243" t="str">
        <f>IF(AR60="","",IF(AR60=Variables!$T$2,(AS60*Variables!$U$2),IF(AR60=Variables!$T$3,(AS60*Variables!$U$3),IF(AR60=Variables!$T$5,(AS60*Variables!$U$5),""))))</f>
        <v/>
      </c>
      <c r="AU60" s="555"/>
      <c r="AV60" s="554"/>
      <c r="AW60" s="431"/>
      <c r="AX60" s="433"/>
      <c r="AY60" s="242">
        <f>IF(AX60=Variables!$T$4,0,((IF(AX58=Variables!$T$4,($F58/((COUNTA(AX58:AX63))-(COUNTIF(AX58:AX63,Variables!$T$4)))),0)+(IF(AX59=Variables!$T$4,($F59/((COUNTA(AX58:AX63))-(COUNTIF(AX58:AX63,Variables!$T$4)))),0)+(IF(AX61=Variables!$T$4,($F61/((COUNTA(AX58:AX63))-(COUNTIF(AX58:AX63,Variables!$T$4)))),0)+(IF(AX62=Variables!$T$4,($F62/((COUNTA(AX58:AX63))-(COUNTIF(AX58:AX63,Variables!$T$4)))),0)+(IF(AX63=Variables!$T$4,($F63/((COUNTA(AX58:AX63))-(COUNTIF(AX58:AX63,Variables!$T$4)))),0)+$F60)))))))</f>
        <v>0.15</v>
      </c>
      <c r="AZ60" s="243" t="str">
        <f>IF(AX60="","",IF(AX60=Variables!$T$2,(AY60*Variables!$U$2),IF(AX60=Variables!$T$3,(AY60*Variables!$U$3),IF(AX60=Variables!$T$5,(AY60*Variables!$U$5),""))))</f>
        <v/>
      </c>
      <c r="BA60" s="555"/>
      <c r="BB60" s="554"/>
      <c r="BC60" s="431"/>
      <c r="BD60" s="433"/>
      <c r="BE60" s="242">
        <f>IF(BD60=Variables!$T$4,0,((IF(BD58=Variables!$T$4,($F58/((COUNTA(BD58:BD63))-(COUNTIF(BD58:BD63,Variables!$T$4)))),0)+(IF(BD59=Variables!$T$4,($F59/((COUNTA(BD58:BD63))-(COUNTIF(BD58:BD63,Variables!$T$4)))),0)+(IF(BD61=Variables!$T$4,($F61/((COUNTA(BD58:BD63))-(COUNTIF(BD58:BD63,Variables!$T$4)))),0)+(IF(BD62=Variables!$T$4,($F62/((COUNTA(BD58:BD63))-(COUNTIF(BD58:BD63,Variables!$T$4)))),0)+(IF(BD63=Variables!$T$4,($F63/((COUNTA(BD58:BD63))-(COUNTIF(BD58:BD63,Variables!$T$4)))),0)+$F60)))))))</f>
        <v>0.15</v>
      </c>
      <c r="BF60" s="243" t="str">
        <f>IF(BD60="","",IF(BD60=Variables!$T$2,(BE60*Variables!$U$2),IF(BD60=Variables!$T$3,(BE60*Variables!$U$3),IF(BD60=Variables!$T$5,(BE60*Variables!$U$5),""))))</f>
        <v/>
      </c>
      <c r="BG60" s="555"/>
      <c r="BH60" s="554"/>
      <c r="BI60" s="431"/>
      <c r="BJ60" s="433"/>
      <c r="BK60" s="242">
        <f>IF(BJ60=Variables!$T$4,0,((IF(BJ58=Variables!$T$4,($F58/((COUNTA(BJ58:BJ63))-(COUNTIF(BJ58:BJ63,Variables!$T$4)))),0)+(IF(BJ59=Variables!$T$4,($F59/((COUNTA(BJ58:BJ63))-(COUNTIF(BJ58:BJ63,Variables!$T$4)))),0)+(IF(BJ61=Variables!$T$4,($F61/((COUNTA(BJ58:BJ63))-(COUNTIF(BJ58:BJ63,Variables!$T$4)))),0)+(IF(BJ62=Variables!$T$4,($F62/((COUNTA(BJ58:BJ63))-(COUNTIF(BJ58:BJ63,Variables!$T$4)))),0)+(IF(BJ63=Variables!$T$4,($F63/((COUNTA(BJ58:BJ63))-(COUNTIF(BJ58:BJ63,Variables!$T$4)))),0)+$F60)))))))</f>
        <v>0.15</v>
      </c>
      <c r="BL60" s="243" t="str">
        <f>IF(BJ60="","",IF(BJ60=Variables!$T$2,(BK60*Variables!$U$2),IF(BJ60=Variables!$T$3,(BK60*Variables!$U$3),IF(BJ60=Variables!$T$5,(BK60*Variables!$U$5),""))))</f>
        <v/>
      </c>
      <c r="BM60" s="555"/>
      <c r="BN60" s="554"/>
      <c r="BO60" s="431"/>
      <c r="BP60" s="245">
        <f t="shared" si="286"/>
        <v>0</v>
      </c>
      <c r="BQ60" s="245">
        <f t="shared" si="286"/>
        <v>0</v>
      </c>
      <c r="BR60" s="245">
        <f t="shared" si="286"/>
        <v>0</v>
      </c>
      <c r="BS60" s="245">
        <f t="shared" si="286"/>
        <v>0</v>
      </c>
      <c r="BT60" s="555"/>
      <c r="BU60" s="555"/>
      <c r="BV60" s="432" t="str">
        <f t="shared" si="212"/>
        <v xml:space="preserve">1-  2-  3-  4-  5-  6-  7-  8-  9-  10- </v>
      </c>
    </row>
    <row r="61" spans="1:74" ht="46.9" customHeight="1" x14ac:dyDescent="0.25">
      <c r="A61" s="563"/>
      <c r="B61" s="258">
        <f t="shared" si="231"/>
        <v>43</v>
      </c>
      <c r="C61" s="257" t="s">
        <v>597</v>
      </c>
      <c r="D61" s="258">
        <v>24</v>
      </c>
      <c r="E61" s="258">
        <v>59</v>
      </c>
      <c r="F61" s="242">
        <v>0.15</v>
      </c>
      <c r="G61" s="561"/>
      <c r="H61" s="433"/>
      <c r="I61" s="242">
        <f>IF(H61=Variables!$T$4,0,((IF(H58=Variables!$T$4,($F58/((COUNTA(H58:H63))-(COUNTIF(H58:H63,Variables!$T$4)))),0)+(IF(H59=Variables!$T$4,($F59/((COUNTA(H58:H63))-(COUNTIF(H58:H63,Variables!$T$4)))),0)+(IF(H60=Variables!$T$4,($F60/((COUNTA(H58:H63))-(COUNTIF(H58:H63,Variables!$T$4)))),0)+(IF(H62=Variables!$T$4,($F62/((COUNTA(H58:H63))-(COUNTIF(H58:H63,Variables!$T$4)))),0)+(IF(H63=Variables!$T$4,($F63/((COUNTA(H58:H63))-(COUNTIF(H58:H63,Variables!$T$4)))),0)+$F61)))))))</f>
        <v>0.15</v>
      </c>
      <c r="J61" s="243" t="str">
        <f>IF(H61="","",IF(H61=Variables!$T$2,(I61*Variables!$U$2),IF(H61=Variables!$T$3,(I61*Variables!$U$3),IF(H61=Variables!$T$5,(I61*Variables!$U$5),""))))</f>
        <v/>
      </c>
      <c r="K61" s="555"/>
      <c r="L61" s="554"/>
      <c r="M61" s="431"/>
      <c r="N61" s="433"/>
      <c r="O61" s="242">
        <f>IF(N61=Variables!$T$4,0,((IF(N58=Variables!$T$4,($F58/((COUNTA(N58:N63))-(COUNTIF(N58:N63,Variables!$T$4)))),0)+(IF(N59=Variables!$T$4,($F59/((COUNTA(N58:N63))-(COUNTIF(N58:N63,Variables!$T$4)))),0)+(IF(N60=Variables!$T$4,($F60/((COUNTA(N58:N63))-(COUNTIF(N58:N63,Variables!$T$4)))),0)+(IF(N62=Variables!$T$4,($F62/((COUNTA(N58:N63))-(COUNTIF(N58:N63,Variables!$T$4)))),0)+(IF(N63=Variables!$T$4,($F63/((COUNTA(N58:N63))-(COUNTIF(N58:N63,Variables!$T$4)))),0)+$F61)))))))</f>
        <v>0.15</v>
      </c>
      <c r="P61" s="243" t="str">
        <f>IF(N61="","",IF(N61=Variables!$T$2,(O61*Variables!$U$2),IF(N61=Variables!$T$3,(O61*Variables!$U$3),IF(N61=Variables!$T$5,(O61*Variables!$U$5),""))))</f>
        <v/>
      </c>
      <c r="Q61" s="555"/>
      <c r="R61" s="554"/>
      <c r="S61" s="431"/>
      <c r="T61" s="433"/>
      <c r="U61" s="242">
        <f>IF(T61=Variables!$T$4,0,((IF(T58=Variables!$T$4,($F58/((COUNTA(T58:T63))-(COUNTIF(T58:T63,Variables!$T$4)))),0)+(IF(T59=Variables!$T$4,($F59/((COUNTA(T58:T63))-(COUNTIF(T58:T63,Variables!$T$4)))),0)+(IF(T60=Variables!$T$4,($F60/((COUNTA(T58:T63))-(COUNTIF(T58:T63,Variables!$T$4)))),0)+(IF(T62=Variables!$T$4,($F62/((COUNTA(T58:T63))-(COUNTIF(T58:T63,Variables!$T$4)))),0)+(IF(T63=Variables!$T$4,($F63/((COUNTA(T58:T63))-(COUNTIF(T58:T63,Variables!$T$4)))),0)+$F61)))))))</f>
        <v>0.15</v>
      </c>
      <c r="V61" s="243" t="str">
        <f>IF(T61="","",IF(T61=Variables!$T$2,(U61*Variables!$U$2),IF(T61=Variables!$T$3,(U61*Variables!$U$3),IF(T61=Variables!$T$5,(U61*Variables!$U$5),""))))</f>
        <v/>
      </c>
      <c r="W61" s="555"/>
      <c r="X61" s="554"/>
      <c r="Y61" s="431"/>
      <c r="Z61" s="433"/>
      <c r="AA61" s="242">
        <f>IF(Z61=Variables!$T$4,0,((IF(Z58=Variables!$T$4,($F58/((COUNTA(Z58:Z63))-(COUNTIF(Z58:Z63,Variables!$T$4)))),0)+(IF(Z59=Variables!$T$4,($F59/((COUNTA(Z58:Z63))-(COUNTIF(Z58:Z63,Variables!$T$4)))),0)+(IF(Z60=Variables!$T$4,($F60/((COUNTA(Z58:Z63))-(COUNTIF(Z58:Z63,Variables!$T$4)))),0)+(IF(Z62=Variables!$T$4,($F62/((COUNTA(Z58:Z63))-(COUNTIF(Z58:Z63,Variables!$T$4)))),0)+(IF(Z63=Variables!$T$4,($F63/((COUNTA(Z58:Z63))-(COUNTIF(Z58:Z63,Variables!$T$4)))),0)+$F61)))))))</f>
        <v>0.15</v>
      </c>
      <c r="AB61" s="243" t="str">
        <f>IF(Z61="","",IF(Z61=Variables!$T$2,(AA61*Variables!$U$2),IF(Z61=Variables!$T$3,(AA61*Variables!$U$3),IF(Z61=Variables!$T$5,(AA61*Variables!$U$5),""))))</f>
        <v/>
      </c>
      <c r="AC61" s="555"/>
      <c r="AD61" s="554"/>
      <c r="AE61" s="431"/>
      <c r="AF61" s="433"/>
      <c r="AG61" s="242">
        <f>IF(AF61=Variables!$T$4,0,((IF(AF58=Variables!$T$4,($F58/((COUNTA(AF58:AF63))-(COUNTIF(AF58:AF63,Variables!$T$4)))),0)+(IF(AF59=Variables!$T$4,($F59/((COUNTA(AF58:AF63))-(COUNTIF(AF58:AF63,Variables!$T$4)))),0)+(IF(AF60=Variables!$T$4,($F60/((COUNTA(AF58:AF63))-(COUNTIF(AF58:AF63,Variables!$T$4)))),0)+(IF(AF62=Variables!$T$4,($F62/((COUNTA(AF58:AF63))-(COUNTIF(AF58:AF63,Variables!$T$4)))),0)+(IF(AF63=Variables!$T$4,($F63/((COUNTA(AF58:AF63))-(COUNTIF(AF58:AF63,Variables!$T$4)))),0)+$F61)))))))</f>
        <v>0.15</v>
      </c>
      <c r="AH61" s="243" t="str">
        <f>IF(AF61="","",IF(AF61=Variables!$T$2,(AG61*Variables!$U$2),IF(AF61=Variables!$T$3,(AG61*Variables!$U$3),IF(AF61=Variables!$T$5,(AG61*Variables!$U$5),""))))</f>
        <v/>
      </c>
      <c r="AI61" s="555"/>
      <c r="AJ61" s="554"/>
      <c r="AK61" s="431"/>
      <c r="AL61" s="433"/>
      <c r="AM61" s="242">
        <f>IF(AL61=Variables!$T$4,0,((IF(AL58=Variables!$T$4,($F58/((COUNTA(AL58:AL63))-(COUNTIF(AL58:AL63,Variables!$T$4)))),0)+(IF(AL59=Variables!$T$4,($F59/((COUNTA(AL58:AL63))-(COUNTIF(AL58:AL63,Variables!$T$4)))),0)+(IF(AL60=Variables!$T$4,($F60/((COUNTA(AL58:AL63))-(COUNTIF(AL58:AL63,Variables!$T$4)))),0)+(IF(AL62=Variables!$T$4,($F62/((COUNTA(AL58:AL63))-(COUNTIF(AL58:AL63,Variables!$T$4)))),0)+(IF(AL63=Variables!$T$4,($F63/((COUNTA(AL58:AL63))-(COUNTIF(AL58:AL63,Variables!$T$4)))),0)+$F61)))))))</f>
        <v>0.15</v>
      </c>
      <c r="AN61" s="243" t="str">
        <f>IF(AL61="","",IF(AL61=Variables!$T$2,(AM61*Variables!$U$2),IF(AL61=Variables!$T$3,(AM61*Variables!$U$3),IF(AL61=Variables!$T$5,(AM61*Variables!$U$5),""))))</f>
        <v/>
      </c>
      <c r="AO61" s="555"/>
      <c r="AP61" s="554"/>
      <c r="AQ61" s="431"/>
      <c r="AR61" s="433"/>
      <c r="AS61" s="242">
        <f>IF(AR61=Variables!$T$4,0,((IF(AR58=Variables!$T$4,($F58/((COUNTA(AR58:AR63))-(COUNTIF(AR58:AR63,Variables!$T$4)))),0)+(IF(AR59=Variables!$T$4,($F59/((COUNTA(AR58:AR63))-(COUNTIF(AR58:AR63,Variables!$T$4)))),0)+(IF(AR60=Variables!$T$4,($F60/((COUNTA(AR58:AR63))-(COUNTIF(AR58:AR63,Variables!$T$4)))),0)+(IF(AR62=Variables!$T$4,($F62/((COUNTA(AR58:AR63))-(COUNTIF(AR58:AR63,Variables!$T$4)))),0)+(IF(AR63=Variables!$T$4,($F63/((COUNTA(AR58:AR63))-(COUNTIF(AR58:AR63,Variables!$T$4)))),0)+$F61)))))))</f>
        <v>0.15</v>
      </c>
      <c r="AT61" s="243" t="str">
        <f>IF(AR61="","",IF(AR61=Variables!$T$2,(AS61*Variables!$U$2),IF(AR61=Variables!$T$3,(AS61*Variables!$U$3),IF(AR61=Variables!$T$5,(AS61*Variables!$U$5),""))))</f>
        <v/>
      </c>
      <c r="AU61" s="555"/>
      <c r="AV61" s="554"/>
      <c r="AW61" s="431"/>
      <c r="AX61" s="433"/>
      <c r="AY61" s="242">
        <f>IF(AX61=Variables!$T$4,0,((IF(AX58=Variables!$T$4,($F58/((COUNTA(AX58:AX63))-(COUNTIF(AX58:AX63,Variables!$T$4)))),0)+(IF(AX59=Variables!$T$4,($F59/((COUNTA(AX58:AX63))-(COUNTIF(AX58:AX63,Variables!$T$4)))),0)+(IF(AX60=Variables!$T$4,($F60/((COUNTA(AX58:AX63))-(COUNTIF(AX58:AX63,Variables!$T$4)))),0)+(IF(AX62=Variables!$T$4,($F62/((COUNTA(AX58:AX63))-(COUNTIF(AX58:AX63,Variables!$T$4)))),0)+(IF(AX63=Variables!$T$4,($F63/((COUNTA(AX58:AX63))-(COUNTIF(AX58:AX63,Variables!$T$4)))),0)+$F61)))))))</f>
        <v>0.15</v>
      </c>
      <c r="AZ61" s="243" t="str">
        <f>IF(AX61="","",IF(AX61=Variables!$T$2,(AY61*Variables!$U$2),IF(AX61=Variables!$T$3,(AY61*Variables!$U$3),IF(AX61=Variables!$T$5,(AY61*Variables!$U$5),""))))</f>
        <v/>
      </c>
      <c r="BA61" s="555"/>
      <c r="BB61" s="554"/>
      <c r="BC61" s="431"/>
      <c r="BD61" s="433"/>
      <c r="BE61" s="242">
        <f>IF(BD61=Variables!$T$4,0,((IF(BD58=Variables!$T$4,($F58/((COUNTA(BD58:BD63))-(COUNTIF(BD58:BD63,Variables!$T$4)))),0)+(IF(BD59=Variables!$T$4,($F59/((COUNTA(BD58:BD63))-(COUNTIF(BD58:BD63,Variables!$T$4)))),0)+(IF(BD60=Variables!$T$4,($F60/((COUNTA(BD58:BD63))-(COUNTIF(BD58:BD63,Variables!$T$4)))),0)+(IF(BD62=Variables!$T$4,($F62/((COUNTA(BD58:BD63))-(COUNTIF(BD58:BD63,Variables!$T$4)))),0)+(IF(BD63=Variables!$T$4,($F63/((COUNTA(BD58:BD63))-(COUNTIF(BD58:BD63,Variables!$T$4)))),0)+$F61)))))))</f>
        <v>0.15</v>
      </c>
      <c r="BF61" s="243" t="str">
        <f>IF(BD61="","",IF(BD61=Variables!$T$2,(BE61*Variables!$U$2),IF(BD61=Variables!$T$3,(BE61*Variables!$U$3),IF(BD61=Variables!$T$5,(BE61*Variables!$U$5),""))))</f>
        <v/>
      </c>
      <c r="BG61" s="555"/>
      <c r="BH61" s="554"/>
      <c r="BI61" s="431"/>
      <c r="BJ61" s="433"/>
      <c r="BK61" s="242">
        <f>IF(BJ61=Variables!$T$4,0,((IF(BJ58=Variables!$T$4,($F58/((COUNTA(BJ58:BJ63))-(COUNTIF(BJ58:BJ63,Variables!$T$4)))),0)+(IF(BJ59=Variables!$T$4,($F59/((COUNTA(BJ58:BJ63))-(COUNTIF(BJ58:BJ63,Variables!$T$4)))),0)+(IF(BJ60=Variables!$T$4,($F60/((COUNTA(BJ58:BJ63))-(COUNTIF(BJ58:BJ63,Variables!$T$4)))),0)+(IF(BJ62=Variables!$T$4,($F62/((COUNTA(BJ58:BJ63))-(COUNTIF(BJ58:BJ63,Variables!$T$4)))),0)+(IF(BJ63=Variables!$T$4,($F63/((COUNTA(BJ58:BJ63))-(COUNTIF(BJ58:BJ63,Variables!$T$4)))),0)+$F61)))))))</f>
        <v>0.15</v>
      </c>
      <c r="BL61" s="243" t="str">
        <f>IF(BJ61="","",IF(BJ61=Variables!$T$2,(BK61*Variables!$U$2),IF(BJ61=Variables!$T$3,(BK61*Variables!$U$3),IF(BJ61=Variables!$T$5,(BK61*Variables!$U$5),""))))</f>
        <v/>
      </c>
      <c r="BM61" s="555"/>
      <c r="BN61" s="554"/>
      <c r="BO61" s="431"/>
      <c r="BP61" s="245">
        <f t="shared" si="286"/>
        <v>0</v>
      </c>
      <c r="BQ61" s="245">
        <f t="shared" si="286"/>
        <v>0</v>
      </c>
      <c r="BR61" s="245">
        <f t="shared" si="286"/>
        <v>0</v>
      </c>
      <c r="BS61" s="245">
        <f t="shared" si="286"/>
        <v>0</v>
      </c>
      <c r="BT61" s="555"/>
      <c r="BU61" s="555"/>
      <c r="BV61" s="432" t="str">
        <f t="shared" si="212"/>
        <v xml:space="preserve">1-  2-  3-  4-  5-  6-  7-  8-  9-  10- </v>
      </c>
    </row>
    <row r="62" spans="1:74" ht="45" x14ac:dyDescent="0.25">
      <c r="A62" s="563"/>
      <c r="B62" s="269">
        <f t="shared" si="231"/>
        <v>44</v>
      </c>
      <c r="C62" s="257" t="s">
        <v>598</v>
      </c>
      <c r="D62" s="258">
        <v>12</v>
      </c>
      <c r="E62" s="258">
        <v>23</v>
      </c>
      <c r="F62" s="242">
        <v>0.2</v>
      </c>
      <c r="G62" s="561"/>
      <c r="H62" s="433"/>
      <c r="I62" s="242">
        <f>IF(H62=Variables!$T$4,0,((IF(H58=Variables!$T$4,($F58/((COUNTA(H58:H63))-(COUNTIF(H58:H63,Variables!$T$4)))),0)+(IF(H59=Variables!$T$4,($F59/((COUNTA(H58:H63))-(COUNTIF(H58:H63,Variables!$T$4)))),0)+(IF(H60=Variables!$T$4,($F60/((COUNTA(H58:H63))-(COUNTIF(H58:H63,Variables!$T$4)))),0)+(IF(H61=Variables!$T$4,($F61/((COUNTA(H58:H63))-(COUNTIF(H58:H63,Variables!$T$4)))),0)+(IF(H63=Variables!$T$4,($F63/((COUNTA(H58:H63))-(COUNTIF(H58:H63,Variables!$T$4)))),0)+$F62)))))))</f>
        <v>0.2</v>
      </c>
      <c r="J62" s="243" t="str">
        <f>IF(H62="","",IF(H62=Variables!$T$2,(I62*Variables!$U$2),IF(H62=Variables!$T$3,(I62*Variables!$U$3),IF(H62=Variables!$T$5,(I62*Variables!$U$5),""))))</f>
        <v/>
      </c>
      <c r="K62" s="555"/>
      <c r="L62" s="554"/>
      <c r="M62" s="431"/>
      <c r="N62" s="433"/>
      <c r="O62" s="242">
        <f>IF(N62=Variables!$T$4,0,((IF(N58=Variables!$T$4,($F58/((COUNTA(N58:N63))-(COUNTIF(N58:N63,Variables!$T$4)))),0)+(IF(N59=Variables!$T$4,($F59/((COUNTA(N58:N63))-(COUNTIF(N58:N63,Variables!$T$4)))),0)+(IF(N60=Variables!$T$4,($F60/((COUNTA(N58:N63))-(COUNTIF(N58:N63,Variables!$T$4)))),0)+(IF(N61=Variables!$T$4,($F61/((COUNTA(N58:N63))-(COUNTIF(N58:N63,Variables!$T$4)))),0)+(IF(N63=Variables!$T$4,($F63/((COUNTA(N58:N63))-(COUNTIF(N58:N63,Variables!$T$4)))),0)+$F62)))))))</f>
        <v>0.2</v>
      </c>
      <c r="P62" s="243" t="str">
        <f>IF(N62="","",IF(N62=Variables!$T$2,(O62*Variables!$U$2),IF(N62=Variables!$T$3,(O62*Variables!$U$3),IF(N62=Variables!$T$5,(O62*Variables!$U$5),""))))</f>
        <v/>
      </c>
      <c r="Q62" s="555"/>
      <c r="R62" s="554"/>
      <c r="S62" s="431"/>
      <c r="T62" s="433"/>
      <c r="U62" s="242">
        <f>IF(T62=Variables!$T$4,0,((IF(T58=Variables!$T$4,($F58/((COUNTA(T58:T63))-(COUNTIF(T58:T63,Variables!$T$4)))),0)+(IF(T59=Variables!$T$4,($F59/((COUNTA(T58:T63))-(COUNTIF(T58:T63,Variables!$T$4)))),0)+(IF(T60=Variables!$T$4,($F60/((COUNTA(T58:T63))-(COUNTIF(T58:T63,Variables!$T$4)))),0)+(IF(T61=Variables!$T$4,($F61/((COUNTA(T58:T63))-(COUNTIF(T58:T63,Variables!$T$4)))),0)+(IF(T63=Variables!$T$4,($F63/((COUNTA(T58:T63))-(COUNTIF(T58:T63,Variables!$T$4)))),0)+$F62)))))))</f>
        <v>0.2</v>
      </c>
      <c r="V62" s="243" t="str">
        <f>IF(T62="","",IF(T62=Variables!$T$2,(U62*Variables!$U$2),IF(T62=Variables!$T$3,(U62*Variables!$U$3),IF(T62=Variables!$T$5,(U62*Variables!$U$5),""))))</f>
        <v/>
      </c>
      <c r="W62" s="555"/>
      <c r="X62" s="554"/>
      <c r="Y62" s="431"/>
      <c r="Z62" s="433"/>
      <c r="AA62" s="242">
        <f>IF(Z62=Variables!$T$4,0,((IF(Z58=Variables!$T$4,($F58/((COUNTA(Z58:Z63))-(COUNTIF(Z58:Z63,Variables!$T$4)))),0)+(IF(Z59=Variables!$T$4,($F59/((COUNTA(Z58:Z63))-(COUNTIF(Z58:Z63,Variables!$T$4)))),0)+(IF(Z60=Variables!$T$4,($F60/((COUNTA(Z58:Z63))-(COUNTIF(Z58:Z63,Variables!$T$4)))),0)+(IF(Z61=Variables!$T$4,($F61/((COUNTA(Z58:Z63))-(COUNTIF(Z58:Z63,Variables!$T$4)))),0)+(IF(Z63=Variables!$T$4,($F63/((COUNTA(Z58:Z63))-(COUNTIF(Z58:Z63,Variables!$T$4)))),0)+$F62)))))))</f>
        <v>0.2</v>
      </c>
      <c r="AB62" s="243" t="str">
        <f>IF(Z62="","",IF(Z62=Variables!$T$2,(AA62*Variables!$U$2),IF(Z62=Variables!$T$3,(AA62*Variables!$U$3),IF(Z62=Variables!$T$5,(AA62*Variables!$U$5),""))))</f>
        <v/>
      </c>
      <c r="AC62" s="555"/>
      <c r="AD62" s="554"/>
      <c r="AE62" s="431"/>
      <c r="AF62" s="433"/>
      <c r="AG62" s="242">
        <f>IF(AF62=Variables!$T$4,0,((IF(AF58=Variables!$T$4,($F58/((COUNTA(AF58:AF63))-(COUNTIF(AF58:AF63,Variables!$T$4)))),0)+(IF(AF59=Variables!$T$4,($F59/((COUNTA(AF58:AF63))-(COUNTIF(AF58:AF63,Variables!$T$4)))),0)+(IF(AF60=Variables!$T$4,($F60/((COUNTA(AF58:AF63))-(COUNTIF(AF58:AF63,Variables!$T$4)))),0)+(IF(AF61=Variables!$T$4,($F61/((COUNTA(AF58:AF63))-(COUNTIF(AF58:AF63,Variables!$T$4)))),0)+(IF(AF63=Variables!$T$4,($F63/((COUNTA(AF58:AF63))-(COUNTIF(AF58:AF63,Variables!$T$4)))),0)+$F62)))))))</f>
        <v>0.2</v>
      </c>
      <c r="AH62" s="243" t="str">
        <f>IF(AF62="","",IF(AF62=Variables!$T$2,(AG62*Variables!$U$2),IF(AF62=Variables!$T$3,(AG62*Variables!$U$3),IF(AF62=Variables!$T$5,(AG62*Variables!$U$5),""))))</f>
        <v/>
      </c>
      <c r="AI62" s="555"/>
      <c r="AJ62" s="554"/>
      <c r="AK62" s="431"/>
      <c r="AL62" s="433"/>
      <c r="AM62" s="242">
        <f>IF(AL62=Variables!$T$4,0,((IF(AL58=Variables!$T$4,($F58/((COUNTA(AL58:AL63))-(COUNTIF(AL58:AL63,Variables!$T$4)))),0)+(IF(AL59=Variables!$T$4,($F59/((COUNTA(AL58:AL63))-(COUNTIF(AL58:AL63,Variables!$T$4)))),0)+(IF(AL60=Variables!$T$4,($F60/((COUNTA(AL58:AL63))-(COUNTIF(AL58:AL63,Variables!$T$4)))),0)+(IF(AL61=Variables!$T$4,($F61/((COUNTA(AL58:AL63))-(COUNTIF(AL58:AL63,Variables!$T$4)))),0)+(IF(AL63=Variables!$T$4,($F63/((COUNTA(AL58:AL63))-(COUNTIF(AL58:AL63,Variables!$T$4)))),0)+$F62)))))))</f>
        <v>0.2</v>
      </c>
      <c r="AN62" s="243" t="str">
        <f>IF(AL62="","",IF(AL62=Variables!$T$2,(AM62*Variables!$U$2),IF(AL62=Variables!$T$3,(AM62*Variables!$U$3),IF(AL62=Variables!$T$5,(AM62*Variables!$U$5),""))))</f>
        <v/>
      </c>
      <c r="AO62" s="555"/>
      <c r="AP62" s="554"/>
      <c r="AQ62" s="431"/>
      <c r="AR62" s="433"/>
      <c r="AS62" s="242">
        <f>IF(AR62=Variables!$T$4,0,((IF(AR58=Variables!$T$4,($F58/((COUNTA(AR58:AR63))-(COUNTIF(AR58:AR63,Variables!$T$4)))),0)+(IF(AR59=Variables!$T$4,($F59/((COUNTA(AR58:AR63))-(COUNTIF(AR58:AR63,Variables!$T$4)))),0)+(IF(AR60=Variables!$T$4,($F60/((COUNTA(AR58:AR63))-(COUNTIF(AR58:AR63,Variables!$T$4)))),0)+(IF(AR61=Variables!$T$4,($F61/((COUNTA(AR58:AR63))-(COUNTIF(AR58:AR63,Variables!$T$4)))),0)+(IF(AR63=Variables!$T$4,($F63/((COUNTA(AR58:AR63))-(COUNTIF(AR58:AR63,Variables!$T$4)))),0)+$F62)))))))</f>
        <v>0.2</v>
      </c>
      <c r="AT62" s="243" t="str">
        <f>IF(AR62="","",IF(AR62=Variables!$T$2,(AS62*Variables!$U$2),IF(AR62=Variables!$T$3,(AS62*Variables!$U$3),IF(AR62=Variables!$T$5,(AS62*Variables!$U$5),""))))</f>
        <v/>
      </c>
      <c r="AU62" s="555"/>
      <c r="AV62" s="554"/>
      <c r="AW62" s="431"/>
      <c r="AX62" s="433"/>
      <c r="AY62" s="242">
        <f>IF(AX62=Variables!$T$4,0,((IF(AX58=Variables!$T$4,($F58/((COUNTA(AX58:AX63))-(COUNTIF(AX58:AX63,Variables!$T$4)))),0)+(IF(AX59=Variables!$T$4,($F59/((COUNTA(AX58:AX63))-(COUNTIF(AX58:AX63,Variables!$T$4)))),0)+(IF(AX60=Variables!$T$4,($F60/((COUNTA(AX58:AX63))-(COUNTIF(AX58:AX63,Variables!$T$4)))),0)+(IF(AX61=Variables!$T$4,($F61/((COUNTA(AX58:AX63))-(COUNTIF(AX58:AX63,Variables!$T$4)))),0)+(IF(AX63=Variables!$T$4,($F63/((COUNTA(AX58:AX63))-(COUNTIF(AX58:AX63,Variables!$T$4)))),0)+$F62)))))))</f>
        <v>0.2</v>
      </c>
      <c r="AZ62" s="243" t="str">
        <f>IF(AX62="","",IF(AX62=Variables!$T$2,(AY62*Variables!$U$2),IF(AX62=Variables!$T$3,(AY62*Variables!$U$3),IF(AX62=Variables!$T$5,(AY62*Variables!$U$5),""))))</f>
        <v/>
      </c>
      <c r="BA62" s="555"/>
      <c r="BB62" s="554"/>
      <c r="BC62" s="431"/>
      <c r="BD62" s="433"/>
      <c r="BE62" s="242">
        <f>IF(BD62=Variables!$T$4,0,((IF(BD58=Variables!$T$4,($F58/((COUNTA(BD58:BD63))-(COUNTIF(BD58:BD63,Variables!$T$4)))),0)+(IF(BD59=Variables!$T$4,($F59/((COUNTA(BD58:BD63))-(COUNTIF(BD58:BD63,Variables!$T$4)))),0)+(IF(BD60=Variables!$T$4,($F60/((COUNTA(BD58:BD63))-(COUNTIF(BD58:BD63,Variables!$T$4)))),0)+(IF(BD61=Variables!$T$4,($F61/((COUNTA(BD58:BD63))-(COUNTIF(BD58:BD63,Variables!$T$4)))),0)+(IF(BD63=Variables!$T$4,($F63/((COUNTA(BD58:BD63))-(COUNTIF(BD58:BD63,Variables!$T$4)))),0)+$F62)))))))</f>
        <v>0.2</v>
      </c>
      <c r="BF62" s="243" t="str">
        <f>IF(BD62="","",IF(BD62=Variables!$T$2,(BE62*Variables!$U$2),IF(BD62=Variables!$T$3,(BE62*Variables!$U$3),IF(BD62=Variables!$T$5,(BE62*Variables!$U$5),""))))</f>
        <v/>
      </c>
      <c r="BG62" s="555"/>
      <c r="BH62" s="554"/>
      <c r="BI62" s="431"/>
      <c r="BJ62" s="433"/>
      <c r="BK62" s="242">
        <f>IF(BJ62=Variables!$T$4,0,((IF(BJ58=Variables!$T$4,($F58/((COUNTA(BJ58:BJ63))-(COUNTIF(BJ58:BJ63,Variables!$T$4)))),0)+(IF(BJ59=Variables!$T$4,($F59/((COUNTA(BJ58:BJ63))-(COUNTIF(BJ58:BJ63,Variables!$T$4)))),0)+(IF(BJ60=Variables!$T$4,($F60/((COUNTA(BJ58:BJ63))-(COUNTIF(BJ58:BJ63,Variables!$T$4)))),0)+(IF(BJ61=Variables!$T$4,($F61/((COUNTA(BJ58:BJ63))-(COUNTIF(BJ58:BJ63,Variables!$T$4)))),0)+(IF(BJ63=Variables!$T$4,($F63/((COUNTA(BJ58:BJ63))-(COUNTIF(BJ58:BJ63,Variables!$T$4)))),0)+$F62)))))))</f>
        <v>0.2</v>
      </c>
      <c r="BL62" s="243" t="str">
        <f>IF(BJ62="","",IF(BJ62=Variables!$T$2,(BK62*Variables!$U$2),IF(BJ62=Variables!$T$3,(BK62*Variables!$U$3),IF(BJ62=Variables!$T$5,(BK62*Variables!$U$5),""))))</f>
        <v/>
      </c>
      <c r="BM62" s="555"/>
      <c r="BN62" s="554"/>
      <c r="BO62" s="431"/>
      <c r="BP62" s="245">
        <f t="shared" si="286"/>
        <v>0</v>
      </c>
      <c r="BQ62" s="245">
        <f t="shared" si="286"/>
        <v>0</v>
      </c>
      <c r="BR62" s="245">
        <f t="shared" si="286"/>
        <v>0</v>
      </c>
      <c r="BS62" s="245">
        <f t="shared" si="286"/>
        <v>0</v>
      </c>
      <c r="BT62" s="555"/>
      <c r="BU62" s="555" t="str">
        <f>IF($BU$8=0,"",((L62+R62+X62+AD62+AJ62+AP62+AV62+BB62+BH62+BN62)/$BU$8))</f>
        <v/>
      </c>
      <c r="BV62" s="432" t="str">
        <f t="shared" si="212"/>
        <v xml:space="preserve">1-  2-  3-  4-  5-  6-  7-  8-  9-  10- </v>
      </c>
    </row>
    <row r="63" spans="1:74" ht="45" x14ac:dyDescent="0.25">
      <c r="A63" s="563"/>
      <c r="B63" s="269">
        <f t="shared" si="231"/>
        <v>45</v>
      </c>
      <c r="C63" s="257" t="s">
        <v>599</v>
      </c>
      <c r="D63" s="258">
        <v>24</v>
      </c>
      <c r="E63" s="258">
        <v>48</v>
      </c>
      <c r="F63" s="242">
        <v>0.2</v>
      </c>
      <c r="G63" s="561"/>
      <c r="H63" s="433"/>
      <c r="I63" s="242">
        <f>IF(H63=Variables!$T$4,0,((IF(H58=Variables!$T$4,($F58/((COUNTA(H58:H63))-(COUNTIF(H58:H63,Variables!$T$4)))),0)+(IF(H59=Variables!$T$4,($F59/((COUNTA(H58:H63))-(COUNTIF(H58:H63,Variables!$T$4)))),0)+(IF(H60=Variables!$T$4,($F60/((COUNTA(H58:H63))-(COUNTIF(H58:H63,Variables!$T$4)))),0)+(IF(H61=Variables!$T$4,($F61/((COUNTA(H58:H63))-(COUNTIF(H58:H63,Variables!$T$4)))),0)+(IF(H62=Variables!$T$4,($F62/((COUNTA(H58:H63))-(COUNTIF(H58:H63,Variables!$T$4)))),0)+$F63)))))))</f>
        <v>0.2</v>
      </c>
      <c r="J63" s="243" t="str">
        <f>IF(H63="","",IF(H63=Variables!$T$2,(I63*Variables!$U$2),IF(H63=Variables!$T$3,(I63*Variables!$U$3),IF(H63=Variables!$T$5,(I63*Variables!$U$5),""))))</f>
        <v/>
      </c>
      <c r="K63" s="555"/>
      <c r="L63" s="554"/>
      <c r="M63" s="431"/>
      <c r="N63" s="433"/>
      <c r="O63" s="242">
        <f>IF(N63=Variables!$T$4,0,((IF(N58=Variables!$T$4,($F58/((COUNTA(N58:N63))-(COUNTIF(N58:N63,Variables!$T$4)))),0)+(IF(N59=Variables!$T$4,($F59/((COUNTA(N58:N63))-(COUNTIF(N58:N63,Variables!$T$4)))),0)+(IF(N60=Variables!$T$4,($F60/((COUNTA(N58:N63))-(COUNTIF(N58:N63,Variables!$T$4)))),0)+(IF(N61=Variables!$T$4,($F61/((COUNTA(N58:N63))-(COUNTIF(N58:N63,Variables!$T$4)))),0)+(IF(N62=Variables!$T$4,($F62/((COUNTA(N58:N63))-(COUNTIF(N58:N63,Variables!$T$4)))),0)+$F63)))))))</f>
        <v>0.2</v>
      </c>
      <c r="P63" s="243" t="str">
        <f>IF(N63="","",IF(N63=Variables!$T$2,(O63*Variables!$U$2),IF(N63=Variables!$T$3,(O63*Variables!$U$3),IF(N63=Variables!$T$5,(O63*Variables!$U$5),""))))</f>
        <v/>
      </c>
      <c r="Q63" s="555"/>
      <c r="R63" s="554"/>
      <c r="S63" s="431"/>
      <c r="T63" s="433"/>
      <c r="U63" s="242">
        <f>IF(T63=Variables!$T$4,0,((IF(T58=Variables!$T$4,($F58/((COUNTA(T58:T63))-(COUNTIF(T58:T63,Variables!$T$4)))),0)+(IF(T59=Variables!$T$4,($F59/((COUNTA(T58:T63))-(COUNTIF(T58:T63,Variables!$T$4)))),0)+(IF(T60=Variables!$T$4,($F60/((COUNTA(T58:T63))-(COUNTIF(T58:T63,Variables!$T$4)))),0)+(IF(T61=Variables!$T$4,($F61/((COUNTA(T58:T63))-(COUNTIF(T58:T63,Variables!$T$4)))),0)+(IF(T62=Variables!$T$4,($F62/((COUNTA(T58:T63))-(COUNTIF(T58:T63,Variables!$T$4)))),0)+$F63)))))))</f>
        <v>0.2</v>
      </c>
      <c r="V63" s="243" t="str">
        <f>IF(T63="","",IF(T63=Variables!$T$2,(U63*Variables!$U$2),IF(T63=Variables!$T$3,(U63*Variables!$U$3),IF(T63=Variables!$T$5,(U63*Variables!$U$5),""))))</f>
        <v/>
      </c>
      <c r="W63" s="555"/>
      <c r="X63" s="554"/>
      <c r="Y63" s="431"/>
      <c r="Z63" s="433"/>
      <c r="AA63" s="242">
        <f>IF(Z63=Variables!$T$4,0,((IF(Z58=Variables!$T$4,($F58/((COUNTA(Z58:Z63))-(COUNTIF(Z58:Z63,Variables!$T$4)))),0)+(IF(Z59=Variables!$T$4,($F59/((COUNTA(Z58:Z63))-(COUNTIF(Z58:Z63,Variables!$T$4)))),0)+(IF(Z60=Variables!$T$4,($F60/((COUNTA(Z58:Z63))-(COUNTIF(Z58:Z63,Variables!$T$4)))),0)+(IF(Z61=Variables!$T$4,($F61/((COUNTA(Z58:Z63))-(COUNTIF(Z58:Z63,Variables!$T$4)))),0)+(IF(Z62=Variables!$T$4,($F62/((COUNTA(Z58:Z63))-(COUNTIF(Z58:Z63,Variables!$T$4)))),0)+$F63)))))))</f>
        <v>0.2</v>
      </c>
      <c r="AB63" s="243" t="str">
        <f>IF(Z63="","",IF(Z63=Variables!$T$2,(AA63*Variables!$U$2),IF(Z63=Variables!$T$3,(AA63*Variables!$U$3),IF(Z63=Variables!$T$5,(AA63*Variables!$U$5),""))))</f>
        <v/>
      </c>
      <c r="AC63" s="555"/>
      <c r="AD63" s="554"/>
      <c r="AE63" s="431"/>
      <c r="AF63" s="433"/>
      <c r="AG63" s="242">
        <f>IF(AF63=Variables!$T$4,0,((IF(AF58=Variables!$T$4,($F58/((COUNTA(AF58:AF63))-(COUNTIF(AF58:AF63,Variables!$T$4)))),0)+(IF(AF59=Variables!$T$4,($F59/((COUNTA(AF58:AF63))-(COUNTIF(AF58:AF63,Variables!$T$4)))),0)+(IF(AF60=Variables!$T$4,($F60/((COUNTA(AF58:AF63))-(COUNTIF(AF58:AF63,Variables!$T$4)))),0)+(IF(AF61=Variables!$T$4,($F61/((COUNTA(AF58:AF63))-(COUNTIF(AF58:AF63,Variables!$T$4)))),0)+(IF(AF62=Variables!$T$4,($F62/((COUNTA(AF58:AF63))-(COUNTIF(AF58:AF63,Variables!$T$4)))),0)+$F63)))))))</f>
        <v>0.2</v>
      </c>
      <c r="AH63" s="243" t="str">
        <f>IF(AF63="","",IF(AF63=Variables!$T$2,(AG63*Variables!$U$2),IF(AF63=Variables!$T$3,(AG63*Variables!$U$3),IF(AF63=Variables!$T$5,(AG63*Variables!$U$5),""))))</f>
        <v/>
      </c>
      <c r="AI63" s="555"/>
      <c r="AJ63" s="554"/>
      <c r="AK63" s="431"/>
      <c r="AL63" s="433"/>
      <c r="AM63" s="242">
        <f>IF(AL63=Variables!$T$4,0,((IF(AL58=Variables!$T$4,($F58/((COUNTA(AL58:AL63))-(COUNTIF(AL58:AL63,Variables!$T$4)))),0)+(IF(AL59=Variables!$T$4,($F59/((COUNTA(AL58:AL63))-(COUNTIF(AL58:AL63,Variables!$T$4)))),0)+(IF(AL60=Variables!$T$4,($F60/((COUNTA(AL58:AL63))-(COUNTIF(AL58:AL63,Variables!$T$4)))),0)+(IF(AL61=Variables!$T$4,($F61/((COUNTA(AL58:AL63))-(COUNTIF(AL58:AL63,Variables!$T$4)))),0)+(IF(AL62=Variables!$T$4,($F62/((COUNTA(AL58:AL63))-(COUNTIF(AL58:AL63,Variables!$T$4)))),0)+$F63)))))))</f>
        <v>0.2</v>
      </c>
      <c r="AN63" s="243" t="str">
        <f>IF(AL63="","",IF(AL63=Variables!$T$2,(AM63*Variables!$U$2),IF(AL63=Variables!$T$3,(AM63*Variables!$U$3),IF(AL63=Variables!$T$5,(AM63*Variables!$U$5),""))))</f>
        <v/>
      </c>
      <c r="AO63" s="555"/>
      <c r="AP63" s="554"/>
      <c r="AQ63" s="431"/>
      <c r="AR63" s="433"/>
      <c r="AS63" s="242">
        <f>IF(AR63=Variables!$T$4,0,((IF(AR58=Variables!$T$4,($F58/((COUNTA(AR58:AR63))-(COUNTIF(AR58:AR63,Variables!$T$4)))),0)+(IF(AR59=Variables!$T$4,($F59/((COUNTA(AR58:AR63))-(COUNTIF(AR58:AR63,Variables!$T$4)))),0)+(IF(AR60=Variables!$T$4,($F60/((COUNTA(AR58:AR63))-(COUNTIF(AR58:AR63,Variables!$T$4)))),0)+(IF(AR61=Variables!$T$4,($F61/((COUNTA(AR58:AR63))-(COUNTIF(AR58:AR63,Variables!$T$4)))),0)+(IF(AR62=Variables!$T$4,($F62/((COUNTA(AR58:AR63))-(COUNTIF(AR58:AR63,Variables!$T$4)))),0)+$F63)))))))</f>
        <v>0.2</v>
      </c>
      <c r="AT63" s="243" t="str">
        <f>IF(AR63="","",IF(AR63=Variables!$T$2,(AS63*Variables!$U$2),IF(AR63=Variables!$T$3,(AS63*Variables!$U$3),IF(AR63=Variables!$T$5,(AS63*Variables!$U$5),""))))</f>
        <v/>
      </c>
      <c r="AU63" s="555"/>
      <c r="AV63" s="554"/>
      <c r="AW63" s="431"/>
      <c r="AX63" s="433"/>
      <c r="AY63" s="242">
        <f>IF(AX63=Variables!$T$4,0,((IF(AX58=Variables!$T$4,($F58/((COUNTA(AX58:AX63))-(COUNTIF(AX58:AX63,Variables!$T$4)))),0)+(IF(AX59=Variables!$T$4,($F59/((COUNTA(AX58:AX63))-(COUNTIF(AX58:AX63,Variables!$T$4)))),0)+(IF(AX60=Variables!$T$4,($F60/((COUNTA(AX58:AX63))-(COUNTIF(AX58:AX63,Variables!$T$4)))),0)+(IF(AX61=Variables!$T$4,($F61/((COUNTA(AX58:AX63))-(COUNTIF(AX58:AX63,Variables!$T$4)))),0)+(IF(AX62=Variables!$T$4,($F62/((COUNTA(AX58:AX63))-(COUNTIF(AX58:AX63,Variables!$T$4)))),0)+$F63)))))))</f>
        <v>0.2</v>
      </c>
      <c r="AZ63" s="243" t="str">
        <f>IF(AX63="","",IF(AX63=Variables!$T$2,(AY63*Variables!$U$2),IF(AX63=Variables!$T$3,(AY63*Variables!$U$3),IF(AX63=Variables!$T$5,(AY63*Variables!$U$5),""))))</f>
        <v/>
      </c>
      <c r="BA63" s="555"/>
      <c r="BB63" s="554"/>
      <c r="BC63" s="431"/>
      <c r="BD63" s="433"/>
      <c r="BE63" s="242">
        <f>IF(BD63=Variables!$T$4,0,((IF(BD58=Variables!$T$4,($F58/((COUNTA(BD58:BD63))-(COUNTIF(BD58:BD63,Variables!$T$4)))),0)+(IF(BD59=Variables!$T$4,($F59/((COUNTA(BD58:BD63))-(COUNTIF(BD58:BD63,Variables!$T$4)))),0)+(IF(BD60=Variables!$T$4,($F60/((COUNTA(BD58:BD63))-(COUNTIF(BD58:BD63,Variables!$T$4)))),0)+(IF(BD61=Variables!$T$4,($F61/((COUNTA(BD58:BD63))-(COUNTIF(BD58:BD63,Variables!$T$4)))),0)+(IF(BD62=Variables!$T$4,($F62/((COUNTA(BD58:BD63))-(COUNTIF(BD58:BD63,Variables!$T$4)))),0)+$F63)))))))</f>
        <v>0.2</v>
      </c>
      <c r="BF63" s="243" t="str">
        <f>IF(BD63="","",IF(BD63=Variables!$T$2,(BE63*Variables!$U$2),IF(BD63=Variables!$T$3,(BE63*Variables!$U$3),IF(BD63=Variables!$T$5,(BE63*Variables!$U$5),""))))</f>
        <v/>
      </c>
      <c r="BG63" s="555"/>
      <c r="BH63" s="554"/>
      <c r="BI63" s="431"/>
      <c r="BJ63" s="433"/>
      <c r="BK63" s="242">
        <f>IF(BJ63=Variables!$T$4,0,((IF(BJ58=Variables!$T$4,($F58/((COUNTA(BJ58:BJ63))-(COUNTIF(BJ58:BJ63,Variables!$T$4)))),0)+(IF(BJ59=Variables!$T$4,($F59/((COUNTA(BJ58:BJ63))-(COUNTIF(BJ58:BJ63,Variables!$T$4)))),0)+(IF(BJ60=Variables!$T$4,($F60/((COUNTA(BJ58:BJ63))-(COUNTIF(BJ58:BJ63,Variables!$T$4)))),0)+(IF(BJ61=Variables!$T$4,($F61/((COUNTA(BJ58:BJ63))-(COUNTIF(BJ58:BJ63,Variables!$T$4)))),0)+(IF(BJ62=Variables!$T$4,($F62/((COUNTA(BJ58:BJ63))-(COUNTIF(BJ58:BJ63,Variables!$T$4)))),0)+$F63)))))))</f>
        <v>0.2</v>
      </c>
      <c r="BL63" s="243" t="str">
        <f>IF(BJ63="","",IF(BJ63=Variables!$T$2,(BK63*Variables!$U$2),IF(BJ63=Variables!$T$3,(BK63*Variables!$U$3),IF(BJ63=Variables!$T$5,(BK63*Variables!$U$5),""))))</f>
        <v/>
      </c>
      <c r="BM63" s="555"/>
      <c r="BN63" s="554"/>
      <c r="BO63" s="431"/>
      <c r="BP63" s="245">
        <f t="shared" si="286"/>
        <v>0</v>
      </c>
      <c r="BQ63" s="245">
        <f t="shared" si="286"/>
        <v>0</v>
      </c>
      <c r="BR63" s="245">
        <f t="shared" si="286"/>
        <v>0</v>
      </c>
      <c r="BS63" s="245">
        <f t="shared" si="286"/>
        <v>0</v>
      </c>
      <c r="BT63" s="555"/>
      <c r="BU63" s="555"/>
      <c r="BV63" s="432" t="str">
        <f t="shared" si="212"/>
        <v xml:space="preserve">1-  2-  3-  4-  5-  6-  7-  8-  9-  10- </v>
      </c>
    </row>
    <row r="64" spans="1:74" ht="30" x14ac:dyDescent="0.25">
      <c r="A64" s="434" t="s">
        <v>600</v>
      </c>
      <c r="B64" s="258">
        <f t="shared" si="231"/>
        <v>46</v>
      </c>
      <c r="C64" s="253" t="s">
        <v>601</v>
      </c>
      <c r="D64" s="254">
        <v>0</v>
      </c>
      <c r="E64" s="254">
        <v>71</v>
      </c>
      <c r="F64" s="249">
        <v>1</v>
      </c>
      <c r="G64" s="499">
        <f>IF((COUNTIF(H58:H63,"NO APLICA ")=6),6%,5%)</f>
        <v>0.05</v>
      </c>
      <c r="H64" s="436"/>
      <c r="I64" s="249">
        <f>IF(H64=Variables!$T$4,0,$F64)</f>
        <v>1</v>
      </c>
      <c r="J64" s="255" t="str">
        <f>IF(H64="","",IF(H64=Variables!$T$2,(I64*Variables!$U$2),IF(H64=Variables!$T$3,(I64*Variables!$U$3),IF(H64=Variables!$T$5,(I64*Variables!$U$5),""))))</f>
        <v/>
      </c>
      <c r="K64" s="244">
        <f>(SUM(J64))</f>
        <v>0</v>
      </c>
      <c r="L64" s="256">
        <f>K64*$G64</f>
        <v>0</v>
      </c>
      <c r="M64" s="437"/>
      <c r="N64" s="436"/>
      <c r="O64" s="249">
        <f>IF(N64=Variables!$T$4,0,$F64)</f>
        <v>1</v>
      </c>
      <c r="P64" s="255" t="str">
        <f>IF(N64="","",IF(N64=Variables!$T$2,(O64*Variables!$U$2),IF(N64=Variables!$T$3,(O64*Variables!$U$3),IF(N64=Variables!$T$5,(O64*Variables!$U$5),""))))</f>
        <v/>
      </c>
      <c r="Q64" s="244">
        <f t="shared" ref="Q64" si="287">(SUM(P64))</f>
        <v>0</v>
      </c>
      <c r="R64" s="256">
        <f t="shared" ref="R64" si="288">Q64*$G64</f>
        <v>0</v>
      </c>
      <c r="S64" s="437"/>
      <c r="T64" s="436"/>
      <c r="U64" s="249">
        <f>IF(T64=Variables!$T$4,0,$F64)</f>
        <v>1</v>
      </c>
      <c r="V64" s="255" t="str">
        <f>IF(T64="","",IF(T64=Variables!$T$2,(U64*Variables!$U$2),IF(T64=Variables!$T$3,(U64*Variables!$U$3),IF(T64=Variables!$T$5,(U64*Variables!$U$5),""))))</f>
        <v/>
      </c>
      <c r="W64" s="244">
        <f t="shared" ref="W64" si="289">(SUM(V64))</f>
        <v>0</v>
      </c>
      <c r="X64" s="256">
        <f t="shared" ref="X64" si="290">W64*$G64</f>
        <v>0</v>
      </c>
      <c r="Y64" s="437"/>
      <c r="Z64" s="436"/>
      <c r="AA64" s="249">
        <f>IF(Z64=Variables!$T$4,0,$F64)</f>
        <v>1</v>
      </c>
      <c r="AB64" s="255" t="str">
        <f>IF(Z64="","",IF(Z64=Variables!$T$2,(AA64*Variables!$U$2),IF(Z64=Variables!$T$3,(AA64*Variables!$U$3),IF(Z64=Variables!$T$5,(AA64*Variables!$U$5),""))))</f>
        <v/>
      </c>
      <c r="AC64" s="244">
        <f t="shared" ref="AC64" si="291">(SUM(AB64))</f>
        <v>0</v>
      </c>
      <c r="AD64" s="256">
        <f t="shared" ref="AD64" si="292">AC64*$G64</f>
        <v>0</v>
      </c>
      <c r="AE64" s="437"/>
      <c r="AF64" s="436"/>
      <c r="AG64" s="249">
        <f>IF(AF64=Variables!$T$4,0,$F64)</f>
        <v>1</v>
      </c>
      <c r="AH64" s="255" t="str">
        <f>IF(AF64="","",IF(AF64=Variables!$T$2,(AG64*Variables!$U$2),IF(AF64=Variables!$T$3,(AG64*Variables!$U$3),IF(AF64=Variables!$T$5,(AG64*Variables!$U$5),""))))</f>
        <v/>
      </c>
      <c r="AI64" s="244">
        <f t="shared" ref="AI64" si="293">(SUM(AH64))</f>
        <v>0</v>
      </c>
      <c r="AJ64" s="256">
        <f t="shared" ref="AJ64" si="294">AI64*$G64</f>
        <v>0</v>
      </c>
      <c r="AK64" s="437"/>
      <c r="AL64" s="436"/>
      <c r="AM64" s="249">
        <f>IF(AL64=Variables!$T$4,0,$F64)</f>
        <v>1</v>
      </c>
      <c r="AN64" s="255" t="str">
        <f>IF(AL64="","",IF(AL64=Variables!$T$2,(AM64*Variables!$U$2),IF(AL64=Variables!$T$3,(AM64*Variables!$U$3),IF(AL64=Variables!$T$5,(AM64*Variables!$U$5),""))))</f>
        <v/>
      </c>
      <c r="AO64" s="244">
        <f t="shared" ref="AO64" si="295">(SUM(AN64))</f>
        <v>0</v>
      </c>
      <c r="AP64" s="256">
        <f t="shared" ref="AP64" si="296">AO64*$G64</f>
        <v>0</v>
      </c>
      <c r="AQ64" s="437"/>
      <c r="AR64" s="436"/>
      <c r="AS64" s="249">
        <f>IF(AR64=Variables!$T$4,0,$F64)</f>
        <v>1</v>
      </c>
      <c r="AT64" s="255" t="str">
        <f>IF(AR64="","",IF(AR64=Variables!$T$2,(AS64*Variables!$U$2),IF(AR64=Variables!$T$3,(AS64*Variables!$U$3),IF(AR64=Variables!$T$5,(AS64*Variables!$U$5),""))))</f>
        <v/>
      </c>
      <c r="AU64" s="244">
        <f t="shared" ref="AU64" si="297">(SUM(AT64))</f>
        <v>0</v>
      </c>
      <c r="AV64" s="256">
        <f t="shared" ref="AV64" si="298">AU64*$G64</f>
        <v>0</v>
      </c>
      <c r="AW64" s="437"/>
      <c r="AX64" s="436"/>
      <c r="AY64" s="249">
        <f>IF(AX64=Variables!$T$4,0,$F64)</f>
        <v>1</v>
      </c>
      <c r="AZ64" s="255" t="str">
        <f>IF(AX64="","",IF(AX64=Variables!$T$2,(AY64*Variables!$U$2),IF(AX64=Variables!$T$3,(AY64*Variables!$U$3),IF(AX64=Variables!$T$5,(AY64*Variables!$U$5),""))))</f>
        <v/>
      </c>
      <c r="BA64" s="244">
        <f t="shared" ref="BA64" si="299">(SUM(AZ64))</f>
        <v>0</v>
      </c>
      <c r="BB64" s="256">
        <f t="shared" ref="BB64" si="300">BA64*$G64</f>
        <v>0</v>
      </c>
      <c r="BC64" s="437"/>
      <c r="BD64" s="436"/>
      <c r="BE64" s="249">
        <f>IF(BD64=Variables!$T$4,0,$F64)</f>
        <v>1</v>
      </c>
      <c r="BF64" s="255" t="str">
        <f>IF(BD64="","",IF(BD64=Variables!$T$2,(BE64*Variables!$U$2),IF(BD64=Variables!$T$3,(BE64*Variables!$U$3),IF(BD64=Variables!$T$5,(BE64*Variables!$U$5),""))))</f>
        <v/>
      </c>
      <c r="BG64" s="244">
        <f t="shared" ref="BG64" si="301">(SUM(BF64))</f>
        <v>0</v>
      </c>
      <c r="BH64" s="256">
        <f t="shared" ref="BH64" si="302">BG64*$G64</f>
        <v>0</v>
      </c>
      <c r="BI64" s="437"/>
      <c r="BJ64" s="436"/>
      <c r="BK64" s="249">
        <f>IF(BJ64=Variables!$T$4,0,$F64)</f>
        <v>1</v>
      </c>
      <c r="BL64" s="255" t="str">
        <f>IF(BJ64="","",IF(BJ64=Variables!$T$2,(BK64*Variables!$U$2),IF(BJ64=Variables!$T$3,(BK64*Variables!$U$3),IF(BJ64=Variables!$T$5,(BK64*Variables!$U$5),""))))</f>
        <v/>
      </c>
      <c r="BM64" s="244">
        <f t="shared" ref="BM64" si="303">(SUM(BL64))</f>
        <v>0</v>
      </c>
      <c r="BN64" s="256">
        <f t="shared" ref="BN64" si="304">BM64*$G64</f>
        <v>0</v>
      </c>
      <c r="BO64" s="437"/>
      <c r="BP64" s="250">
        <f t="shared" si="286"/>
        <v>0</v>
      </c>
      <c r="BQ64" s="250">
        <f t="shared" si="286"/>
        <v>0</v>
      </c>
      <c r="BR64" s="250">
        <f t="shared" si="286"/>
        <v>0</v>
      </c>
      <c r="BS64" s="250">
        <f t="shared" si="286"/>
        <v>0</v>
      </c>
      <c r="BT64" s="244" t="str">
        <f t="shared" ref="BT64:BU67" si="305">IF($BU$8=0,"",((K64+Q64+W64+AC64+AI64+AO64+AU64+BA64+BG64+BM64)/$BU$8))</f>
        <v/>
      </c>
      <c r="BU64" s="244" t="str">
        <f t="shared" si="305"/>
        <v/>
      </c>
      <c r="BV64" s="439" t="str">
        <f t="shared" si="212"/>
        <v xml:space="preserve">1-  2-  3-  4-  5-  6-  7-  8-  9-  10- </v>
      </c>
    </row>
    <row r="65" spans="1:77" ht="30" x14ac:dyDescent="0.25">
      <c r="A65" s="440" t="s">
        <v>602</v>
      </c>
      <c r="B65" s="269">
        <f t="shared" si="231"/>
        <v>47</v>
      </c>
      <c r="C65" s="296" t="s">
        <v>603</v>
      </c>
      <c r="D65" s="258">
        <v>0</v>
      </c>
      <c r="E65" s="258">
        <v>71</v>
      </c>
      <c r="F65" s="242">
        <v>1</v>
      </c>
      <c r="G65" s="292">
        <v>0.05</v>
      </c>
      <c r="H65" s="433"/>
      <c r="I65" s="242">
        <f>IF(H65=Variables!$T$4,0,$F65)</f>
        <v>1</v>
      </c>
      <c r="J65" s="243" t="str">
        <f>IF(H65="","",IF(H65=Variables!$T$2,(I65*Variables!$U$2),IF(H65=Variables!$T$3,(I65*Variables!$U$3),IF(H65=Variables!$T$5,(I65*Variables!$U$5),""))))</f>
        <v/>
      </c>
      <c r="K65" s="246">
        <f>(SUM(J65))</f>
        <v>0</v>
      </c>
      <c r="L65" s="265">
        <f>K65*(IF(AND(H58=Variables!$T$4,H59=Variables!$T$4,H60=Variables!$T$4,H61=Variables!$T$4,H62=Variables!$T$4,H63=Variables!$T$4),$G65+$G58,$G65))</f>
        <v>0</v>
      </c>
      <c r="M65" s="431"/>
      <c r="N65" s="433"/>
      <c r="O65" s="242">
        <f>IF(N65=Variables!$T$4,0,$F65)</f>
        <v>1</v>
      </c>
      <c r="P65" s="243" t="str">
        <f>IF(N65="","",IF(N65=Variables!$T$2,(O65*Variables!$U$2),IF(N65=Variables!$T$3,(O65*Variables!$U$3),IF(N65=Variables!$T$5,(O65*Variables!$U$5),""))))</f>
        <v/>
      </c>
      <c r="Q65" s="246">
        <f t="shared" ref="Q65" si="306">(SUM(P65))</f>
        <v>0</v>
      </c>
      <c r="R65" s="265">
        <f>Q65*(IF(AND(N58=Variables!$T$4,N59=Variables!$T$4,N60=Variables!$T$4,N61=Variables!$T$4,N62=Variables!$T$4,N63=Variables!$T$4),$G65+$G58,$G65))</f>
        <v>0</v>
      </c>
      <c r="S65" s="431"/>
      <c r="T65" s="433"/>
      <c r="U65" s="242">
        <f>IF(T65=Variables!$T$4,0,$F65)</f>
        <v>1</v>
      </c>
      <c r="V65" s="243" t="str">
        <f>IF(T65="","",IF(T65=Variables!$T$2,(U65*Variables!$U$2),IF(T65=Variables!$T$3,(U65*Variables!$U$3),IF(T65=Variables!$T$5,(U65*Variables!$U$5),""))))</f>
        <v/>
      </c>
      <c r="W65" s="246">
        <f t="shared" ref="W65" si="307">(SUM(V65))</f>
        <v>0</v>
      </c>
      <c r="X65" s="265">
        <f>W65*(IF(AND(T58=Variables!$T$4,T59=Variables!$T$4,T60=Variables!$T$4,T61=Variables!$T$4,T62=Variables!$T$4,T63=Variables!$T$4),$G65+$G58,$G65))</f>
        <v>0</v>
      </c>
      <c r="Y65" s="431"/>
      <c r="Z65" s="433"/>
      <c r="AA65" s="242">
        <f>IF(Z65=Variables!$T$4,0,$F65)</f>
        <v>1</v>
      </c>
      <c r="AB65" s="243" t="str">
        <f>IF(Z65="","",IF(Z65=Variables!$T$2,(AA65*Variables!$U$2),IF(Z65=Variables!$T$3,(AA65*Variables!$U$3),IF(Z65=Variables!$T$5,(AA65*Variables!$U$5),""))))</f>
        <v/>
      </c>
      <c r="AC65" s="246">
        <f t="shared" ref="AC65" si="308">(SUM(AB65))</f>
        <v>0</v>
      </c>
      <c r="AD65" s="265">
        <f>AC65*(IF(AND(Z58=Variables!$T$4,Z59=Variables!$T$4,Z60=Variables!$T$4,Z61=Variables!$T$4,Z62=Variables!$T$4,Z63=Variables!$T$4),$G65+$G58,$G65))</f>
        <v>0</v>
      </c>
      <c r="AE65" s="431"/>
      <c r="AF65" s="433"/>
      <c r="AG65" s="242">
        <f>IF(AF65=Variables!$T$4,0,$F65)</f>
        <v>1</v>
      </c>
      <c r="AH65" s="243" t="str">
        <f>IF(AF65="","",IF(AF65=Variables!$T$2,(AG65*Variables!$U$2),IF(AF65=Variables!$T$3,(AG65*Variables!$U$3),IF(AF65=Variables!$T$5,(AG65*Variables!$U$5),""))))</f>
        <v/>
      </c>
      <c r="AI65" s="246">
        <f t="shared" ref="AI65" si="309">(SUM(AH65))</f>
        <v>0</v>
      </c>
      <c r="AJ65" s="265">
        <f>AI65*(IF(AND(AF58=Variables!$T$4,AF59=Variables!$T$4,AF60=Variables!$T$4,AF61=Variables!$T$4,AF62=Variables!$T$4,AF63=Variables!$T$4),$G65+$G58,$G65))</f>
        <v>0</v>
      </c>
      <c r="AK65" s="431"/>
      <c r="AL65" s="433"/>
      <c r="AM65" s="242">
        <f>IF(AL65=Variables!$T$4,0,$F65)</f>
        <v>1</v>
      </c>
      <c r="AN65" s="243" t="str">
        <f>IF(AL65="","",IF(AL65=Variables!$T$2,(AM65*Variables!$U$2),IF(AL65=Variables!$T$3,(AM65*Variables!$U$3),IF(AL65=Variables!$T$5,(AM65*Variables!$U$5),""))))</f>
        <v/>
      </c>
      <c r="AO65" s="246">
        <f t="shared" ref="AO65" si="310">(SUM(AN65))</f>
        <v>0</v>
      </c>
      <c r="AP65" s="265">
        <f>AO65*(IF(AND(AL58=Variables!$T$4,AL59=Variables!$T$4,AL60=Variables!$T$4,AL61=Variables!$T$4,AL62=Variables!$T$4,AL63=Variables!$T$4),$G65+$G58,$G65))</f>
        <v>0</v>
      </c>
      <c r="AQ65" s="431"/>
      <c r="AR65" s="433"/>
      <c r="AS65" s="242">
        <f>IF(AR65=Variables!$T$4,0,$F65)</f>
        <v>1</v>
      </c>
      <c r="AT65" s="243" t="str">
        <f>IF(AR65="","",IF(AR65=Variables!$T$2,(AS65*Variables!$U$2),IF(AR65=Variables!$T$3,(AS65*Variables!$U$3),IF(AR65=Variables!$T$5,(AS65*Variables!$U$5),""))))</f>
        <v/>
      </c>
      <c r="AU65" s="246">
        <f t="shared" ref="AU65" si="311">(SUM(AT65))</f>
        <v>0</v>
      </c>
      <c r="AV65" s="265">
        <f>AU65*(IF(AND(AR58=Variables!$T$4,AR59=Variables!$T$4,AR60=Variables!$T$4,AR61=Variables!$T$4,AR62=Variables!$T$4,AR63=Variables!$T$4),$G65+$G58,$G65))</f>
        <v>0</v>
      </c>
      <c r="AW65" s="431"/>
      <c r="AX65" s="433"/>
      <c r="AY65" s="242">
        <f>IF(AX65=Variables!$T$4,0,$F65)</f>
        <v>1</v>
      </c>
      <c r="AZ65" s="243" t="str">
        <f>IF(AX65="","",IF(AX65=Variables!$T$2,(AY65*Variables!$U$2),IF(AX65=Variables!$T$3,(AY65*Variables!$U$3),IF(AX65=Variables!$T$5,(AY65*Variables!$U$5),""))))</f>
        <v/>
      </c>
      <c r="BA65" s="246">
        <f t="shared" ref="BA65" si="312">(SUM(AZ65))</f>
        <v>0</v>
      </c>
      <c r="BB65" s="265">
        <f>BA65*(IF(AND(AX58=Variables!$T$4,AX59=Variables!$T$4,AX60=Variables!$T$4,AX61=Variables!$T$4,AX62=Variables!$T$4,AX63=Variables!$T$4),$G65+$G58,$G65))</f>
        <v>0</v>
      </c>
      <c r="BC65" s="431"/>
      <c r="BD65" s="433"/>
      <c r="BE65" s="242">
        <f>IF(BD65=Variables!$T$4,0,$F65)</f>
        <v>1</v>
      </c>
      <c r="BF65" s="243" t="str">
        <f>IF(BD65="","",IF(BD65=Variables!$T$2,(BE65*Variables!$U$2),IF(BD65=Variables!$T$3,(BE65*Variables!$U$3),IF(BD65=Variables!$T$5,(BE65*Variables!$U$5),""))))</f>
        <v/>
      </c>
      <c r="BG65" s="246">
        <f t="shared" ref="BG65" si="313">(SUM(BF65))</f>
        <v>0</v>
      </c>
      <c r="BH65" s="265">
        <f>BG65*(IF(AND(BD58=Variables!$T$4,BD59=Variables!$T$4,BD60=Variables!$T$4,BD61=Variables!$T$4,BD62=Variables!$T$4,BD63=Variables!$T$4),$G65+$G58,$G65))</f>
        <v>0</v>
      </c>
      <c r="BI65" s="431"/>
      <c r="BJ65" s="433"/>
      <c r="BK65" s="242">
        <f>IF(BJ65=Variables!$T$4,0,$F65)</f>
        <v>1</v>
      </c>
      <c r="BL65" s="243" t="str">
        <f>IF(BJ65="","",IF(BJ65=Variables!$T$2,(BK65*Variables!$U$2),IF(BJ65=Variables!$T$3,(BK65*Variables!$U$3),IF(BJ65=Variables!$T$5,(BK65*Variables!$U$5),""))))</f>
        <v/>
      </c>
      <c r="BM65" s="246">
        <f t="shared" ref="BM65" si="314">(SUM(BL65))</f>
        <v>0</v>
      </c>
      <c r="BN65" s="265">
        <f>BM65*(IF(AND(BJ58=Variables!$T$4,BJ59=Variables!$T$4,BJ60=Variables!$T$4,BJ61=Variables!$T$4,BJ62=Variables!$T$4,BJ63=Variables!$T$4),$G65+$G58,$G65))</f>
        <v>0</v>
      </c>
      <c r="BO65" s="431"/>
      <c r="BP65" s="245">
        <f t="shared" si="286"/>
        <v>0</v>
      </c>
      <c r="BQ65" s="245">
        <f t="shared" si="286"/>
        <v>0</v>
      </c>
      <c r="BR65" s="245">
        <f t="shared" si="286"/>
        <v>0</v>
      </c>
      <c r="BS65" s="245">
        <f t="shared" si="286"/>
        <v>0</v>
      </c>
      <c r="BT65" s="244" t="str">
        <f t="shared" si="305"/>
        <v/>
      </c>
      <c r="BU65" s="246" t="str">
        <f t="shared" si="305"/>
        <v/>
      </c>
      <c r="BV65" s="432" t="str">
        <f t="shared" si="212"/>
        <v xml:space="preserve">1-  2-  3-  4-  5-  6-  7-  8-  9-  10- </v>
      </c>
    </row>
    <row r="66" spans="1:77" ht="30" x14ac:dyDescent="0.25">
      <c r="A66" s="569" t="s">
        <v>604</v>
      </c>
      <c r="B66" s="270">
        <f t="shared" si="231"/>
        <v>48</v>
      </c>
      <c r="C66" s="253" t="s">
        <v>605</v>
      </c>
      <c r="D66" s="254">
        <v>0</v>
      </c>
      <c r="E66" s="254">
        <v>71</v>
      </c>
      <c r="F66" s="249">
        <v>1</v>
      </c>
      <c r="G66" s="435">
        <v>0.05</v>
      </c>
      <c r="H66" s="436"/>
      <c r="I66" s="249">
        <f>IF(H66=Variables!$T$4,0,$F66)</f>
        <v>1</v>
      </c>
      <c r="J66" s="255" t="str">
        <f>IF(H66="","",IF(H66=Variables!$T$2,(I66*Variables!$U$2),IF(H66=Variables!$T$3,(I66*Variables!$U$3),IF(H66=Variables!$T$5,(I66*Variables!$U$5),""))))</f>
        <v/>
      </c>
      <c r="K66" s="244">
        <f>(SUM(J66))</f>
        <v>0</v>
      </c>
      <c r="L66" s="256">
        <f>K66*$G66</f>
        <v>0</v>
      </c>
      <c r="M66" s="437"/>
      <c r="N66" s="436"/>
      <c r="O66" s="249">
        <f>IF(N66=Variables!$T$4,0,$F66)</f>
        <v>1</v>
      </c>
      <c r="P66" s="255" t="str">
        <f>IF(N66="","",IF(N66=Variables!$T$2,(O66*Variables!$U$2),IF(N66=Variables!$T$3,(O66*Variables!$U$3),IF(N66=Variables!$T$5,(O66*Variables!$U$5),""))))</f>
        <v/>
      </c>
      <c r="Q66" s="244">
        <f t="shared" ref="Q66" si="315">(SUM(P66))</f>
        <v>0</v>
      </c>
      <c r="R66" s="256">
        <f t="shared" ref="R66" si="316">Q66*$G66</f>
        <v>0</v>
      </c>
      <c r="S66" s="437"/>
      <c r="T66" s="436"/>
      <c r="U66" s="249">
        <f>IF(T66=Variables!$T$4,0,$F66)</f>
        <v>1</v>
      </c>
      <c r="V66" s="255" t="str">
        <f>IF(T66="","",IF(T66=Variables!$T$2,(U66*Variables!$U$2),IF(T66=Variables!$T$3,(U66*Variables!$U$3),IF(T66=Variables!$T$5,(U66*Variables!$U$5),""))))</f>
        <v/>
      </c>
      <c r="W66" s="244">
        <f t="shared" ref="W66" si="317">(SUM(V66))</f>
        <v>0</v>
      </c>
      <c r="X66" s="256">
        <f t="shared" ref="X66" si="318">W66*$G66</f>
        <v>0</v>
      </c>
      <c r="Y66" s="437"/>
      <c r="Z66" s="436"/>
      <c r="AA66" s="249">
        <f>IF(Z66=Variables!$T$4,0,$F66)</f>
        <v>1</v>
      </c>
      <c r="AB66" s="255" t="str">
        <f>IF(Z66="","",IF(Z66=Variables!$T$2,(AA66*Variables!$U$2),IF(Z66=Variables!$T$3,(AA66*Variables!$U$3),IF(Z66=Variables!$T$5,(AA66*Variables!$U$5),""))))</f>
        <v/>
      </c>
      <c r="AC66" s="244">
        <f t="shared" ref="AC66" si="319">(SUM(AB66))</f>
        <v>0</v>
      </c>
      <c r="AD66" s="256">
        <f t="shared" ref="AD66" si="320">AC66*$G66</f>
        <v>0</v>
      </c>
      <c r="AE66" s="437"/>
      <c r="AF66" s="436"/>
      <c r="AG66" s="249">
        <f>IF(AF66=Variables!$T$4,0,$F66)</f>
        <v>1</v>
      </c>
      <c r="AH66" s="255" t="str">
        <f>IF(AF66="","",IF(AF66=Variables!$T$2,(AG66*Variables!$U$2),IF(AF66=Variables!$T$3,(AG66*Variables!$U$3),IF(AF66=Variables!$T$5,(AG66*Variables!$U$5),""))))</f>
        <v/>
      </c>
      <c r="AI66" s="244">
        <f t="shared" ref="AI66" si="321">(SUM(AH66))</f>
        <v>0</v>
      </c>
      <c r="AJ66" s="256">
        <f t="shared" ref="AJ66" si="322">AI66*$G66</f>
        <v>0</v>
      </c>
      <c r="AK66" s="437"/>
      <c r="AL66" s="436"/>
      <c r="AM66" s="249">
        <f>IF(AL66=Variables!$T$4,0,$F66)</f>
        <v>1</v>
      </c>
      <c r="AN66" s="255" t="str">
        <f>IF(AL66="","",IF(AL66=Variables!$T$2,(AM66*Variables!$U$2),IF(AL66=Variables!$T$3,(AM66*Variables!$U$3),IF(AL66=Variables!$T$5,(AM66*Variables!$U$5),""))))</f>
        <v/>
      </c>
      <c r="AO66" s="244">
        <f t="shared" ref="AO66" si="323">(SUM(AN66))</f>
        <v>0</v>
      </c>
      <c r="AP66" s="256">
        <f t="shared" ref="AP66" si="324">AO66*$G66</f>
        <v>0</v>
      </c>
      <c r="AQ66" s="437"/>
      <c r="AR66" s="436"/>
      <c r="AS66" s="249">
        <f>IF(AR66=Variables!$T$4,0,$F66)</f>
        <v>1</v>
      </c>
      <c r="AT66" s="255" t="str">
        <f>IF(AR66="","",IF(AR66=Variables!$T$2,(AS66*Variables!$U$2),IF(AR66=Variables!$T$3,(AS66*Variables!$U$3),IF(AR66=Variables!$T$5,(AS66*Variables!$U$5),""))))</f>
        <v/>
      </c>
      <c r="AU66" s="244">
        <f t="shared" ref="AU66" si="325">(SUM(AT66))</f>
        <v>0</v>
      </c>
      <c r="AV66" s="256">
        <f t="shared" ref="AV66" si="326">AU66*$G66</f>
        <v>0</v>
      </c>
      <c r="AW66" s="437"/>
      <c r="AX66" s="436"/>
      <c r="AY66" s="249">
        <f>IF(AX66=Variables!$T$4,0,$F66)</f>
        <v>1</v>
      </c>
      <c r="AZ66" s="255" t="str">
        <f>IF(AX66="","",IF(AX66=Variables!$T$2,(AY66*Variables!$U$2),IF(AX66=Variables!$T$3,(AY66*Variables!$U$3),IF(AX66=Variables!$T$5,(AY66*Variables!$U$5),""))))</f>
        <v/>
      </c>
      <c r="BA66" s="244">
        <f t="shared" ref="BA66" si="327">(SUM(AZ66))</f>
        <v>0</v>
      </c>
      <c r="BB66" s="256">
        <f t="shared" ref="BB66" si="328">BA66*$G66</f>
        <v>0</v>
      </c>
      <c r="BC66" s="437"/>
      <c r="BD66" s="436"/>
      <c r="BE66" s="249">
        <f>IF(BD66=Variables!$T$4,0,$F66)</f>
        <v>1</v>
      </c>
      <c r="BF66" s="255" t="str">
        <f>IF(BD66="","",IF(BD66=Variables!$T$2,(BE66*Variables!$U$2),IF(BD66=Variables!$T$3,(BE66*Variables!$U$3),IF(BD66=Variables!$T$5,(BE66*Variables!$U$5),""))))</f>
        <v/>
      </c>
      <c r="BG66" s="244">
        <f t="shared" ref="BG66" si="329">(SUM(BF66))</f>
        <v>0</v>
      </c>
      <c r="BH66" s="256">
        <f t="shared" ref="BH66" si="330">BG66*$G66</f>
        <v>0</v>
      </c>
      <c r="BI66" s="437"/>
      <c r="BJ66" s="436"/>
      <c r="BK66" s="249">
        <f>IF(BJ66=Variables!$T$4,0,$F66)</f>
        <v>1</v>
      </c>
      <c r="BL66" s="255" t="str">
        <f>IF(BJ66="","",IF(BJ66=Variables!$T$2,(BK66*Variables!$U$2),IF(BJ66=Variables!$T$3,(BK66*Variables!$U$3),IF(BJ66=Variables!$T$5,(BK66*Variables!$U$5),""))))</f>
        <v/>
      </c>
      <c r="BM66" s="244">
        <f t="shared" ref="BM66" si="331">(SUM(BL66))</f>
        <v>0</v>
      </c>
      <c r="BN66" s="256">
        <f t="shared" ref="BN66" si="332">BM66*$G66</f>
        <v>0</v>
      </c>
      <c r="BO66" s="437"/>
      <c r="BP66" s="250">
        <f t="shared" si="286"/>
        <v>0</v>
      </c>
      <c r="BQ66" s="250">
        <f t="shared" si="286"/>
        <v>0</v>
      </c>
      <c r="BR66" s="250">
        <f t="shared" si="286"/>
        <v>0</v>
      </c>
      <c r="BS66" s="250">
        <f t="shared" si="286"/>
        <v>0</v>
      </c>
      <c r="BT66" s="244" t="str">
        <f t="shared" si="305"/>
        <v/>
      </c>
      <c r="BU66" s="244" t="str">
        <f t="shared" si="305"/>
        <v/>
      </c>
      <c r="BV66" s="438" t="str">
        <f t="shared" si="212"/>
        <v xml:space="preserve">1-  2-  3-  4-  5-  6-  7-  8-  9-  10- </v>
      </c>
    </row>
    <row r="67" spans="1:77" ht="42.6" customHeight="1" x14ac:dyDescent="0.25">
      <c r="A67" s="569"/>
      <c r="B67" s="254">
        <f t="shared" si="231"/>
        <v>49</v>
      </c>
      <c r="C67" s="253" t="s">
        <v>606</v>
      </c>
      <c r="D67" s="254">
        <v>0</v>
      </c>
      <c r="E67" s="254">
        <v>71</v>
      </c>
      <c r="F67" s="249">
        <v>0.2</v>
      </c>
      <c r="G67" s="560">
        <v>0.08</v>
      </c>
      <c r="H67" s="436"/>
      <c r="I67" s="249">
        <f>IF(H67=Variables!$T$4,0,((IF(H68=Variables!$T$4,($F68/((COUNTA(H67:H71))-(COUNTIF(H67:H71,Variables!$T$4)))),0)+(IF(H69=Variables!$T$4,($F69/((COUNTA(H67:H71))-(COUNTIF(H67:H71,Variables!$T$4)))),0)+(IF(H70=Variables!$T$4,($F70/((COUNTA(H67:H71))-(COUNTIF(H67:H71,Variables!$T$4)))),0)+(IF(H71=Variables!$T$4,($F71/((COUNTA(H67:H71))-(COUNTIF(H67:H71,Variables!$T$4)))),0)+$F67))))))</f>
        <v>0.2</v>
      </c>
      <c r="J67" s="255" t="str">
        <f>IF(H67="","",IF(H67=Variables!$T$2,(I67*Variables!$U$2),IF(H67=Variables!$T$3,(I67*Variables!$U$3),IF(H67=Variables!$T$5,(I67*Variables!$U$5),""))))</f>
        <v/>
      </c>
      <c r="K67" s="552">
        <f>(SUM(J67:J71))</f>
        <v>0</v>
      </c>
      <c r="L67" s="553">
        <f>K67*$G67</f>
        <v>0</v>
      </c>
      <c r="M67" s="437"/>
      <c r="N67" s="436"/>
      <c r="O67" s="249">
        <f>IF(N67=Variables!$T$4,0,((IF(N68=Variables!$T$4,($F68/((COUNTA(N67:N71))-(COUNTIF(N67:N71,Variables!$T$4)))),0)+(IF(N69=Variables!$T$4,($F69/((COUNTA(N67:N71))-(COUNTIF(N67:N71,Variables!$T$4)))),0)+(IF(N70=Variables!$T$4,($F70/((COUNTA(N67:N71))-(COUNTIF(N67:N71,Variables!$T$4)))),0)+(IF(N71=Variables!$T$4,($F71/((COUNTA(N67:N71))-(COUNTIF(N67:N71,Variables!$T$4)))),0)+$F67))))))</f>
        <v>0.2</v>
      </c>
      <c r="P67" s="255" t="str">
        <f>IF(N67="","",IF(N67=Variables!$T$2,(O67*Variables!$U$2),IF(N67=Variables!$T$3,(O67*Variables!$U$3),IF(N67=Variables!$T$5,(O67*Variables!$U$5),""))))</f>
        <v/>
      </c>
      <c r="Q67" s="552">
        <f t="shared" ref="Q67" si="333">(SUM(P67:P71))</f>
        <v>0</v>
      </c>
      <c r="R67" s="553">
        <f t="shared" ref="R67" si="334">Q67*$G67</f>
        <v>0</v>
      </c>
      <c r="S67" s="437"/>
      <c r="T67" s="436"/>
      <c r="U67" s="249">
        <f>IF(T67=Variables!$T$4,0,((IF(T68=Variables!$T$4,($F68/((COUNTA(T67:T71))-(COUNTIF(T67:T71,Variables!$T$4)))),0)+(IF(T69=Variables!$T$4,($F69/((COUNTA(T67:T71))-(COUNTIF(T67:T71,Variables!$T$4)))),0)+(IF(T70=Variables!$T$4,($F70/((COUNTA(T67:T71))-(COUNTIF(T67:T71,Variables!$T$4)))),0)+(IF(T71=Variables!$T$4,($F71/((COUNTA(T67:T71))-(COUNTIF(T67:T71,Variables!$T$4)))),0)+$F67))))))</f>
        <v>0.2</v>
      </c>
      <c r="V67" s="255" t="str">
        <f>IF(T67="","",IF(T67=Variables!$T$2,(U67*Variables!$U$2),IF(T67=Variables!$T$3,(U67*Variables!$U$3),IF(T67=Variables!$T$5,(U67*Variables!$U$5),""))))</f>
        <v/>
      </c>
      <c r="W67" s="552">
        <f t="shared" ref="W67" si="335">(SUM(V67:V71))</f>
        <v>0</v>
      </c>
      <c r="X67" s="553">
        <f t="shared" ref="X67" si="336">W67*$G67</f>
        <v>0</v>
      </c>
      <c r="Y67" s="437"/>
      <c r="Z67" s="436"/>
      <c r="AA67" s="249">
        <f>IF(Z67=Variables!$T$4,0,((IF(Z68=Variables!$T$4,($F68/((COUNTA(Z67:Z71))-(COUNTIF(Z67:Z71,Variables!$T$4)))),0)+(IF(Z69=Variables!$T$4,($F69/((COUNTA(Z67:Z71))-(COUNTIF(Z67:Z71,Variables!$T$4)))),0)+(IF(Z70=Variables!$T$4,($F70/((COUNTA(Z67:Z71))-(COUNTIF(Z67:Z71,Variables!$T$4)))),0)+(IF(Z71=Variables!$T$4,($F71/((COUNTA(Z67:Z71))-(COUNTIF(Z67:Z71,Variables!$T$4)))),0)+$F67))))))</f>
        <v>0.2</v>
      </c>
      <c r="AB67" s="255" t="str">
        <f>IF(Z67="","",IF(Z67=Variables!$T$2,(AA67*Variables!$U$2),IF(Z67=Variables!$T$3,(AA67*Variables!$U$3),IF(Z67=Variables!$T$5,(AA67*Variables!$U$5),""))))</f>
        <v/>
      </c>
      <c r="AC67" s="552">
        <f t="shared" ref="AC67" si="337">(SUM(AB67:AB71))</f>
        <v>0</v>
      </c>
      <c r="AD67" s="553">
        <f t="shared" ref="AD67" si="338">AC67*$G67</f>
        <v>0</v>
      </c>
      <c r="AE67" s="437"/>
      <c r="AF67" s="436"/>
      <c r="AG67" s="249">
        <f>IF(AF67=Variables!$T$4,0,((IF(AF68=Variables!$T$4,($F68/((COUNTA(AF67:AF71))-(COUNTIF(AF67:AF71,Variables!$T$4)))),0)+(IF(AF69=Variables!$T$4,($F69/((COUNTA(AF67:AF71))-(COUNTIF(AF67:AF71,Variables!$T$4)))),0)+(IF(AF70=Variables!$T$4,($F70/((COUNTA(AF67:AF71))-(COUNTIF(AF67:AF71,Variables!$T$4)))),0)+(IF(AF71=Variables!$T$4,($F71/((COUNTA(AF67:AF71))-(COUNTIF(AF67:AF71,Variables!$T$4)))),0)+$F67))))))</f>
        <v>0.2</v>
      </c>
      <c r="AH67" s="255" t="str">
        <f>IF(AF67="","",IF(AF67=Variables!$T$2,(AG67*Variables!$U$2),IF(AF67=Variables!$T$3,(AG67*Variables!$U$3),IF(AF67=Variables!$T$5,(AG67*Variables!$U$5),""))))</f>
        <v/>
      </c>
      <c r="AI67" s="552">
        <f t="shared" ref="AI67" si="339">(SUM(AH67:AH71))</f>
        <v>0</v>
      </c>
      <c r="AJ67" s="553">
        <f t="shared" ref="AJ67" si="340">AI67*$G67</f>
        <v>0</v>
      </c>
      <c r="AK67" s="437"/>
      <c r="AL67" s="436"/>
      <c r="AM67" s="249">
        <f>IF(AL67=Variables!$T$4,0,((IF(AL68=Variables!$T$4,($F68/((COUNTA(AL67:AL71))-(COUNTIF(AL67:AL71,Variables!$T$4)))),0)+(IF(AL69=Variables!$T$4,($F69/((COUNTA(AL67:AL71))-(COUNTIF(AL67:AL71,Variables!$T$4)))),0)+(IF(AL70=Variables!$T$4,($F70/((COUNTA(AL67:AL71))-(COUNTIF(AL67:AL71,Variables!$T$4)))),0)+(IF(AL71=Variables!$T$4,($F71/((COUNTA(AL67:AL71))-(COUNTIF(AL67:AL71,Variables!$T$4)))),0)+$F67))))))</f>
        <v>0.2</v>
      </c>
      <c r="AN67" s="255" t="str">
        <f>IF(AL67="","",IF(AL67=Variables!$T$2,(AM67*Variables!$U$2),IF(AL67=Variables!$T$3,(AM67*Variables!$U$3),IF(AL67=Variables!$T$5,(AM67*Variables!$U$5),""))))</f>
        <v/>
      </c>
      <c r="AO67" s="552">
        <f t="shared" ref="AO67" si="341">(SUM(AN67:AN71))</f>
        <v>0</v>
      </c>
      <c r="AP67" s="553">
        <f t="shared" ref="AP67" si="342">AO67*$G67</f>
        <v>0</v>
      </c>
      <c r="AQ67" s="437"/>
      <c r="AR67" s="436"/>
      <c r="AS67" s="249">
        <f>IF(AR67=Variables!$T$4,0,((IF(AR68=Variables!$T$4,($F68/((COUNTA(AR67:AR71))-(COUNTIF(AR67:AR71,Variables!$T$4)))),0)+(IF(AR69=Variables!$T$4,($F69/((COUNTA(AR67:AR71))-(COUNTIF(AR67:AR71,Variables!$T$4)))),0)+(IF(AR70=Variables!$T$4,($F70/((COUNTA(AR67:AR71))-(COUNTIF(AR67:AR71,Variables!$T$4)))),0)+(IF(AR71=Variables!$T$4,($F71/((COUNTA(AR67:AR71))-(COUNTIF(AR67:AR71,Variables!$T$4)))),0)+$F67))))))</f>
        <v>0.2</v>
      </c>
      <c r="AT67" s="255" t="str">
        <f>IF(AR67="","",IF(AR67=Variables!$T$2,(AS67*Variables!$U$2),IF(AR67=Variables!$T$3,(AS67*Variables!$U$3),IF(AR67=Variables!$T$5,(AS67*Variables!$U$5),""))))</f>
        <v/>
      </c>
      <c r="AU67" s="552">
        <f t="shared" ref="AU67" si="343">(SUM(AT67:AT71))</f>
        <v>0</v>
      </c>
      <c r="AV67" s="553">
        <f t="shared" ref="AV67" si="344">AU67*$G67</f>
        <v>0</v>
      </c>
      <c r="AW67" s="437"/>
      <c r="AX67" s="436"/>
      <c r="AY67" s="249">
        <f>IF(AX67=Variables!$T$4,0,((IF(AX68=Variables!$T$4,($F68/((COUNTA(AX67:AX71))-(COUNTIF(AX67:AX71,Variables!$T$4)))),0)+(IF(AX69=Variables!$T$4,($F69/((COUNTA(AX67:AX71))-(COUNTIF(AX67:AX71,Variables!$T$4)))),0)+(IF(AX70=Variables!$T$4,($F70/((COUNTA(AX67:AX71))-(COUNTIF(AX67:AX71,Variables!$T$4)))),0)+(IF(AX71=Variables!$T$4,($F71/((COUNTA(AX67:AX71))-(COUNTIF(AX67:AX71,Variables!$T$4)))),0)+$F67))))))</f>
        <v>0.2</v>
      </c>
      <c r="AZ67" s="255" t="str">
        <f>IF(AX67="","",IF(AX67=Variables!$T$2,(AY67*Variables!$U$2),IF(AX67=Variables!$T$3,(AY67*Variables!$U$3),IF(AX67=Variables!$T$5,(AY67*Variables!$U$5),""))))</f>
        <v/>
      </c>
      <c r="BA67" s="552">
        <f t="shared" ref="BA67" si="345">(SUM(AZ67:AZ71))</f>
        <v>0</v>
      </c>
      <c r="BB67" s="553">
        <f t="shared" ref="BB67" si="346">BA67*$G67</f>
        <v>0</v>
      </c>
      <c r="BC67" s="437"/>
      <c r="BD67" s="436"/>
      <c r="BE67" s="249">
        <f>IF(BD67=Variables!$T$4,0,((IF(BD68=Variables!$T$4,($F68/((COUNTA(BD67:BD71))-(COUNTIF(BD67:BD71,Variables!$T$4)))),0)+(IF(BD69=Variables!$T$4,($F69/((COUNTA(BD67:BD71))-(COUNTIF(BD67:BD71,Variables!$T$4)))),0)+(IF(BD70=Variables!$T$4,($F70/((COUNTA(BD67:BD71))-(COUNTIF(BD67:BD71,Variables!$T$4)))),0)+(IF(BD71=Variables!$T$4,($F71/((COUNTA(BD67:BD71))-(COUNTIF(BD67:BD71,Variables!$T$4)))),0)+$F67))))))</f>
        <v>0.2</v>
      </c>
      <c r="BF67" s="255" t="str">
        <f>IF(BD67="","",IF(BD67=Variables!$T$2,(BE67*Variables!$U$2),IF(BD67=Variables!$T$3,(BE67*Variables!$U$3),IF(BD67=Variables!$T$5,(BE67*Variables!$U$5),""))))</f>
        <v/>
      </c>
      <c r="BG67" s="552">
        <f t="shared" ref="BG67" si="347">(SUM(BF67:BF71))</f>
        <v>0</v>
      </c>
      <c r="BH67" s="553">
        <f t="shared" ref="BH67" si="348">BG67*$G67</f>
        <v>0</v>
      </c>
      <c r="BI67" s="437"/>
      <c r="BJ67" s="436"/>
      <c r="BK67" s="249">
        <f>IF(BJ67=Variables!$T$4,0,((IF(BJ68=Variables!$T$4,($F68/((COUNTA(BJ67:BJ71))-(COUNTIF(BJ67:BJ71,Variables!$T$4)))),0)+(IF(BJ69=Variables!$T$4,($F69/((COUNTA(BJ67:BJ71))-(COUNTIF(BJ67:BJ71,Variables!$T$4)))),0)+(IF(BJ70=Variables!$T$4,($F70/((COUNTA(BJ67:BJ71))-(COUNTIF(BJ67:BJ71,Variables!$T$4)))),0)+(IF(BJ71=Variables!$T$4,($F71/((COUNTA(BJ67:BJ71))-(COUNTIF(BJ67:BJ71,Variables!$T$4)))),0)+$F67))))))</f>
        <v>0.2</v>
      </c>
      <c r="BL67" s="255" t="str">
        <f>IF(BJ67="","",IF(BJ67=Variables!$T$2,(BK67*Variables!$U$2),IF(BJ67=Variables!$T$3,(BK67*Variables!$U$3),IF(BJ67=Variables!$T$5,(BK67*Variables!$U$5),""))))</f>
        <v/>
      </c>
      <c r="BM67" s="552">
        <f t="shared" ref="BM67" si="349">(SUM(BL67:BL71))</f>
        <v>0</v>
      </c>
      <c r="BN67" s="553">
        <f t="shared" ref="BN67" si="350">BM67*$G67</f>
        <v>0</v>
      </c>
      <c r="BO67" s="437"/>
      <c r="BP67" s="250">
        <f t="shared" si="286"/>
        <v>0</v>
      </c>
      <c r="BQ67" s="250">
        <f t="shared" si="286"/>
        <v>0</v>
      </c>
      <c r="BR67" s="250">
        <f t="shared" si="286"/>
        <v>0</v>
      </c>
      <c r="BS67" s="250">
        <f t="shared" si="286"/>
        <v>0</v>
      </c>
      <c r="BT67" s="552" t="str">
        <f t="shared" si="305"/>
        <v/>
      </c>
      <c r="BU67" s="552" t="str">
        <f t="shared" si="305"/>
        <v/>
      </c>
      <c r="BV67" s="438" t="str">
        <f t="shared" si="212"/>
        <v xml:space="preserve">1-  2-  3-  4-  5-  6-  7-  8-  9-  10- </v>
      </c>
    </row>
    <row r="68" spans="1:77" ht="81" customHeight="1" x14ac:dyDescent="0.25">
      <c r="A68" s="569"/>
      <c r="B68" s="254">
        <f t="shared" si="231"/>
        <v>50</v>
      </c>
      <c r="C68" s="253" t="s">
        <v>607</v>
      </c>
      <c r="D68" s="254">
        <v>0</v>
      </c>
      <c r="E68" s="254">
        <v>71</v>
      </c>
      <c r="F68" s="249">
        <v>0.2</v>
      </c>
      <c r="G68" s="560"/>
      <c r="H68" s="436"/>
      <c r="I68" s="249">
        <f>IF(H68=Variables!$T$4,0,((IF(H67=Variables!$T$4,($F67/((COUNTA(H67:H71))-(COUNTIF(H67:H71,Variables!$T$4)))),0)+(IF(H69=Variables!$T$4,($F69/((COUNTA(H67:H71))-(COUNTIF(H67:H71,Variables!$T$4)))),0)+(IF(H70=Variables!$T$4,($F70/((COUNTA(H67:H71))-(COUNTIF(H67:H71,Variables!$T$4)))),0)+(IF(H71=Variables!$T$4,($F71/((COUNTA(H67:H71))-(COUNTIF(H67:H71,Variables!$T$4)))),0)+$F68))))))</f>
        <v>0.2</v>
      </c>
      <c r="J68" s="255" t="str">
        <f>IF(H68="","",IF(H68=Variables!$T$2,(I68*Variables!$U$2),IF(H68=Variables!$T$3,(I68*Variables!$U$3),IF(H68=Variables!$T$5,(I68*Variables!$U$5),""))))</f>
        <v/>
      </c>
      <c r="K68" s="552"/>
      <c r="L68" s="553"/>
      <c r="M68" s="437"/>
      <c r="N68" s="436"/>
      <c r="O68" s="249">
        <f>IF(N68=Variables!$T$4,0,((IF(N67=Variables!$T$4,($F67/((COUNTA(N67:N71))-(COUNTIF(N67:N71,Variables!$T$4)))),0)+(IF(N69=Variables!$T$4,($F69/((COUNTA(N67:N71))-(COUNTIF(N67:N71,Variables!$T$4)))),0)+(IF(N70=Variables!$T$4,($F70/((COUNTA(N67:N71))-(COUNTIF(N67:N71,Variables!$T$4)))),0)+(IF(N71=Variables!$T$4,($F71/((COUNTA(N67:N71))-(COUNTIF(N67:N71,Variables!$T$4)))),0)+$F68))))))</f>
        <v>0.2</v>
      </c>
      <c r="P68" s="255" t="str">
        <f>IF(N68="","",IF(N68=Variables!$T$2,(O68*Variables!$U$2),IF(N68=Variables!$T$3,(O68*Variables!$U$3),IF(N68=Variables!$T$5,(O68*Variables!$U$5),""))))</f>
        <v/>
      </c>
      <c r="Q68" s="552"/>
      <c r="R68" s="553"/>
      <c r="S68" s="437"/>
      <c r="T68" s="436"/>
      <c r="U68" s="249">
        <f>IF(T68=Variables!$T$4,0,((IF(T67=Variables!$T$4,($F67/((COUNTA(T67:T71))-(COUNTIF(T67:T71,Variables!$T$4)))),0)+(IF(T69=Variables!$T$4,($F69/((COUNTA(T67:T71))-(COUNTIF(T67:T71,Variables!$T$4)))),0)+(IF(T70=Variables!$T$4,($F70/((COUNTA(T67:T71))-(COUNTIF(T67:T71,Variables!$T$4)))),0)+(IF(T71=Variables!$T$4,($F71/((COUNTA(T67:T71))-(COUNTIF(T67:T71,Variables!$T$4)))),0)+$F68))))))</f>
        <v>0.2</v>
      </c>
      <c r="V68" s="255" t="str">
        <f>IF(T68="","",IF(T68=Variables!$T$2,(U68*Variables!$U$2),IF(T68=Variables!$T$3,(U68*Variables!$U$3),IF(T68=Variables!$T$5,(U68*Variables!$U$5),""))))</f>
        <v/>
      </c>
      <c r="W68" s="552"/>
      <c r="X68" s="553"/>
      <c r="Y68" s="437"/>
      <c r="Z68" s="436"/>
      <c r="AA68" s="249">
        <f>IF(Z68=Variables!$T$4,0,((IF(Z67=Variables!$T$4,($F67/((COUNTA(Z67:Z71))-(COUNTIF(Z67:Z71,Variables!$T$4)))),0)+(IF(Z69=Variables!$T$4,($F69/((COUNTA(Z67:Z71))-(COUNTIF(Z67:Z71,Variables!$T$4)))),0)+(IF(Z70=Variables!$T$4,($F70/((COUNTA(Z67:Z71))-(COUNTIF(Z67:Z71,Variables!$T$4)))),0)+(IF(Z71=Variables!$T$4,($F71/((COUNTA(Z67:Z71))-(COUNTIF(Z67:Z71,Variables!$T$4)))),0)+$F68))))))</f>
        <v>0.2</v>
      </c>
      <c r="AB68" s="255" t="str">
        <f>IF(Z68="","",IF(Z68=Variables!$T$2,(AA68*Variables!$U$2),IF(Z68=Variables!$T$3,(AA68*Variables!$U$3),IF(Z68=Variables!$T$5,(AA68*Variables!$U$5),""))))</f>
        <v/>
      </c>
      <c r="AC68" s="552"/>
      <c r="AD68" s="553"/>
      <c r="AE68" s="437"/>
      <c r="AF68" s="436"/>
      <c r="AG68" s="249">
        <f>IF(AF68=Variables!$T$4,0,((IF(AF67=Variables!$T$4,($F67/((COUNTA(AF67:AF71))-(COUNTIF(AF67:AF71,Variables!$T$4)))),0)+(IF(AF69=Variables!$T$4,($F69/((COUNTA(AF67:AF71))-(COUNTIF(AF67:AF71,Variables!$T$4)))),0)+(IF(AF70=Variables!$T$4,($F70/((COUNTA(AF67:AF71))-(COUNTIF(AF67:AF71,Variables!$T$4)))),0)+(IF(AF71=Variables!$T$4,($F71/((COUNTA(AF67:AF71))-(COUNTIF(AF67:AF71,Variables!$T$4)))),0)+$F68))))))</f>
        <v>0.2</v>
      </c>
      <c r="AH68" s="255" t="str">
        <f>IF(AF68="","",IF(AF68=Variables!$T$2,(AG68*Variables!$U$2),IF(AF68=Variables!$T$3,(AG68*Variables!$U$3),IF(AF68=Variables!$T$5,(AG68*Variables!$U$5),""))))</f>
        <v/>
      </c>
      <c r="AI68" s="552"/>
      <c r="AJ68" s="553"/>
      <c r="AK68" s="437"/>
      <c r="AL68" s="436"/>
      <c r="AM68" s="249">
        <f>IF(AL68=Variables!$T$4,0,((IF(AL67=Variables!$T$4,($F67/((COUNTA(AL67:AL71))-(COUNTIF(AL67:AL71,Variables!$T$4)))),0)+(IF(AL69=Variables!$T$4,($F69/((COUNTA(AL67:AL71))-(COUNTIF(AL67:AL71,Variables!$T$4)))),0)+(IF(AL70=Variables!$T$4,($F70/((COUNTA(AL67:AL71))-(COUNTIF(AL67:AL71,Variables!$T$4)))),0)+(IF(AL71=Variables!$T$4,($F71/((COUNTA(AL67:AL71))-(COUNTIF(AL67:AL71,Variables!$T$4)))),0)+$F68))))))</f>
        <v>0.2</v>
      </c>
      <c r="AN68" s="255" t="str">
        <f>IF(AL68="","",IF(AL68=Variables!$T$2,(AM68*Variables!$U$2),IF(AL68=Variables!$T$3,(AM68*Variables!$U$3),IF(AL68=Variables!$T$5,(AM68*Variables!$U$5),""))))</f>
        <v/>
      </c>
      <c r="AO68" s="552"/>
      <c r="AP68" s="553"/>
      <c r="AQ68" s="437"/>
      <c r="AR68" s="436"/>
      <c r="AS68" s="249">
        <f>IF(AR68=Variables!$T$4,0,((IF(AR67=Variables!$T$4,($F67/((COUNTA(AR67:AR71))-(COUNTIF(AR67:AR71,Variables!$T$4)))),0)+(IF(AR69=Variables!$T$4,($F69/((COUNTA(AR67:AR71))-(COUNTIF(AR67:AR71,Variables!$T$4)))),0)+(IF(AR70=Variables!$T$4,($F70/((COUNTA(AR67:AR71))-(COUNTIF(AR67:AR71,Variables!$T$4)))),0)+(IF(AR71=Variables!$T$4,($F71/((COUNTA(AR67:AR71))-(COUNTIF(AR67:AR71,Variables!$T$4)))),0)+$F68))))))</f>
        <v>0.2</v>
      </c>
      <c r="AT68" s="255" t="str">
        <f>IF(AR68="","",IF(AR68=Variables!$T$2,(AS68*Variables!$U$2),IF(AR68=Variables!$T$3,(AS68*Variables!$U$3),IF(AR68=Variables!$T$5,(AS68*Variables!$U$5),""))))</f>
        <v/>
      </c>
      <c r="AU68" s="552"/>
      <c r="AV68" s="553"/>
      <c r="AW68" s="437"/>
      <c r="AX68" s="436"/>
      <c r="AY68" s="249">
        <f>IF(AX68=Variables!$T$4,0,((IF(AX67=Variables!$T$4,($F67/((COUNTA(AX67:AX71))-(COUNTIF(AX67:AX71,Variables!$T$4)))),0)+(IF(AX69=Variables!$T$4,($F69/((COUNTA(AX67:AX71))-(COUNTIF(AX67:AX71,Variables!$T$4)))),0)+(IF(AX70=Variables!$T$4,($F70/((COUNTA(AX67:AX71))-(COUNTIF(AX67:AX71,Variables!$T$4)))),0)+(IF(AX71=Variables!$T$4,($F71/((COUNTA(AX67:AX71))-(COUNTIF(AX67:AX71,Variables!$T$4)))),0)+$F68))))))</f>
        <v>0.2</v>
      </c>
      <c r="AZ68" s="255" t="str">
        <f>IF(AX68="","",IF(AX68=Variables!$T$2,(AY68*Variables!$U$2),IF(AX68=Variables!$T$3,(AY68*Variables!$U$3),IF(AX68=Variables!$T$5,(AY68*Variables!$U$5),""))))</f>
        <v/>
      </c>
      <c r="BA68" s="552"/>
      <c r="BB68" s="553"/>
      <c r="BC68" s="437"/>
      <c r="BD68" s="436"/>
      <c r="BE68" s="249">
        <f>IF(BD68=Variables!$T$4,0,((IF(BD67=Variables!$T$4,($F67/((COUNTA(BD67:BD71))-(COUNTIF(BD67:BD71,Variables!$T$4)))),0)+(IF(BD69=Variables!$T$4,($F69/((COUNTA(BD67:BD71))-(COUNTIF(BD67:BD71,Variables!$T$4)))),0)+(IF(BD70=Variables!$T$4,($F70/((COUNTA(BD67:BD71))-(COUNTIF(BD67:BD71,Variables!$T$4)))),0)+(IF(BD71=Variables!$T$4,($F71/((COUNTA(BD67:BD71))-(COUNTIF(BD67:BD71,Variables!$T$4)))),0)+$F68))))))</f>
        <v>0.2</v>
      </c>
      <c r="BF68" s="255" t="str">
        <f>IF(BD68="","",IF(BD68=Variables!$T$2,(BE68*Variables!$U$2),IF(BD68=Variables!$T$3,(BE68*Variables!$U$3),IF(BD68=Variables!$T$5,(BE68*Variables!$U$5),""))))</f>
        <v/>
      </c>
      <c r="BG68" s="552"/>
      <c r="BH68" s="553"/>
      <c r="BI68" s="437"/>
      <c r="BJ68" s="436"/>
      <c r="BK68" s="249">
        <f>IF(BJ68=Variables!$T$4,0,((IF(BJ67=Variables!$T$4,($F67/((COUNTA(BJ67:BJ71))-(COUNTIF(BJ67:BJ71,Variables!$T$4)))),0)+(IF(BJ69=Variables!$T$4,($F69/((COUNTA(BJ67:BJ71))-(COUNTIF(BJ67:BJ71,Variables!$T$4)))),0)+(IF(BJ70=Variables!$T$4,($F70/((COUNTA(BJ67:BJ71))-(COUNTIF(BJ67:BJ71,Variables!$T$4)))),0)+(IF(BJ71=Variables!$T$4,($F71/((COUNTA(BJ67:BJ71))-(COUNTIF(BJ67:BJ71,Variables!$T$4)))),0)+$F68))))))</f>
        <v>0.2</v>
      </c>
      <c r="BL68" s="255" t="str">
        <f>IF(BJ68="","",IF(BJ68=Variables!$T$2,(BK68*Variables!$U$2),IF(BJ68=Variables!$T$3,(BK68*Variables!$U$3),IF(BJ68=Variables!$T$5,(BK68*Variables!$U$5),""))))</f>
        <v/>
      </c>
      <c r="BM68" s="552"/>
      <c r="BN68" s="553"/>
      <c r="BO68" s="437"/>
      <c r="BP68" s="250">
        <f t="shared" si="286"/>
        <v>0</v>
      </c>
      <c r="BQ68" s="250">
        <f t="shared" si="286"/>
        <v>0</v>
      </c>
      <c r="BR68" s="250">
        <f t="shared" si="286"/>
        <v>0</v>
      </c>
      <c r="BS68" s="250">
        <f t="shared" si="286"/>
        <v>0</v>
      </c>
      <c r="BT68" s="552"/>
      <c r="BU68" s="552"/>
      <c r="BV68" s="438" t="str">
        <f t="shared" si="212"/>
        <v xml:space="preserve">1-  2-  3-  4-  5-  6-  7-  8-  9-  10- </v>
      </c>
    </row>
    <row r="69" spans="1:77" ht="69" customHeight="1" x14ac:dyDescent="0.25">
      <c r="A69" s="569"/>
      <c r="B69" s="254">
        <f t="shared" si="231"/>
        <v>51</v>
      </c>
      <c r="C69" s="253" t="s">
        <v>608</v>
      </c>
      <c r="D69" s="254">
        <v>0</v>
      </c>
      <c r="E69" s="254">
        <v>71</v>
      </c>
      <c r="F69" s="249">
        <v>0.2</v>
      </c>
      <c r="G69" s="560"/>
      <c r="H69" s="436"/>
      <c r="I69" s="249">
        <f>IF(H69=Variables!$T$4,0,((IF(H67=Variables!$T$4,($F67/((COUNTA(H67:H71))-(COUNTIF(H67:H71,Variables!$T$4)))),0)+(IF(H68=Variables!$T$4,($F68/((COUNTA(H67:H71))-(COUNTIF(H67:H71,Variables!$T$4)))),0)+(IF(H70=Variables!$T$4,($F70/((COUNTA(H67:H71))-(COUNTIF(H67:H71,Variables!$T$4)))),0)+(IF(H71=Variables!$T$4,($F71/((COUNTA(H67:H71))-(COUNTIF(H67:H71,Variables!$T$4)))),0)+$F69))))))</f>
        <v>0.2</v>
      </c>
      <c r="J69" s="255" t="str">
        <f>IF(H69="","",IF(H69=Variables!$T$2,(I69*Variables!$U$2),IF(H69=Variables!$T$3,(I69*Variables!$U$3),IF(H69=Variables!$T$5,(I69*Variables!$U$5),""))))</f>
        <v/>
      </c>
      <c r="K69" s="552"/>
      <c r="L69" s="553"/>
      <c r="M69" s="437"/>
      <c r="N69" s="436"/>
      <c r="O69" s="249">
        <f>IF(N69=Variables!$T$4,0,((IF(N67=Variables!$T$4,($F67/((COUNTA(N67:N71))-(COUNTIF(N67:N71,Variables!$T$4)))),0)+(IF(N68=Variables!$T$4,($F68/((COUNTA(N67:N71))-(COUNTIF(N67:N71,Variables!$T$4)))),0)+(IF(N70=Variables!$T$4,($F70/((COUNTA(N67:N71))-(COUNTIF(N67:N71,Variables!$T$4)))),0)+(IF(N71=Variables!$T$4,($F71/((COUNTA(N67:N71))-(COUNTIF(N67:N71,Variables!$T$4)))),0)+$F69))))))</f>
        <v>0.2</v>
      </c>
      <c r="P69" s="255" t="str">
        <f>IF(N69="","",IF(N69=Variables!$T$2,(O69*Variables!$U$2),IF(N69=Variables!$T$3,(O69*Variables!$U$3),IF(N69=Variables!$T$5,(O69*Variables!$U$5),""))))</f>
        <v/>
      </c>
      <c r="Q69" s="552"/>
      <c r="R69" s="553"/>
      <c r="S69" s="437"/>
      <c r="T69" s="436"/>
      <c r="U69" s="249">
        <f>IF(T69=Variables!$T$4,0,((IF(T67=Variables!$T$4,($F67/((COUNTA(T67:T71))-(COUNTIF(T67:T71,Variables!$T$4)))),0)+(IF(T68=Variables!$T$4,($F68/((COUNTA(T67:T71))-(COUNTIF(T67:T71,Variables!$T$4)))),0)+(IF(T70=Variables!$T$4,($F70/((COUNTA(T67:T71))-(COUNTIF(T67:T71,Variables!$T$4)))),0)+(IF(T71=Variables!$T$4,($F71/((COUNTA(T67:T71))-(COUNTIF(T67:T71,Variables!$T$4)))),0)+$F69))))))</f>
        <v>0.2</v>
      </c>
      <c r="V69" s="255" t="str">
        <f>IF(T69="","",IF(T69=Variables!$T$2,(U69*Variables!$U$2),IF(T69=Variables!$T$3,(U69*Variables!$U$3),IF(T69=Variables!$T$5,(U69*Variables!$U$5),""))))</f>
        <v/>
      </c>
      <c r="W69" s="552"/>
      <c r="X69" s="553"/>
      <c r="Y69" s="437"/>
      <c r="Z69" s="436"/>
      <c r="AA69" s="249">
        <f>IF(Z69=Variables!$T$4,0,((IF(Z67=Variables!$T$4,($F67/((COUNTA(Z67:Z71))-(COUNTIF(Z67:Z71,Variables!$T$4)))),0)+(IF(Z68=Variables!$T$4,($F68/((COUNTA(Z67:Z71))-(COUNTIF(Z67:Z71,Variables!$T$4)))),0)+(IF(Z70=Variables!$T$4,($F70/((COUNTA(Z67:Z71))-(COUNTIF(Z67:Z71,Variables!$T$4)))),0)+(IF(Z71=Variables!$T$4,($F71/((COUNTA(Z67:Z71))-(COUNTIF(Z67:Z71,Variables!$T$4)))),0)+$F69))))))</f>
        <v>0.2</v>
      </c>
      <c r="AB69" s="255" t="str">
        <f>IF(Z69="","",IF(Z69=Variables!$T$2,(AA69*Variables!$U$2),IF(Z69=Variables!$T$3,(AA69*Variables!$U$3),IF(Z69=Variables!$T$5,(AA69*Variables!$U$5),""))))</f>
        <v/>
      </c>
      <c r="AC69" s="552"/>
      <c r="AD69" s="553"/>
      <c r="AE69" s="437"/>
      <c r="AF69" s="436"/>
      <c r="AG69" s="249">
        <f>IF(AF69=Variables!$T$4,0,((IF(AF67=Variables!$T$4,($F67/((COUNTA(AF67:AF71))-(COUNTIF(AF67:AF71,Variables!$T$4)))),0)+(IF(AF68=Variables!$T$4,($F68/((COUNTA(AF67:AF71))-(COUNTIF(AF67:AF71,Variables!$T$4)))),0)+(IF(AF70=Variables!$T$4,($F70/((COUNTA(AF67:AF71))-(COUNTIF(AF67:AF71,Variables!$T$4)))),0)+(IF(AF71=Variables!$T$4,($F71/((COUNTA(AF67:AF71))-(COUNTIF(AF67:AF71,Variables!$T$4)))),0)+$F69))))))</f>
        <v>0.2</v>
      </c>
      <c r="AH69" s="255" t="str">
        <f>IF(AF69="","",IF(AF69=Variables!$T$2,(AG69*Variables!$U$2),IF(AF69=Variables!$T$3,(AG69*Variables!$U$3),IF(AF69=Variables!$T$5,(AG69*Variables!$U$5),""))))</f>
        <v/>
      </c>
      <c r="AI69" s="552"/>
      <c r="AJ69" s="553"/>
      <c r="AK69" s="437"/>
      <c r="AL69" s="436"/>
      <c r="AM69" s="249">
        <f>IF(AL69=Variables!$T$4,0,((IF(AL67=Variables!$T$4,($F67/((COUNTA(AL67:AL71))-(COUNTIF(AL67:AL71,Variables!$T$4)))),0)+(IF(AL68=Variables!$T$4,($F68/((COUNTA(AL67:AL71))-(COUNTIF(AL67:AL71,Variables!$T$4)))),0)+(IF(AL70=Variables!$T$4,($F70/((COUNTA(AL67:AL71))-(COUNTIF(AL67:AL71,Variables!$T$4)))),0)+(IF(AL71=Variables!$T$4,($F71/((COUNTA(AL67:AL71))-(COUNTIF(AL67:AL71,Variables!$T$4)))),0)+$F69))))))</f>
        <v>0.2</v>
      </c>
      <c r="AN69" s="255" t="str">
        <f>IF(AL69="","",IF(AL69=Variables!$T$2,(AM69*Variables!$U$2),IF(AL69=Variables!$T$3,(AM69*Variables!$U$3),IF(AL69=Variables!$T$5,(AM69*Variables!$U$5),""))))</f>
        <v/>
      </c>
      <c r="AO69" s="552"/>
      <c r="AP69" s="553"/>
      <c r="AQ69" s="437"/>
      <c r="AR69" s="436"/>
      <c r="AS69" s="249">
        <f>IF(AR69=Variables!$T$4,0,((IF(AR67=Variables!$T$4,($F67/((COUNTA(AR67:AR71))-(COUNTIF(AR67:AR71,Variables!$T$4)))),0)+(IF(AR68=Variables!$T$4,($F68/((COUNTA(AR67:AR71))-(COUNTIF(AR67:AR71,Variables!$T$4)))),0)+(IF(AR70=Variables!$T$4,($F70/((COUNTA(AR67:AR71))-(COUNTIF(AR67:AR71,Variables!$T$4)))),0)+(IF(AR71=Variables!$T$4,($F71/((COUNTA(AR67:AR71))-(COUNTIF(AR67:AR71,Variables!$T$4)))),0)+$F69))))))</f>
        <v>0.2</v>
      </c>
      <c r="AT69" s="255" t="str">
        <f>IF(AR69="","",IF(AR69=Variables!$T$2,(AS69*Variables!$U$2),IF(AR69=Variables!$T$3,(AS69*Variables!$U$3),IF(AR69=Variables!$T$5,(AS69*Variables!$U$5),""))))</f>
        <v/>
      </c>
      <c r="AU69" s="552"/>
      <c r="AV69" s="553"/>
      <c r="AW69" s="437"/>
      <c r="AX69" s="436"/>
      <c r="AY69" s="249">
        <f>IF(AX69=Variables!$T$4,0,((IF(AX67=Variables!$T$4,($F67/((COUNTA(AX67:AX71))-(COUNTIF(AX67:AX71,Variables!$T$4)))),0)+(IF(AX68=Variables!$T$4,($F68/((COUNTA(AX67:AX71))-(COUNTIF(AX67:AX71,Variables!$T$4)))),0)+(IF(AX70=Variables!$T$4,($F70/((COUNTA(AX67:AX71))-(COUNTIF(AX67:AX71,Variables!$T$4)))),0)+(IF(AX71=Variables!$T$4,($F71/((COUNTA(AX67:AX71))-(COUNTIF(AX67:AX71,Variables!$T$4)))),0)+$F69))))))</f>
        <v>0.2</v>
      </c>
      <c r="AZ69" s="255" t="str">
        <f>IF(AX69="","",IF(AX69=Variables!$T$2,(AY69*Variables!$U$2),IF(AX69=Variables!$T$3,(AY69*Variables!$U$3),IF(AX69=Variables!$T$5,(AY69*Variables!$U$5),""))))</f>
        <v/>
      </c>
      <c r="BA69" s="552"/>
      <c r="BB69" s="553"/>
      <c r="BC69" s="437"/>
      <c r="BD69" s="436"/>
      <c r="BE69" s="249">
        <f>IF(BD69=Variables!$T$4,0,((IF(BD67=Variables!$T$4,($F67/((COUNTA(BD67:BD71))-(COUNTIF(BD67:BD71,Variables!$T$4)))),0)+(IF(BD68=Variables!$T$4,($F68/((COUNTA(BD67:BD71))-(COUNTIF(BD67:BD71,Variables!$T$4)))),0)+(IF(BD70=Variables!$T$4,($F70/((COUNTA(BD67:BD71))-(COUNTIF(BD67:BD71,Variables!$T$4)))),0)+(IF(BD71=Variables!$T$4,($F71/((COUNTA(BD67:BD71))-(COUNTIF(BD67:BD71,Variables!$T$4)))),0)+$F69))))))</f>
        <v>0.2</v>
      </c>
      <c r="BF69" s="255" t="str">
        <f>IF(BD69="","",IF(BD69=Variables!$T$2,(BE69*Variables!$U$2),IF(BD69=Variables!$T$3,(BE69*Variables!$U$3),IF(BD69=Variables!$T$5,(BE69*Variables!$U$5),""))))</f>
        <v/>
      </c>
      <c r="BG69" s="552"/>
      <c r="BH69" s="553"/>
      <c r="BI69" s="437"/>
      <c r="BJ69" s="436"/>
      <c r="BK69" s="249">
        <f>IF(BJ69=Variables!$T$4,0,((IF(BJ67=Variables!$T$4,($F67/((COUNTA(BJ67:BJ71))-(COUNTIF(BJ67:BJ71,Variables!$T$4)))),0)+(IF(BJ68=Variables!$T$4,($F68/((COUNTA(BJ67:BJ71))-(COUNTIF(BJ67:BJ71,Variables!$T$4)))),0)+(IF(BJ70=Variables!$T$4,($F70/((COUNTA(BJ67:BJ71))-(COUNTIF(BJ67:BJ71,Variables!$T$4)))),0)+(IF(BJ71=Variables!$T$4,($F71/((COUNTA(BJ67:BJ71))-(COUNTIF(BJ67:BJ71,Variables!$T$4)))),0)+$F69))))))</f>
        <v>0.2</v>
      </c>
      <c r="BL69" s="255" t="str">
        <f>IF(BJ69="","",IF(BJ69=Variables!$T$2,(BK69*Variables!$U$2),IF(BJ69=Variables!$T$3,(BK69*Variables!$U$3),IF(BJ69=Variables!$T$5,(BK69*Variables!$U$5),""))))</f>
        <v/>
      </c>
      <c r="BM69" s="552"/>
      <c r="BN69" s="553"/>
      <c r="BO69" s="437"/>
      <c r="BP69" s="250">
        <f t="shared" si="286"/>
        <v>0</v>
      </c>
      <c r="BQ69" s="250">
        <f t="shared" si="286"/>
        <v>0</v>
      </c>
      <c r="BR69" s="250">
        <f t="shared" si="286"/>
        <v>0</v>
      </c>
      <c r="BS69" s="250">
        <f t="shared" si="286"/>
        <v>0</v>
      </c>
      <c r="BT69" s="552"/>
      <c r="BU69" s="552"/>
      <c r="BV69" s="438" t="str">
        <f t="shared" si="212"/>
        <v xml:space="preserve">1-  2-  3-  4-  5-  6-  7-  8-  9-  10- </v>
      </c>
    </row>
    <row r="70" spans="1:77" ht="35.1" customHeight="1" x14ac:dyDescent="0.25">
      <c r="A70" s="569"/>
      <c r="B70" s="254">
        <f t="shared" si="231"/>
        <v>52</v>
      </c>
      <c r="C70" s="253" t="s">
        <v>609</v>
      </c>
      <c r="D70" s="254">
        <v>6</v>
      </c>
      <c r="E70" s="254">
        <v>23</v>
      </c>
      <c r="F70" s="249">
        <v>0.2</v>
      </c>
      <c r="G70" s="560"/>
      <c r="H70" s="436"/>
      <c r="I70" s="249">
        <f>IF(H70=Variables!$T$4,0,((IF(H67=Variables!$T$4,($F67/((COUNTA(H67:H71))-(COUNTIF(H67:H71,Variables!$T$4)))),0)+(IF(H68=Variables!$T$4,($F68/((COUNTA(H67:H71))-(COUNTIF(H67:H71,Variables!$T$4)))),0)+(IF(H69=Variables!$T$4,($F69/((COUNTA(H67:H71))-(COUNTIF(H67:H71,Variables!$T$4)))),0)+(IF(H71=Variables!$T$4,($F71/((COUNTA(H67:H71))-(COUNTIF(H67:H71,Variables!$T$4)))),0)+$F70))))))</f>
        <v>0.2</v>
      </c>
      <c r="J70" s="255" t="str">
        <f>IF(H70="","",IF(H70=Variables!$T$2,(I70*Variables!$U$2),IF(H70=Variables!$T$3,(I70*Variables!$U$3),IF(H70=Variables!$T$5,(I70*Variables!$U$5),""))))</f>
        <v/>
      </c>
      <c r="K70" s="552"/>
      <c r="L70" s="553"/>
      <c r="M70" s="437"/>
      <c r="N70" s="436"/>
      <c r="O70" s="249">
        <f>IF(N70=Variables!$T$4,0,((IF(N67=Variables!$T$4,($F67/((COUNTA(N67:N71))-(COUNTIF(N67:N71,Variables!$T$4)))),0)+(IF(N68=Variables!$T$4,($F68/((COUNTA(N67:N71))-(COUNTIF(N67:N71,Variables!$T$4)))),0)+(IF(N69=Variables!$T$4,($F69/((COUNTA(N67:N71))-(COUNTIF(N67:N71,Variables!$T$4)))),0)+(IF(N71=Variables!$T$4,($F71/((COUNTA(N67:N71))-(COUNTIF(N67:N71,Variables!$T$4)))),0)+$F70))))))</f>
        <v>0.2</v>
      </c>
      <c r="P70" s="255" t="str">
        <f>IF(N70="","",IF(N70=Variables!$T$2,(O70*Variables!$U$2),IF(N70=Variables!$T$3,(O70*Variables!$U$3),IF(N70=Variables!$T$5,(O70*Variables!$U$5),""))))</f>
        <v/>
      </c>
      <c r="Q70" s="552"/>
      <c r="R70" s="553"/>
      <c r="S70" s="437"/>
      <c r="T70" s="436"/>
      <c r="U70" s="249">
        <f>IF(T70=Variables!$T$4,0,((IF(T67=Variables!$T$4,($F67/((COUNTA(T67:T71))-(COUNTIF(T67:T71,Variables!$T$4)))),0)+(IF(T68=Variables!$T$4,($F68/((COUNTA(T67:T71))-(COUNTIF(T67:T71,Variables!$T$4)))),0)+(IF(T69=Variables!$T$4,($F69/((COUNTA(T67:T71))-(COUNTIF(T67:T71,Variables!$T$4)))),0)+(IF(T71=Variables!$T$4,($F71/((COUNTA(T67:T71))-(COUNTIF(T67:T71,Variables!$T$4)))),0)+$F70))))))</f>
        <v>0.2</v>
      </c>
      <c r="V70" s="255" t="str">
        <f>IF(T70="","",IF(T70=Variables!$T$2,(U70*Variables!$U$2),IF(T70=Variables!$T$3,(U70*Variables!$U$3),IF(T70=Variables!$T$5,(U70*Variables!$U$5),""))))</f>
        <v/>
      </c>
      <c r="W70" s="552"/>
      <c r="X70" s="553"/>
      <c r="Y70" s="437"/>
      <c r="Z70" s="436"/>
      <c r="AA70" s="249">
        <f>IF(Z70=Variables!$T$4,0,((IF(Z67=Variables!$T$4,($F67/((COUNTA(Z67:Z71))-(COUNTIF(Z67:Z71,Variables!$T$4)))),0)+(IF(Z68=Variables!$T$4,($F68/((COUNTA(Z67:Z71))-(COUNTIF(Z67:Z71,Variables!$T$4)))),0)+(IF(Z69=Variables!$T$4,($F69/((COUNTA(Z67:Z71))-(COUNTIF(Z67:Z71,Variables!$T$4)))),0)+(IF(Z71=Variables!$T$4,($F71/((COUNTA(Z67:Z71))-(COUNTIF(Z67:Z71,Variables!$T$4)))),0)+$F70))))))</f>
        <v>0.2</v>
      </c>
      <c r="AB70" s="255" t="str">
        <f>IF(Z70="","",IF(Z70=Variables!$T$2,(AA70*Variables!$U$2),IF(Z70=Variables!$T$3,(AA70*Variables!$U$3),IF(Z70=Variables!$T$5,(AA70*Variables!$U$5),""))))</f>
        <v/>
      </c>
      <c r="AC70" s="552"/>
      <c r="AD70" s="553"/>
      <c r="AE70" s="437"/>
      <c r="AF70" s="436"/>
      <c r="AG70" s="249">
        <f>IF(AF70=Variables!$T$4,0,((IF(AF67=Variables!$T$4,($F67/((COUNTA(AF67:AF71))-(COUNTIF(AF67:AF71,Variables!$T$4)))),0)+(IF(AF68=Variables!$T$4,($F68/((COUNTA(AF67:AF71))-(COUNTIF(AF67:AF71,Variables!$T$4)))),0)+(IF(AF69=Variables!$T$4,($F69/((COUNTA(AF67:AF71))-(COUNTIF(AF67:AF71,Variables!$T$4)))),0)+(IF(AF71=Variables!$T$4,($F71/((COUNTA(AF67:AF71))-(COUNTIF(AF67:AF71,Variables!$T$4)))),0)+$F70))))))</f>
        <v>0.2</v>
      </c>
      <c r="AH70" s="255" t="str">
        <f>IF(AF70="","",IF(AF70=Variables!$T$2,(AG70*Variables!$U$2),IF(AF70=Variables!$T$3,(AG70*Variables!$U$3),IF(AF70=Variables!$T$5,(AG70*Variables!$U$5),""))))</f>
        <v/>
      </c>
      <c r="AI70" s="552"/>
      <c r="AJ70" s="553"/>
      <c r="AK70" s="437"/>
      <c r="AL70" s="436"/>
      <c r="AM70" s="249">
        <f>IF(AL70=Variables!$T$4,0,((IF(AL67=Variables!$T$4,($F67/((COUNTA(AL67:AL71))-(COUNTIF(AL67:AL71,Variables!$T$4)))),0)+(IF(AL68=Variables!$T$4,($F68/((COUNTA(AL67:AL71))-(COUNTIF(AL67:AL71,Variables!$T$4)))),0)+(IF(AL69=Variables!$T$4,($F69/((COUNTA(AL67:AL71))-(COUNTIF(AL67:AL71,Variables!$T$4)))),0)+(IF(AL71=Variables!$T$4,($F71/((COUNTA(AL67:AL71))-(COUNTIF(AL67:AL71,Variables!$T$4)))),0)+$F70))))))</f>
        <v>0.2</v>
      </c>
      <c r="AN70" s="255" t="str">
        <f>IF(AL70="","",IF(AL70=Variables!$T$2,(AM70*Variables!$U$2),IF(AL70=Variables!$T$3,(AM70*Variables!$U$3),IF(AL70=Variables!$T$5,(AM70*Variables!$U$5),""))))</f>
        <v/>
      </c>
      <c r="AO70" s="552"/>
      <c r="AP70" s="553"/>
      <c r="AQ70" s="437"/>
      <c r="AR70" s="436"/>
      <c r="AS70" s="249">
        <f>IF(AR70=Variables!$T$4,0,((IF(AR67=Variables!$T$4,($F67/((COUNTA(AR67:AR71))-(COUNTIF(AR67:AR71,Variables!$T$4)))),0)+(IF(AR68=Variables!$T$4,($F68/((COUNTA(AR67:AR71))-(COUNTIF(AR67:AR71,Variables!$T$4)))),0)+(IF(AR69=Variables!$T$4,($F69/((COUNTA(AR67:AR71))-(COUNTIF(AR67:AR71,Variables!$T$4)))),0)+(IF(AR71=Variables!$T$4,($F71/((COUNTA(AR67:AR71))-(COUNTIF(AR67:AR71,Variables!$T$4)))),0)+$F70))))))</f>
        <v>0.2</v>
      </c>
      <c r="AT70" s="255" t="str">
        <f>IF(AR70="","",IF(AR70=Variables!$T$2,(AS70*Variables!$U$2),IF(AR70=Variables!$T$3,(AS70*Variables!$U$3),IF(AR70=Variables!$T$5,(AS70*Variables!$U$5),""))))</f>
        <v/>
      </c>
      <c r="AU70" s="552"/>
      <c r="AV70" s="553"/>
      <c r="AW70" s="437"/>
      <c r="AX70" s="436"/>
      <c r="AY70" s="249">
        <f>IF(AX70=Variables!$T$4,0,((IF(AX67=Variables!$T$4,($F67/((COUNTA(AX67:AX71))-(COUNTIF(AX67:AX71,Variables!$T$4)))),0)+(IF(AX68=Variables!$T$4,($F68/((COUNTA(AX67:AX71))-(COUNTIF(AX67:AX71,Variables!$T$4)))),0)+(IF(AX69=Variables!$T$4,($F69/((COUNTA(AX67:AX71))-(COUNTIF(AX67:AX71,Variables!$T$4)))),0)+(IF(AX71=Variables!$T$4,($F71/((COUNTA(AX67:AX71))-(COUNTIF(AX67:AX71,Variables!$T$4)))),0)+$F70))))))</f>
        <v>0.2</v>
      </c>
      <c r="AZ70" s="255" t="str">
        <f>IF(AX70="","",IF(AX70=Variables!$T$2,(AY70*Variables!$U$2),IF(AX70=Variables!$T$3,(AY70*Variables!$U$3),IF(AX70=Variables!$T$5,(AY70*Variables!$U$5),""))))</f>
        <v/>
      </c>
      <c r="BA70" s="552"/>
      <c r="BB70" s="553"/>
      <c r="BC70" s="437"/>
      <c r="BD70" s="436"/>
      <c r="BE70" s="249">
        <f>IF(BD70=Variables!$T$4,0,((IF(BD67=Variables!$T$4,($F67/((COUNTA(BD67:BD71))-(COUNTIF(BD67:BD71,Variables!$T$4)))),0)+(IF(BD68=Variables!$T$4,($F68/((COUNTA(BD67:BD71))-(COUNTIF(BD67:BD71,Variables!$T$4)))),0)+(IF(BD69=Variables!$T$4,($F69/((COUNTA(BD67:BD71))-(COUNTIF(BD67:BD71,Variables!$T$4)))),0)+(IF(BD71=Variables!$T$4,($F71/((COUNTA(BD67:BD71))-(COUNTIF(BD67:BD71,Variables!$T$4)))),0)+$F70))))))</f>
        <v>0.2</v>
      </c>
      <c r="BF70" s="255" t="str">
        <f>IF(BD70="","",IF(BD70=Variables!$T$2,(BE70*Variables!$U$2),IF(BD70=Variables!$T$3,(BE70*Variables!$U$3),IF(BD70=Variables!$T$5,(BE70*Variables!$U$5),""))))</f>
        <v/>
      </c>
      <c r="BG70" s="552"/>
      <c r="BH70" s="553"/>
      <c r="BI70" s="437"/>
      <c r="BJ70" s="436"/>
      <c r="BK70" s="249">
        <f>IF(BJ70=Variables!$T$4,0,((IF(BJ67=Variables!$T$4,($F67/((COUNTA(BJ67:BJ71))-(COUNTIF(BJ67:BJ71,Variables!$T$4)))),0)+(IF(BJ68=Variables!$T$4,($F68/((COUNTA(BJ67:BJ71))-(COUNTIF(BJ67:BJ71,Variables!$T$4)))),0)+(IF(BJ69=Variables!$T$4,($F69/((COUNTA(BJ67:BJ71))-(COUNTIF(BJ67:BJ71,Variables!$T$4)))),0)+(IF(BJ71=Variables!$T$4,($F71/((COUNTA(BJ67:BJ71))-(COUNTIF(BJ67:BJ71,Variables!$T$4)))),0)+$F70))))))</f>
        <v>0.2</v>
      </c>
      <c r="BL70" s="255" t="str">
        <f>IF(BJ70="","",IF(BJ70=Variables!$T$2,(BK70*Variables!$U$2),IF(BJ70=Variables!$T$3,(BK70*Variables!$U$3),IF(BJ70=Variables!$T$5,(BK70*Variables!$U$5),""))))</f>
        <v/>
      </c>
      <c r="BM70" s="552"/>
      <c r="BN70" s="553"/>
      <c r="BO70" s="437"/>
      <c r="BP70" s="250">
        <f t="shared" si="286"/>
        <v>0</v>
      </c>
      <c r="BQ70" s="250">
        <f t="shared" si="286"/>
        <v>0</v>
      </c>
      <c r="BR70" s="250">
        <f t="shared" si="286"/>
        <v>0</v>
      </c>
      <c r="BS70" s="250">
        <f t="shared" si="286"/>
        <v>0</v>
      </c>
      <c r="BT70" s="552"/>
      <c r="BU70" s="552"/>
      <c r="BV70" s="438" t="str">
        <f t="shared" si="212"/>
        <v xml:space="preserve">1-  2-  3-  4-  5-  6-  7-  8-  9-  10- </v>
      </c>
    </row>
    <row r="71" spans="1:77" ht="67.900000000000006" customHeight="1" x14ac:dyDescent="0.25">
      <c r="A71" s="569"/>
      <c r="B71" s="254">
        <f t="shared" si="231"/>
        <v>53</v>
      </c>
      <c r="C71" s="253" t="s">
        <v>748</v>
      </c>
      <c r="D71" s="254">
        <v>0</v>
      </c>
      <c r="E71" s="254">
        <v>1</v>
      </c>
      <c r="F71" s="249">
        <v>0.2</v>
      </c>
      <c r="G71" s="560"/>
      <c r="H71" s="436"/>
      <c r="I71" s="249">
        <f>IF(H71=Variables!$T$4,0,((IF(H67=Variables!$T$4,($F67/((COUNTA(H67:H71))-(COUNTIF(H67:H71,Variables!$T$4)))),0)+(IF(H68=Variables!$T$4,($F68/((COUNTA(H67:H71))-(COUNTIF(H67:H71,Variables!$T$4)))),0)+(IF(H69=Variables!$T$4,($F69/((COUNTA(H67:H71))-(COUNTIF(H67:H71,Variables!$T$4)))),0)+(IF(H70=Variables!$T$4,($F70/((COUNTA(H67:H71))-(COUNTIF(H67:H71,Variables!$T$4)))),0)+$F71))))))</f>
        <v>0.2</v>
      </c>
      <c r="J71" s="255" t="str">
        <f>IF(H71="","",IF(H71=Variables!$T$2,(I71*Variables!$U$2),IF(H71=Variables!$T$3,(I71*Variables!$U$3),IF(H71=Variables!$T$5,(I71*Variables!$U$5),""))))</f>
        <v/>
      </c>
      <c r="K71" s="552"/>
      <c r="L71" s="553"/>
      <c r="M71" s="437"/>
      <c r="N71" s="436"/>
      <c r="O71" s="249">
        <f>IF(N71=Variables!$T$4,0,((IF(N67=Variables!$T$4,($F67/((COUNTA(N67:N71))-(COUNTIF(N67:N71,Variables!$T$4)))),0)+(IF(N68=Variables!$T$4,($F68/((COUNTA(N67:N71))-(COUNTIF(N67:N71,Variables!$T$4)))),0)+(IF(N69=Variables!$T$4,($F69/((COUNTA(N67:N71))-(COUNTIF(N67:N71,Variables!$T$4)))),0)+(IF(N70=Variables!$T$4,($F70/((COUNTA(N67:N71))-(COUNTIF(N67:N71,Variables!$T$4)))),0)+$F71))))))</f>
        <v>0.2</v>
      </c>
      <c r="P71" s="255" t="str">
        <f>IF(N71="","",IF(N71=Variables!$T$2,(O71*Variables!$U$2),IF(N71=Variables!$T$3,(O71*Variables!$U$3),IF(N71=Variables!$T$5,(O71*Variables!$U$5),""))))</f>
        <v/>
      </c>
      <c r="Q71" s="552"/>
      <c r="R71" s="553"/>
      <c r="S71" s="437"/>
      <c r="T71" s="436"/>
      <c r="U71" s="249">
        <f>IF(T71=Variables!$T$4,0,((IF(T67=Variables!$T$4,($F67/((COUNTA(T67:T71))-(COUNTIF(T67:T71,Variables!$T$4)))),0)+(IF(T68=Variables!$T$4,($F68/((COUNTA(T67:T71))-(COUNTIF(T67:T71,Variables!$T$4)))),0)+(IF(T69=Variables!$T$4,($F69/((COUNTA(T67:T71))-(COUNTIF(T67:T71,Variables!$T$4)))),0)+(IF(T70=Variables!$T$4,($F70/((COUNTA(T67:T71))-(COUNTIF(T67:T71,Variables!$T$4)))),0)+$F71))))))</f>
        <v>0.2</v>
      </c>
      <c r="V71" s="255" t="str">
        <f>IF(T71="","",IF(T71=Variables!$T$2,(U71*Variables!$U$2),IF(T71=Variables!$T$3,(U71*Variables!$U$3),IF(T71=Variables!$T$5,(U71*Variables!$U$5),""))))</f>
        <v/>
      </c>
      <c r="W71" s="552"/>
      <c r="X71" s="553"/>
      <c r="Y71" s="437"/>
      <c r="Z71" s="436"/>
      <c r="AA71" s="249">
        <f>IF(Z71=Variables!$T$4,0,((IF(Z67=Variables!$T$4,($F67/((COUNTA(Z67:Z71))-(COUNTIF(Z67:Z71,Variables!$T$4)))),0)+(IF(Z68=Variables!$T$4,($F68/((COUNTA(Z67:Z71))-(COUNTIF(Z67:Z71,Variables!$T$4)))),0)+(IF(Z69=Variables!$T$4,($F69/((COUNTA(Z67:Z71))-(COUNTIF(Z67:Z71,Variables!$T$4)))),0)+(IF(Z70=Variables!$T$4,($F70/((COUNTA(Z67:Z71))-(COUNTIF(Z67:Z71,Variables!$T$4)))),0)+$F71))))))</f>
        <v>0.2</v>
      </c>
      <c r="AB71" s="255" t="str">
        <f>IF(Z71="","",IF(Z71=Variables!$T$2,(AA71*Variables!$U$2),IF(Z71=Variables!$T$3,(AA71*Variables!$U$3),IF(Z71=Variables!$T$5,(AA71*Variables!$U$5),""))))</f>
        <v/>
      </c>
      <c r="AC71" s="552"/>
      <c r="AD71" s="553"/>
      <c r="AE71" s="437"/>
      <c r="AF71" s="436"/>
      <c r="AG71" s="249">
        <f>IF(AF71=Variables!$T$4,0,((IF(AF67=Variables!$T$4,($F67/((COUNTA(AF67:AF71))-(COUNTIF(AF67:AF71,Variables!$T$4)))),0)+(IF(AF68=Variables!$T$4,($F68/((COUNTA(AF67:AF71))-(COUNTIF(AF67:AF71,Variables!$T$4)))),0)+(IF(AF69=Variables!$T$4,($F69/((COUNTA(AF67:AF71))-(COUNTIF(AF67:AF71,Variables!$T$4)))),0)+(IF(AF70=Variables!$T$4,($F70/((COUNTA(AF67:AF71))-(COUNTIF(AF67:AF71,Variables!$T$4)))),0)+$F71))))))</f>
        <v>0.2</v>
      </c>
      <c r="AH71" s="255" t="str">
        <f>IF(AF71="","",IF(AF71=Variables!$T$2,(AG71*Variables!$U$2),IF(AF71=Variables!$T$3,(AG71*Variables!$U$3),IF(AF71=Variables!$T$5,(AG71*Variables!$U$5),""))))</f>
        <v/>
      </c>
      <c r="AI71" s="552"/>
      <c r="AJ71" s="553"/>
      <c r="AK71" s="437"/>
      <c r="AL71" s="436"/>
      <c r="AM71" s="249">
        <f>IF(AL71=Variables!$T$4,0,((IF(AL67=Variables!$T$4,($F67/((COUNTA(AL67:AL71))-(COUNTIF(AL67:AL71,Variables!$T$4)))),0)+(IF(AL68=Variables!$T$4,($F68/((COUNTA(AL67:AL71))-(COUNTIF(AL67:AL71,Variables!$T$4)))),0)+(IF(AL69=Variables!$T$4,($F69/((COUNTA(AL67:AL71))-(COUNTIF(AL67:AL71,Variables!$T$4)))),0)+(IF(AL70=Variables!$T$4,($F70/((COUNTA(AL67:AL71))-(COUNTIF(AL67:AL71,Variables!$T$4)))),0)+$F71))))))</f>
        <v>0.2</v>
      </c>
      <c r="AN71" s="255" t="str">
        <f>IF(AL71="","",IF(AL71=Variables!$T$2,(AM71*Variables!$U$2),IF(AL71=Variables!$T$3,(AM71*Variables!$U$3),IF(AL71=Variables!$T$5,(AM71*Variables!$U$5),""))))</f>
        <v/>
      </c>
      <c r="AO71" s="552"/>
      <c r="AP71" s="553"/>
      <c r="AQ71" s="437"/>
      <c r="AR71" s="436"/>
      <c r="AS71" s="249">
        <f>IF(AR71=Variables!$T$4,0,((IF(AR67=Variables!$T$4,($F67/((COUNTA(AR67:AR71))-(COUNTIF(AR67:AR71,Variables!$T$4)))),0)+(IF(AR68=Variables!$T$4,($F68/((COUNTA(AR67:AR71))-(COUNTIF(AR67:AR71,Variables!$T$4)))),0)+(IF(AR69=Variables!$T$4,($F69/((COUNTA(AR67:AR71))-(COUNTIF(AR67:AR71,Variables!$T$4)))),0)+(IF(AR70=Variables!$T$4,($F70/((COUNTA(AR67:AR71))-(COUNTIF(AR67:AR71,Variables!$T$4)))),0)+$F71))))))</f>
        <v>0.2</v>
      </c>
      <c r="AT71" s="255" t="str">
        <f>IF(AR71="","",IF(AR71=Variables!$T$2,(AS71*Variables!$U$2),IF(AR71=Variables!$T$3,(AS71*Variables!$U$3),IF(AR71=Variables!$T$5,(AS71*Variables!$U$5),""))))</f>
        <v/>
      </c>
      <c r="AU71" s="552"/>
      <c r="AV71" s="553"/>
      <c r="AW71" s="437"/>
      <c r="AX71" s="436"/>
      <c r="AY71" s="249">
        <f>IF(AX71=Variables!$T$4,0,((IF(AX67=Variables!$T$4,($F67/((COUNTA(AX67:AX71))-(COUNTIF(AX67:AX71,Variables!$T$4)))),0)+(IF(AX68=Variables!$T$4,($F68/((COUNTA(AX67:AX71))-(COUNTIF(AX67:AX71,Variables!$T$4)))),0)+(IF(AX69=Variables!$T$4,($F69/((COUNTA(AX67:AX71))-(COUNTIF(AX67:AX71,Variables!$T$4)))),0)+(IF(AX70=Variables!$T$4,($F70/((COUNTA(AX67:AX71))-(COUNTIF(AX67:AX71,Variables!$T$4)))),0)+$F71))))))</f>
        <v>0.2</v>
      </c>
      <c r="AZ71" s="255" t="str">
        <f>IF(AX71="","",IF(AX71=Variables!$T$2,(AY71*Variables!$U$2),IF(AX71=Variables!$T$3,(AY71*Variables!$U$3),IF(AX71=Variables!$T$5,(AY71*Variables!$U$5),""))))</f>
        <v/>
      </c>
      <c r="BA71" s="552"/>
      <c r="BB71" s="553"/>
      <c r="BC71" s="437"/>
      <c r="BD71" s="436"/>
      <c r="BE71" s="249">
        <f>IF(BD71=Variables!$T$4,0,((IF(BD67=Variables!$T$4,($F67/((COUNTA(BD67:BD71))-(COUNTIF(BD67:BD71,Variables!$T$4)))),0)+(IF(BD68=Variables!$T$4,($F68/((COUNTA(BD67:BD71))-(COUNTIF(BD67:BD71,Variables!$T$4)))),0)+(IF(BD69=Variables!$T$4,($F69/((COUNTA(BD67:BD71))-(COUNTIF(BD67:BD71,Variables!$T$4)))),0)+(IF(BD70=Variables!$T$4,($F70/((COUNTA(BD67:BD71))-(COUNTIF(BD67:BD71,Variables!$T$4)))),0)+$F71))))))</f>
        <v>0.2</v>
      </c>
      <c r="BF71" s="255" t="str">
        <f>IF(BD71="","",IF(BD71=Variables!$T$2,(BE71*Variables!$U$2),IF(BD71=Variables!$T$3,(BE71*Variables!$U$3),IF(BD71=Variables!$T$5,(BE71*Variables!$U$5),""))))</f>
        <v/>
      </c>
      <c r="BG71" s="552"/>
      <c r="BH71" s="553"/>
      <c r="BI71" s="437"/>
      <c r="BJ71" s="436"/>
      <c r="BK71" s="249">
        <f>IF(BJ71=Variables!$T$4,0,((IF(BJ67=Variables!$T$4,($F67/((COUNTA(BJ67:BJ71))-(COUNTIF(BJ67:BJ71,Variables!$T$4)))),0)+(IF(BJ68=Variables!$T$4,($F68/((COUNTA(BJ67:BJ71))-(COUNTIF(BJ67:BJ71,Variables!$T$4)))),0)+(IF(BJ69=Variables!$T$4,($F69/((COUNTA(BJ67:BJ71))-(COUNTIF(BJ67:BJ71,Variables!$T$4)))),0)+(IF(BJ70=Variables!$T$4,($F70/((COUNTA(BJ67:BJ71))-(COUNTIF(BJ67:BJ71,Variables!$T$4)))),0)+$F71))))))</f>
        <v>0.2</v>
      </c>
      <c r="BL71" s="255" t="str">
        <f>IF(BJ71="","",IF(BJ71=Variables!$T$2,(BK71*Variables!$U$2),IF(BJ71=Variables!$T$3,(BK71*Variables!$U$3),IF(BJ71=Variables!$T$5,(BK71*Variables!$U$5),""))))</f>
        <v/>
      </c>
      <c r="BM71" s="552"/>
      <c r="BN71" s="553"/>
      <c r="BO71" s="437"/>
      <c r="BP71" s="250">
        <f t="shared" si="286"/>
        <v>0</v>
      </c>
      <c r="BQ71" s="250">
        <f t="shared" si="286"/>
        <v>0</v>
      </c>
      <c r="BR71" s="250">
        <f t="shared" si="286"/>
        <v>0</v>
      </c>
      <c r="BS71" s="250">
        <f t="shared" si="286"/>
        <v>0</v>
      </c>
      <c r="BT71" s="552"/>
      <c r="BU71" s="552"/>
      <c r="BV71" s="438" t="str">
        <f t="shared" si="212"/>
        <v xml:space="preserve">1-  2-  3-  4-  5-  6-  7-  8-  9-  10- </v>
      </c>
      <c r="BY71">
        <f>53*2</f>
        <v>106</v>
      </c>
    </row>
    <row r="72" spans="1:77" x14ac:dyDescent="0.25">
      <c r="A72" s="283"/>
      <c r="B72" s="284"/>
      <c r="C72" s="285"/>
      <c r="D72" s="286"/>
      <c r="E72" s="286"/>
      <c r="F72" s="287"/>
      <c r="G72" s="276">
        <f>SUM(G19:G71)</f>
        <v>1.0000000000000002</v>
      </c>
      <c r="H72" s="288"/>
      <c r="I72" s="288"/>
      <c r="J72" s="288"/>
      <c r="K72" s="289"/>
      <c r="L72" s="288"/>
      <c r="M72" s="288"/>
      <c r="N72" s="288"/>
      <c r="O72" s="288"/>
      <c r="P72" s="288"/>
      <c r="Q72" s="289"/>
      <c r="R72" s="288"/>
      <c r="S72" s="288"/>
      <c r="T72" s="288"/>
      <c r="U72" s="288"/>
      <c r="V72" s="288"/>
      <c r="W72" s="289"/>
      <c r="X72" s="288"/>
      <c r="Y72" s="288"/>
      <c r="Z72" s="288"/>
      <c r="AA72" s="288"/>
      <c r="AB72" s="288"/>
      <c r="AC72" s="289"/>
      <c r="AD72" s="288"/>
      <c r="AE72" s="288"/>
      <c r="AF72" s="288"/>
      <c r="AG72" s="288"/>
      <c r="AH72" s="288"/>
      <c r="AI72" s="289"/>
      <c r="AJ72" s="288"/>
      <c r="AK72" s="288"/>
      <c r="AL72" s="288"/>
      <c r="AM72" s="288"/>
      <c r="AN72" s="288"/>
      <c r="AO72" s="289"/>
      <c r="AP72" s="288"/>
      <c r="AQ72" s="288"/>
      <c r="AR72" s="288"/>
      <c r="AS72" s="288"/>
      <c r="AT72" s="288"/>
      <c r="AU72" s="289"/>
      <c r="AV72" s="288"/>
      <c r="AW72" s="288"/>
      <c r="AX72" s="288"/>
      <c r="AY72" s="288"/>
      <c r="AZ72" s="288"/>
      <c r="BA72" s="289"/>
      <c r="BB72" s="288"/>
      <c r="BC72" s="288"/>
      <c r="BD72" s="288"/>
      <c r="BE72" s="288"/>
      <c r="BF72" s="288"/>
      <c r="BG72" s="289"/>
      <c r="BH72" s="288"/>
      <c r="BI72" s="288"/>
      <c r="BJ72" s="288"/>
      <c r="BK72" s="288"/>
      <c r="BL72" s="288"/>
      <c r="BM72" s="289"/>
      <c r="BN72" s="288"/>
      <c r="BO72" s="288"/>
      <c r="BP72" s="290"/>
      <c r="BQ72" s="290"/>
      <c r="BR72" s="290"/>
      <c r="BS72" s="290"/>
      <c r="BT72" s="291"/>
      <c r="BU72" s="291"/>
      <c r="BV72" s="442"/>
    </row>
    <row r="73" spans="1:77" ht="144" customHeight="1" x14ac:dyDescent="0.25">
      <c r="A73" s="568" t="s">
        <v>512</v>
      </c>
      <c r="B73" s="568"/>
      <c r="C73" s="568"/>
      <c r="D73" s="568"/>
      <c r="E73" s="568"/>
      <c r="F73" s="568"/>
      <c r="G73" s="568"/>
      <c r="H73" s="551"/>
      <c r="I73" s="551"/>
      <c r="J73" s="551"/>
      <c r="K73" s="551"/>
      <c r="L73" s="551"/>
      <c r="M73" s="551"/>
      <c r="N73" s="551"/>
      <c r="O73" s="551"/>
      <c r="P73" s="551"/>
      <c r="Q73" s="551"/>
      <c r="R73" s="551"/>
      <c r="S73" s="551"/>
      <c r="T73" s="551"/>
      <c r="U73" s="551"/>
      <c r="V73" s="551"/>
      <c r="W73" s="551"/>
      <c r="X73" s="551"/>
      <c r="Y73" s="551"/>
      <c r="Z73" s="551"/>
      <c r="AA73" s="551"/>
      <c r="AB73" s="551"/>
      <c r="AC73" s="551"/>
      <c r="AD73" s="551"/>
      <c r="AE73" s="551"/>
      <c r="AF73" s="551"/>
      <c r="AG73" s="551"/>
      <c r="AH73" s="551"/>
      <c r="AI73" s="551"/>
      <c r="AJ73" s="551"/>
      <c r="AK73" s="551"/>
      <c r="AL73" s="551"/>
      <c r="AM73" s="551"/>
      <c r="AN73" s="551"/>
      <c r="AO73" s="551"/>
      <c r="AP73" s="551"/>
      <c r="AQ73" s="551"/>
      <c r="AR73" s="551"/>
      <c r="AS73" s="551"/>
      <c r="AT73" s="551"/>
      <c r="AU73" s="551"/>
      <c r="AV73" s="551"/>
      <c r="AW73" s="551"/>
      <c r="AX73" s="551"/>
      <c r="AY73" s="551"/>
      <c r="AZ73" s="551"/>
      <c r="BA73" s="551"/>
      <c r="BB73" s="551"/>
      <c r="BC73" s="551"/>
      <c r="BD73" s="551"/>
      <c r="BE73" s="551"/>
      <c r="BF73" s="551"/>
      <c r="BG73" s="551"/>
      <c r="BH73" s="551"/>
      <c r="BI73" s="551"/>
      <c r="BJ73" s="551"/>
      <c r="BK73" s="551"/>
      <c r="BL73" s="551"/>
      <c r="BM73" s="551"/>
      <c r="BN73" s="551"/>
      <c r="BO73" s="551"/>
      <c r="BP73" s="557" t="str">
        <f>CONCATENATE("1- ",M73," 2- ",S73," 3- ",Y73," 4- ",AE73," 5- ",AK73," 6- ",AQ73," 7- ",AW73," 8- ",BC73," 9- ",BI73," 10- ",BO73)</f>
        <v xml:space="preserve">1-  2-  3-  4-  5-  6-  7-  8-  9-  10- </v>
      </c>
      <c r="BQ73" s="557"/>
      <c r="BR73" s="557"/>
      <c r="BS73" s="557"/>
      <c r="BT73" s="557"/>
      <c r="BU73" s="557"/>
      <c r="BV73" s="557"/>
    </row>
    <row r="74" spans="1:77" ht="72.599999999999994" customHeight="1" x14ac:dyDescent="0.25"/>
  </sheetData>
  <sheetProtection algorithmName="SHA-512" hashValue="e7wWcn6UGHFoTdsNF5SjjIet2L2t46wQ3SW42oHlD6Rf7wvGQifVLPz1V9U8i7IWL5Q+GfXg8Yre0VrvueUk+w==" saltValue="ZFnoKvkc3Fl4yvxx/mrNPA==" spinCount="100000" sheet="1" formatCells="0" formatColumns="0" selectLockedCells="1"/>
  <mergeCells count="548">
    <mergeCell ref="A1:A3"/>
    <mergeCell ref="M1:M3"/>
    <mergeCell ref="A4:M4"/>
    <mergeCell ref="B1:L1"/>
    <mergeCell ref="B2:L2"/>
    <mergeCell ref="B3:L3"/>
    <mergeCell ref="BM19:BM20"/>
    <mergeCell ref="AC19:AC20"/>
    <mergeCell ref="AD19:AD20"/>
    <mergeCell ref="AI19:AI20"/>
    <mergeCell ref="AJ19:AJ20"/>
    <mergeCell ref="AO19:AO20"/>
    <mergeCell ref="AP19:AP20"/>
    <mergeCell ref="N17:R17"/>
    <mergeCell ref="BD5:BI5"/>
    <mergeCell ref="BJ5:BO5"/>
    <mergeCell ref="BO6:BO17"/>
    <mergeCell ref="BJ6:BN6"/>
    <mergeCell ref="B5:G5"/>
    <mergeCell ref="H5:M5"/>
    <mergeCell ref="AX5:BC5"/>
    <mergeCell ref="E17:G17"/>
    <mergeCell ref="BC6:BC17"/>
    <mergeCell ref="H9:L9"/>
    <mergeCell ref="X21:X24"/>
    <mergeCell ref="AC21:AC24"/>
    <mergeCell ref="AD21:AD24"/>
    <mergeCell ref="BH19:BH20"/>
    <mergeCell ref="AI21:AI24"/>
    <mergeCell ref="AJ21:AJ24"/>
    <mergeCell ref="AO21:AO24"/>
    <mergeCell ref="R19:R20"/>
    <mergeCell ref="Q19:Q20"/>
    <mergeCell ref="R21:R24"/>
    <mergeCell ref="Q21:Q24"/>
    <mergeCell ref="BG19:BG20"/>
    <mergeCell ref="BG21:BG24"/>
    <mergeCell ref="BH21:BH24"/>
    <mergeCell ref="W21:W24"/>
    <mergeCell ref="AP21:AP24"/>
    <mergeCell ref="AU21:AU24"/>
    <mergeCell ref="AV21:AV24"/>
    <mergeCell ref="W19:W20"/>
    <mergeCell ref="X19:X20"/>
    <mergeCell ref="AU19:AU20"/>
    <mergeCell ref="AV19:AV20"/>
    <mergeCell ref="BP5:BV5"/>
    <mergeCell ref="BP6:BU6"/>
    <mergeCell ref="BP15:BU15"/>
    <mergeCell ref="BR7:BU7"/>
    <mergeCell ref="BP8:BT8"/>
    <mergeCell ref="BP9:BT9"/>
    <mergeCell ref="BP10:BT10"/>
    <mergeCell ref="BP11:BT11"/>
    <mergeCell ref="BP12:BT12"/>
    <mergeCell ref="BP13:BT13"/>
    <mergeCell ref="BV6:BV17"/>
    <mergeCell ref="BP7:BQ7"/>
    <mergeCell ref="BP16:BU16"/>
    <mergeCell ref="BP17:BU17"/>
    <mergeCell ref="Q55:Q57"/>
    <mergeCell ref="R58:R63"/>
    <mergeCell ref="Q58:Q63"/>
    <mergeCell ref="R50:R51"/>
    <mergeCell ref="Q50:Q51"/>
    <mergeCell ref="R52:R53"/>
    <mergeCell ref="Q52:Q53"/>
    <mergeCell ref="R45:R47"/>
    <mergeCell ref="Q45:Q47"/>
    <mergeCell ref="R48:R49"/>
    <mergeCell ref="Q48:Q49"/>
    <mergeCell ref="Q38:Q41"/>
    <mergeCell ref="R42:R44"/>
    <mergeCell ref="Q42:Q44"/>
    <mergeCell ref="Q31:Q34"/>
    <mergeCell ref="R35:R37"/>
    <mergeCell ref="Q35:Q37"/>
    <mergeCell ref="R25:R27"/>
    <mergeCell ref="Q25:Q27"/>
    <mergeCell ref="R28:R30"/>
    <mergeCell ref="Q28:Q30"/>
    <mergeCell ref="BM48:BM49"/>
    <mergeCell ref="R38:R41"/>
    <mergeCell ref="R55:R57"/>
    <mergeCell ref="BM28:BM30"/>
    <mergeCell ref="BB48:BB49"/>
    <mergeCell ref="BA50:BA51"/>
    <mergeCell ref="BB50:BB51"/>
    <mergeCell ref="BA38:BA41"/>
    <mergeCell ref="BB38:BB41"/>
    <mergeCell ref="BA42:BA44"/>
    <mergeCell ref="BB42:BB44"/>
    <mergeCell ref="BG38:BG41"/>
    <mergeCell ref="BG45:BG47"/>
    <mergeCell ref="BH45:BH47"/>
    <mergeCell ref="AP31:AP34"/>
    <mergeCell ref="AU31:AU34"/>
    <mergeCell ref="AV31:AV34"/>
    <mergeCell ref="R31:R34"/>
    <mergeCell ref="AV35:AV37"/>
    <mergeCell ref="W31:W34"/>
    <mergeCell ref="X31:X34"/>
    <mergeCell ref="AC31:AC34"/>
    <mergeCell ref="AD31:AD34"/>
    <mergeCell ref="AI31:AI34"/>
    <mergeCell ref="BU48:BU49"/>
    <mergeCell ref="BU50:BU51"/>
    <mergeCell ref="BU52:BU53"/>
    <mergeCell ref="BU55:BU57"/>
    <mergeCell ref="BU58:BU61"/>
    <mergeCell ref="BU62:BU63"/>
    <mergeCell ref="BT48:BT49"/>
    <mergeCell ref="BT50:BT51"/>
    <mergeCell ref="BT52:BT53"/>
    <mergeCell ref="BT55:BT57"/>
    <mergeCell ref="BT58:BT63"/>
    <mergeCell ref="BT31:BT34"/>
    <mergeCell ref="BT35:BT37"/>
    <mergeCell ref="BT38:BT41"/>
    <mergeCell ref="BT42:BT44"/>
    <mergeCell ref="BT45:BT47"/>
    <mergeCell ref="BT28:BT30"/>
    <mergeCell ref="BU42:BU44"/>
    <mergeCell ref="BU45:BU47"/>
    <mergeCell ref="BU19:BU20"/>
    <mergeCell ref="BU21:BU24"/>
    <mergeCell ref="BU25:BU27"/>
    <mergeCell ref="BU28:BU30"/>
    <mergeCell ref="BU31:BU34"/>
    <mergeCell ref="BU35:BU37"/>
    <mergeCell ref="BU38:BU41"/>
    <mergeCell ref="BT19:BT20"/>
    <mergeCell ref="BT21:BT24"/>
    <mergeCell ref="BT25:BT27"/>
    <mergeCell ref="BN67:BN71"/>
    <mergeCell ref="BM50:BM51"/>
    <mergeCell ref="BN50:BN51"/>
    <mergeCell ref="BN52:BN53"/>
    <mergeCell ref="BN55:BN57"/>
    <mergeCell ref="BM67:BM71"/>
    <mergeCell ref="BM58:BM63"/>
    <mergeCell ref="BA58:BA63"/>
    <mergeCell ref="BB58:BB63"/>
    <mergeCell ref="BG58:BG63"/>
    <mergeCell ref="BH58:BH63"/>
    <mergeCell ref="BA67:BA71"/>
    <mergeCell ref="BB67:BB71"/>
    <mergeCell ref="BG67:BG71"/>
    <mergeCell ref="BH67:BH71"/>
    <mergeCell ref="BN58:BN63"/>
    <mergeCell ref="BM52:BM53"/>
    <mergeCell ref="BM55:BM57"/>
    <mergeCell ref="BM21:BM24"/>
    <mergeCell ref="BN21:BN24"/>
    <mergeCell ref="BG31:BG34"/>
    <mergeCell ref="BH31:BH34"/>
    <mergeCell ref="BN42:BN44"/>
    <mergeCell ref="BM45:BM47"/>
    <mergeCell ref="BN45:BN47"/>
    <mergeCell ref="BN19:BN20"/>
    <mergeCell ref="BN28:BN30"/>
    <mergeCell ref="BN31:BN34"/>
    <mergeCell ref="BN35:BN37"/>
    <mergeCell ref="BM31:BM34"/>
    <mergeCell ref="BM35:BM37"/>
    <mergeCell ref="BM38:BM41"/>
    <mergeCell ref="BM42:BM44"/>
    <mergeCell ref="BM25:BM27"/>
    <mergeCell ref="BN25:BN27"/>
    <mergeCell ref="BG42:BG44"/>
    <mergeCell ref="BG28:BG30"/>
    <mergeCell ref="BH28:BH30"/>
    <mergeCell ref="BG35:BG37"/>
    <mergeCell ref="BH35:BH37"/>
    <mergeCell ref="BN48:BN49"/>
    <mergeCell ref="BH42:BH44"/>
    <mergeCell ref="BD6:BH6"/>
    <mergeCell ref="A50:A51"/>
    <mergeCell ref="A52:A53"/>
    <mergeCell ref="G50:G51"/>
    <mergeCell ref="A45:A47"/>
    <mergeCell ref="L45:L47"/>
    <mergeCell ref="K50:K51"/>
    <mergeCell ref="L50:L51"/>
    <mergeCell ref="G52:G53"/>
    <mergeCell ref="A21:A24"/>
    <mergeCell ref="G21:G24"/>
    <mergeCell ref="K21:K24"/>
    <mergeCell ref="L21:L24"/>
    <mergeCell ref="A25:A27"/>
    <mergeCell ref="G19:G20"/>
    <mergeCell ref="E6:G6"/>
    <mergeCell ref="E7:G7"/>
    <mergeCell ref="E8:G8"/>
    <mergeCell ref="E9:G9"/>
    <mergeCell ref="E10:G10"/>
    <mergeCell ref="E11:G11"/>
    <mergeCell ref="BN38:BN41"/>
    <mergeCell ref="A73:G73"/>
    <mergeCell ref="H73:M73"/>
    <mergeCell ref="K52:K53"/>
    <mergeCell ref="L52:L53"/>
    <mergeCell ref="G67:G71"/>
    <mergeCell ref="A55:A57"/>
    <mergeCell ref="G55:G57"/>
    <mergeCell ref="K55:K57"/>
    <mergeCell ref="L55:L57"/>
    <mergeCell ref="A58:A63"/>
    <mergeCell ref="A66:A71"/>
    <mergeCell ref="K58:K63"/>
    <mergeCell ref="L58:L63"/>
    <mergeCell ref="G58:G63"/>
    <mergeCell ref="K67:K71"/>
    <mergeCell ref="L67:L71"/>
    <mergeCell ref="G45:G47"/>
    <mergeCell ref="K45:K47"/>
    <mergeCell ref="A48:A49"/>
    <mergeCell ref="G48:G49"/>
    <mergeCell ref="K48:K49"/>
    <mergeCell ref="L48:L49"/>
    <mergeCell ref="M6:M17"/>
    <mergeCell ref="G25:G27"/>
    <mergeCell ref="L25:L27"/>
    <mergeCell ref="K25:K27"/>
    <mergeCell ref="K19:K20"/>
    <mergeCell ref="L19:L20"/>
    <mergeCell ref="K31:K34"/>
    <mergeCell ref="L31:L34"/>
    <mergeCell ref="E16:G16"/>
    <mergeCell ref="A19:A20"/>
    <mergeCell ref="G35:G37"/>
    <mergeCell ref="A31:A34"/>
    <mergeCell ref="E12:G12"/>
    <mergeCell ref="E13:G13"/>
    <mergeCell ref="E14:G14"/>
    <mergeCell ref="H6:L6"/>
    <mergeCell ref="H7:L7"/>
    <mergeCell ref="H8:L8"/>
    <mergeCell ref="H10:L10"/>
    <mergeCell ref="H11:L11"/>
    <mergeCell ref="H12:L12"/>
    <mergeCell ref="H16:L16"/>
    <mergeCell ref="A38:A41"/>
    <mergeCell ref="G38:G41"/>
    <mergeCell ref="K38:K41"/>
    <mergeCell ref="A28:A30"/>
    <mergeCell ref="G28:G30"/>
    <mergeCell ref="K28:K30"/>
    <mergeCell ref="L28:L30"/>
    <mergeCell ref="H15:L15"/>
    <mergeCell ref="H17:L17"/>
    <mergeCell ref="H13:L13"/>
    <mergeCell ref="H14:K14"/>
    <mergeCell ref="A14:D17"/>
    <mergeCell ref="A6:D9"/>
    <mergeCell ref="A10:D13"/>
    <mergeCell ref="A42:A44"/>
    <mergeCell ref="G42:G44"/>
    <mergeCell ref="A35:A37"/>
    <mergeCell ref="K35:K37"/>
    <mergeCell ref="L35:L37"/>
    <mergeCell ref="G31:G34"/>
    <mergeCell ref="AX6:BB6"/>
    <mergeCell ref="L38:L41"/>
    <mergeCell ref="K42:K44"/>
    <mergeCell ref="L42:L44"/>
    <mergeCell ref="BA19:BA20"/>
    <mergeCell ref="BB19:BB20"/>
    <mergeCell ref="BA21:BA24"/>
    <mergeCell ref="BB21:BB24"/>
    <mergeCell ref="BA25:BA27"/>
    <mergeCell ref="BB25:BB27"/>
    <mergeCell ref="BA28:BA30"/>
    <mergeCell ref="BB28:BB30"/>
    <mergeCell ref="BA31:BA34"/>
    <mergeCell ref="BB31:BB34"/>
    <mergeCell ref="BA35:BA37"/>
    <mergeCell ref="BB35:BB37"/>
    <mergeCell ref="BP73:BV73"/>
    <mergeCell ref="BT67:BT71"/>
    <mergeCell ref="BA52:BA53"/>
    <mergeCell ref="BB52:BB53"/>
    <mergeCell ref="BA55:BA57"/>
    <mergeCell ref="BB55:BB57"/>
    <mergeCell ref="BG25:BG27"/>
    <mergeCell ref="BH25:BH27"/>
    <mergeCell ref="BG48:BG49"/>
    <mergeCell ref="BH48:BH49"/>
    <mergeCell ref="BG50:BG51"/>
    <mergeCell ref="BH50:BH51"/>
    <mergeCell ref="BG52:BG53"/>
    <mergeCell ref="BH52:BH53"/>
    <mergeCell ref="BG55:BG57"/>
    <mergeCell ref="BH55:BH57"/>
    <mergeCell ref="BU67:BU71"/>
    <mergeCell ref="AX73:BC73"/>
    <mergeCell ref="BJ73:BO73"/>
    <mergeCell ref="BD73:BI73"/>
    <mergeCell ref="BH38:BH41"/>
    <mergeCell ref="BA45:BA47"/>
    <mergeCell ref="BB45:BB47"/>
    <mergeCell ref="BA48:BA49"/>
    <mergeCell ref="N5:S5"/>
    <mergeCell ref="T5:Y5"/>
    <mergeCell ref="Z5:AE5"/>
    <mergeCell ref="AF5:AK5"/>
    <mergeCell ref="AL5:AQ5"/>
    <mergeCell ref="AR5:AW5"/>
    <mergeCell ref="S6:S17"/>
    <mergeCell ref="Y6:Y17"/>
    <mergeCell ref="AE6:AE17"/>
    <mergeCell ref="AK6:AK17"/>
    <mergeCell ref="AR6:AV6"/>
    <mergeCell ref="AR8:AV8"/>
    <mergeCell ref="AR10:AV10"/>
    <mergeCell ref="AR12:AV12"/>
    <mergeCell ref="N16:R16"/>
    <mergeCell ref="N14:Q14"/>
    <mergeCell ref="N15:R15"/>
    <mergeCell ref="N13:R13"/>
    <mergeCell ref="N11:R11"/>
    <mergeCell ref="N9:R9"/>
    <mergeCell ref="N7:R7"/>
    <mergeCell ref="T15:X15"/>
    <mergeCell ref="Z15:AD15"/>
    <mergeCell ref="AF15:AJ15"/>
    <mergeCell ref="AP25:AP27"/>
    <mergeCell ref="AU25:AU27"/>
    <mergeCell ref="AV25:AV27"/>
    <mergeCell ref="W28:W30"/>
    <mergeCell ref="X28:X30"/>
    <mergeCell ref="AC28:AC30"/>
    <mergeCell ref="AD28:AD30"/>
    <mergeCell ref="AI28:AI30"/>
    <mergeCell ref="AJ28:AJ30"/>
    <mergeCell ref="AO28:AO30"/>
    <mergeCell ref="AP28:AP30"/>
    <mergeCell ref="AU28:AU30"/>
    <mergeCell ref="AV28:AV30"/>
    <mergeCell ref="W25:W27"/>
    <mergeCell ref="X25:X27"/>
    <mergeCell ref="AC25:AC27"/>
    <mergeCell ref="AD25:AD27"/>
    <mergeCell ref="AI25:AI27"/>
    <mergeCell ref="AJ25:AJ27"/>
    <mergeCell ref="AO25:AO27"/>
    <mergeCell ref="AJ31:AJ34"/>
    <mergeCell ref="AO31:AO34"/>
    <mergeCell ref="AP38:AP41"/>
    <mergeCell ref="AU38:AU41"/>
    <mergeCell ref="AV38:AV41"/>
    <mergeCell ref="W35:W37"/>
    <mergeCell ref="X35:X37"/>
    <mergeCell ref="AC35:AC37"/>
    <mergeCell ref="AD35:AD37"/>
    <mergeCell ref="AI35:AI37"/>
    <mergeCell ref="AJ35:AJ37"/>
    <mergeCell ref="AO35:AO37"/>
    <mergeCell ref="AP35:AP37"/>
    <mergeCell ref="AU35:AU37"/>
    <mergeCell ref="AV42:AV44"/>
    <mergeCell ref="W38:W41"/>
    <mergeCell ref="X38:X41"/>
    <mergeCell ref="AC38:AC41"/>
    <mergeCell ref="AD38:AD41"/>
    <mergeCell ref="AI38:AI41"/>
    <mergeCell ref="AJ38:AJ41"/>
    <mergeCell ref="AO38:AO41"/>
    <mergeCell ref="AP45:AP47"/>
    <mergeCell ref="AU45:AU47"/>
    <mergeCell ref="AV45:AV47"/>
    <mergeCell ref="W42:W44"/>
    <mergeCell ref="X42:X44"/>
    <mergeCell ref="AC42:AC44"/>
    <mergeCell ref="AD42:AD44"/>
    <mergeCell ref="AI42:AI44"/>
    <mergeCell ref="AJ42:AJ44"/>
    <mergeCell ref="AO42:AO44"/>
    <mergeCell ref="AP42:AP44"/>
    <mergeCell ref="AU42:AU44"/>
    <mergeCell ref="AV48:AV49"/>
    <mergeCell ref="W45:W47"/>
    <mergeCell ref="X45:X47"/>
    <mergeCell ref="AC45:AC47"/>
    <mergeCell ref="AD45:AD47"/>
    <mergeCell ref="AI45:AI47"/>
    <mergeCell ref="AJ45:AJ47"/>
    <mergeCell ref="AO45:AO47"/>
    <mergeCell ref="AP50:AP51"/>
    <mergeCell ref="AU50:AU51"/>
    <mergeCell ref="AV50:AV51"/>
    <mergeCell ref="W48:W49"/>
    <mergeCell ref="X48:X49"/>
    <mergeCell ref="AC48:AC49"/>
    <mergeCell ref="AD48:AD49"/>
    <mergeCell ref="AI48:AI49"/>
    <mergeCell ref="AJ48:AJ49"/>
    <mergeCell ref="AO48:AO49"/>
    <mergeCell ref="AP48:AP49"/>
    <mergeCell ref="AU48:AU49"/>
    <mergeCell ref="AV52:AV53"/>
    <mergeCell ref="W50:W51"/>
    <mergeCell ref="X50:X51"/>
    <mergeCell ref="AC50:AC51"/>
    <mergeCell ref="AD50:AD51"/>
    <mergeCell ref="AI50:AI51"/>
    <mergeCell ref="AJ50:AJ51"/>
    <mergeCell ref="AO50:AO51"/>
    <mergeCell ref="AP55:AP57"/>
    <mergeCell ref="AU55:AU57"/>
    <mergeCell ref="AV55:AV57"/>
    <mergeCell ref="W52:W53"/>
    <mergeCell ref="X52:X53"/>
    <mergeCell ref="AC52:AC53"/>
    <mergeCell ref="AD52:AD53"/>
    <mergeCell ref="AI52:AI53"/>
    <mergeCell ref="AJ52:AJ53"/>
    <mergeCell ref="AO52:AO53"/>
    <mergeCell ref="AP52:AP53"/>
    <mergeCell ref="AU52:AU53"/>
    <mergeCell ref="AV58:AV63"/>
    <mergeCell ref="W55:W57"/>
    <mergeCell ref="X55:X57"/>
    <mergeCell ref="AC55:AC57"/>
    <mergeCell ref="AD55:AD57"/>
    <mergeCell ref="AI55:AI57"/>
    <mergeCell ref="AJ55:AJ57"/>
    <mergeCell ref="AO55:AO57"/>
    <mergeCell ref="AP67:AP71"/>
    <mergeCell ref="AU67:AU71"/>
    <mergeCell ref="AV67:AV71"/>
    <mergeCell ref="W58:W63"/>
    <mergeCell ref="X58:X63"/>
    <mergeCell ref="AC58:AC63"/>
    <mergeCell ref="AD58:AD63"/>
    <mergeCell ref="AI58:AI63"/>
    <mergeCell ref="AJ58:AJ63"/>
    <mergeCell ref="AO58:AO63"/>
    <mergeCell ref="AP58:AP63"/>
    <mergeCell ref="AU58:AU63"/>
    <mergeCell ref="N73:S73"/>
    <mergeCell ref="T73:Y73"/>
    <mergeCell ref="Z73:AE73"/>
    <mergeCell ref="AF73:AK73"/>
    <mergeCell ref="AL73:AQ73"/>
    <mergeCell ref="AR73:AW73"/>
    <mergeCell ref="Q67:Q71"/>
    <mergeCell ref="R67:R71"/>
    <mergeCell ref="W67:W71"/>
    <mergeCell ref="X67:X71"/>
    <mergeCell ref="AC67:AC71"/>
    <mergeCell ref="AD67:AD71"/>
    <mergeCell ref="AI67:AI71"/>
    <mergeCell ref="AJ67:AJ71"/>
    <mergeCell ref="AO67:AO71"/>
    <mergeCell ref="N6:R6"/>
    <mergeCell ref="T6:X6"/>
    <mergeCell ref="Z6:AD6"/>
    <mergeCell ref="AF6:AJ6"/>
    <mergeCell ref="AL6:AP6"/>
    <mergeCell ref="N8:R8"/>
    <mergeCell ref="T8:X8"/>
    <mergeCell ref="Z8:AD8"/>
    <mergeCell ref="AF8:AJ8"/>
    <mergeCell ref="AL8:AP8"/>
    <mergeCell ref="T7:X7"/>
    <mergeCell ref="Z7:AD7"/>
    <mergeCell ref="AF7:AJ7"/>
    <mergeCell ref="AL7:AP7"/>
    <mergeCell ref="N10:R10"/>
    <mergeCell ref="T10:X10"/>
    <mergeCell ref="Z10:AD10"/>
    <mergeCell ref="AF10:AJ10"/>
    <mergeCell ref="AL10:AP10"/>
    <mergeCell ref="N12:R12"/>
    <mergeCell ref="T12:X12"/>
    <mergeCell ref="Z12:AD12"/>
    <mergeCell ref="AF12:AJ12"/>
    <mergeCell ref="AL12:AP12"/>
    <mergeCell ref="T11:X11"/>
    <mergeCell ref="Z11:AD11"/>
    <mergeCell ref="AF11:AJ11"/>
    <mergeCell ref="AL11:AP11"/>
    <mergeCell ref="AR7:AV7"/>
    <mergeCell ref="AX7:BB7"/>
    <mergeCell ref="BD7:BH7"/>
    <mergeCell ref="BJ7:BN7"/>
    <mergeCell ref="AQ6:AQ17"/>
    <mergeCell ref="AW6:AW17"/>
    <mergeCell ref="AX8:BB8"/>
    <mergeCell ref="BD8:BH8"/>
    <mergeCell ref="BJ8:BN8"/>
    <mergeCell ref="AR11:AV11"/>
    <mergeCell ref="AX11:BB11"/>
    <mergeCell ref="BD11:BH11"/>
    <mergeCell ref="BJ11:BN11"/>
    <mergeCell ref="BD14:BG14"/>
    <mergeCell ref="BJ14:BM14"/>
    <mergeCell ref="AX17:BB17"/>
    <mergeCell ref="BD17:BH17"/>
    <mergeCell ref="BJ17:BN17"/>
    <mergeCell ref="T9:X9"/>
    <mergeCell ref="Z9:AD9"/>
    <mergeCell ref="AF9:AJ9"/>
    <mergeCell ref="AL9:AP9"/>
    <mergeCell ref="AR9:AV9"/>
    <mergeCell ref="AX9:BB9"/>
    <mergeCell ref="BD9:BH9"/>
    <mergeCell ref="BJ9:BN9"/>
    <mergeCell ref="AX10:BB10"/>
    <mergeCell ref="BD10:BH10"/>
    <mergeCell ref="BJ10:BN10"/>
    <mergeCell ref="BI6:BI17"/>
    <mergeCell ref="AX12:BB12"/>
    <mergeCell ref="BD12:BH12"/>
    <mergeCell ref="BJ12:BN12"/>
    <mergeCell ref="T13:X13"/>
    <mergeCell ref="Z13:AD13"/>
    <mergeCell ref="AF13:AJ13"/>
    <mergeCell ref="AL13:AP13"/>
    <mergeCell ref="AR13:AV13"/>
    <mergeCell ref="AX13:BB13"/>
    <mergeCell ref="BD13:BH13"/>
    <mergeCell ref="BJ13:BN13"/>
    <mergeCell ref="AX14:BA14"/>
    <mergeCell ref="AL15:AP15"/>
    <mergeCell ref="AR15:AV15"/>
    <mergeCell ref="AX15:BB15"/>
    <mergeCell ref="BD15:BH15"/>
    <mergeCell ref="BJ15:BN15"/>
    <mergeCell ref="T14:W14"/>
    <mergeCell ref="Z14:AC14"/>
    <mergeCell ref="AF14:AI14"/>
    <mergeCell ref="AL14:AO14"/>
    <mergeCell ref="AR14:AU14"/>
    <mergeCell ref="T16:X16"/>
    <mergeCell ref="Z16:AD16"/>
    <mergeCell ref="AF16:AJ16"/>
    <mergeCell ref="AL16:AP16"/>
    <mergeCell ref="AR16:AV16"/>
    <mergeCell ref="AX16:BB16"/>
    <mergeCell ref="BD16:BH16"/>
    <mergeCell ref="BJ16:BN16"/>
    <mergeCell ref="T17:X17"/>
    <mergeCell ref="Z17:AD17"/>
    <mergeCell ref="AF17:AJ17"/>
    <mergeCell ref="AL17:AP17"/>
    <mergeCell ref="AR17:AV17"/>
  </mergeCells>
  <conditionalFormatting sqref="A6">
    <cfRule type="cellIs" dxfId="366" priority="11" operator="equal">
      <formula>"REVISAR No HISTORIAS DILIGENCIADAS"</formula>
    </cfRule>
  </conditionalFormatting>
  <conditionalFormatting sqref="A10">
    <cfRule type="expression" dxfId="365" priority="12">
      <formula>(SEARCH("sin",$A$14,1))&gt;0</formula>
    </cfRule>
    <cfRule type="expression" dxfId="364" priority="13">
      <formula>$A$14=("REVISAR CELDAS FINALIDAD DE LA CONSULTA Y CELDAS DE OBSERVACIONES DEL CONSOLIDADO")</formula>
    </cfRule>
  </conditionalFormatting>
  <conditionalFormatting sqref="A14">
    <cfRule type="expression" dxfId="363" priority="19">
      <formula>(SEARCH("sin",$A$14,1))&gt;0</formula>
    </cfRule>
    <cfRule type="expression" dxfId="362" priority="20">
      <formula>$A$14=("REVISAR CELDAS FINALIDAD DE LA CONSULTA Y CELDAS DE OBSERVACIONES DEL CONSOLIDADO")</formula>
    </cfRule>
  </conditionalFormatting>
  <conditionalFormatting sqref="H5:BO5">
    <cfRule type="expression" dxfId="346" priority="10">
      <formula>((AND(H6&lt;&gt;"",H13="")))</formula>
    </cfRule>
  </conditionalFormatting>
  <conditionalFormatting sqref="I19:I71 O19:O71 U19:U71 AA19:AA71 AG19:AG71 AM19:AM71 AS19:AS71 AY19:AY71 BE19:BE71 BK19:BK71">
    <cfRule type="expression" dxfId="345" priority="3263">
      <formula>IF(((H$10-H$9)/30.435)&lt;$D19,"verdadero",IF(((H$10-H$9)/30.435)&gt;($E19+0.99),"verdadero"))</formula>
    </cfRule>
  </conditionalFormatting>
  <conditionalFormatting sqref="M6">
    <cfRule type="expression" dxfId="344" priority="223">
      <formula>(M$18=CONCATENATE("FALTAN ",(52-COUNTA(H20:H71))))</formula>
    </cfRule>
    <cfRule type="expression" dxfId="343" priority="222">
      <formula>M$18="FALTAN 0"</formula>
    </cfRule>
  </conditionalFormatting>
  <conditionalFormatting sqref="M18">
    <cfRule type="expression" dxfId="342" priority="16">
      <formula>M18=0</formula>
    </cfRule>
    <cfRule type="expression" dxfId="341" priority="25">
      <formula>COUNT(M18)</formula>
    </cfRule>
  </conditionalFormatting>
  <conditionalFormatting sqref="S6 Y6 AE6 AK6 AQ6 AW6 BC6 BI6 BO6">
    <cfRule type="expression" dxfId="339" priority="2">
      <formula>S$18="FALTAN 0"</formula>
    </cfRule>
    <cfRule type="expression" dxfId="338" priority="3">
      <formula>(S$18=CONCATENATE("FALTAN ",(52-COUNTA(N20:N71))))</formula>
    </cfRule>
  </conditionalFormatting>
  <conditionalFormatting sqref="S18 Y18 AE18 AK18 AQ18 AW18 BC18 BI18 BO18">
    <cfRule type="expression" dxfId="337" priority="14">
      <formula>S18=0</formula>
    </cfRule>
    <cfRule type="expression" dxfId="336" priority="15">
      <formula>COUNT(S18)</formula>
    </cfRule>
  </conditionalFormatting>
  <pageMargins left="0.7" right="0.7" top="0.75" bottom="0.75" header="0.3" footer="0.3"/>
  <pageSetup scale="32" orientation="portrait" r:id="rId1"/>
  <colBreaks count="2" manualBreakCount="2">
    <brk id="13" max="1048575" man="1"/>
    <brk id="30"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82E67F48-602B-4985-A251-A5484B7DC193}">
            <xm:f>AND(B$13=Variables!$R$2,B64="")</xm:f>
            <x14:dxf>
              <fill>
                <patternFill>
                  <bgColor rgb="FFFF0000"/>
                </patternFill>
              </fill>
            </x14:dxf>
          </x14:cfRule>
          <xm:sqref>G64</xm:sqref>
        </x14:conditionalFormatting>
        <x14:conditionalFormatting xmlns:xm="http://schemas.microsoft.com/office/excel/2006/main">
          <x14:cfRule type="expression" priority="13299" id="{A74CF954-E437-4C6D-8BE4-76F7E24446F9}">
            <xm:f>H13=Variables!$R$5</xm:f>
            <x14:dxf>
              <font>
                <color rgb="FFFF0000"/>
              </font>
              <fill>
                <patternFill>
                  <bgColor theme="1"/>
                </patternFill>
              </fill>
            </x14:dxf>
          </x14:cfRule>
          <x14:cfRule type="expression" priority="13298" id="{AE7F1ED5-8D6D-4A52-A71F-560B0183D0A6}">
            <xm:f>H13=Variables!$R$3</xm:f>
            <x14:dxf>
              <font>
                <color rgb="FFFF0000"/>
              </font>
              <fill>
                <patternFill>
                  <bgColor theme="1"/>
                </patternFill>
              </fill>
            </x14:dxf>
          </x14:cfRule>
          <x14:cfRule type="expression" priority="13297" id="{4EF3745B-3F21-4B65-B0DF-66973DF256E7}">
            <xm:f>H13=Variables!$R$6</xm:f>
            <x14:dxf>
              <font>
                <color rgb="FFFF0000"/>
              </font>
              <fill>
                <patternFill>
                  <bgColor theme="1"/>
                </patternFill>
              </fill>
            </x14:dxf>
          </x14:cfRule>
          <x14:cfRule type="expression" priority="13296" id="{ECCCA6F7-1A22-4970-9C59-03B687A60DC9}">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882" operator="lessThan" id="{382B75BF-BD40-4087-B30E-383990A41EF8}">
            <xm:f>Variables!$V$4</xm:f>
            <x14:dxf>
              <font>
                <color rgb="FF9C0006"/>
              </font>
              <fill>
                <patternFill>
                  <bgColor rgb="FFFFC7CE"/>
                </patternFill>
              </fill>
            </x14:dxf>
          </x14:cfRule>
          <x14:cfRule type="expression" priority="883" id="{241ED8CD-D912-4250-8C68-5CEF482B9980}">
            <xm:f>H15&gt;=Variables!$V$2</xm:f>
            <x14:dxf>
              <font>
                <color auto="1"/>
              </font>
              <fill>
                <patternFill>
                  <bgColor theme="9" tint="0.79998168889431442"/>
                </patternFill>
              </fill>
            </x14:dxf>
          </x14:cfRule>
          <x14:cfRule type="expression" priority="884" id="{A4FE86CF-7CC5-486D-A3FB-48BDB5603A3A}">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expression" priority="10698" id="{783291C2-4642-4DE9-96D2-9A1E49CF0A11}">
            <xm:f>H$13=Variables!$R$5</xm:f>
            <x14:dxf>
              <font>
                <color rgb="FFFF0000"/>
              </font>
              <fill>
                <patternFill>
                  <bgColor theme="1"/>
                </patternFill>
              </fill>
            </x14:dxf>
          </x14:cfRule>
          <x14:cfRule type="expression" priority="10699" id="{A0921343-C477-47B4-BD9B-3D11CB3A7C76}">
            <xm:f>H$13=Variables!$R$3</xm:f>
            <x14:dxf>
              <font>
                <color rgb="FFFF0000"/>
              </font>
              <fill>
                <patternFill>
                  <bgColor theme="1"/>
                </patternFill>
              </fill>
            </x14:dxf>
          </x14:cfRule>
          <x14:cfRule type="expression" priority="13336" id="{6F580803-C189-421C-89F9-68445B3B0D00}">
            <xm:f>H$13=Variables!$R$6</xm:f>
            <x14:dxf>
              <font>
                <color rgb="FFFF0000"/>
              </font>
              <fill>
                <patternFill>
                  <bgColor theme="1"/>
                </patternFill>
              </fill>
            </x14:dxf>
          </x14:cfRule>
          <x14:cfRule type="expression" priority="13337" id="{9A9CD961-9FD9-4C67-A462-E27E0C855BAA}">
            <xm:f>H$13=Variables!$R$4</xm:f>
            <x14:dxf>
              <font>
                <color rgb="FFFF0000"/>
              </font>
              <fill>
                <patternFill>
                  <bgColor theme="1"/>
                </patternFill>
              </fill>
            </x14:dxf>
          </x14:cfRule>
          <x14:cfRule type="cellIs" priority="13338" operator="equal" id="{05F23B0D-8E4F-4AB3-B658-85AEDFC4A3CF}">
            <xm:f>Variables!$T$3</xm:f>
            <x14:dxf>
              <font>
                <color rgb="FF9C0006"/>
              </font>
              <fill>
                <patternFill>
                  <bgColor rgb="FFFFC7CE"/>
                </patternFill>
              </fill>
            </x14:dxf>
          </x14:cfRule>
          <x14:cfRule type="cellIs" priority="13339" operator="equal" id="{FD0BE232-001B-4674-B1EA-CFC9EBBCEC71}">
            <xm:f>Variables!$T$5</xm:f>
            <x14:dxf>
              <font>
                <color rgb="FF9C5700"/>
              </font>
              <fill>
                <patternFill>
                  <bgColor rgb="FFFFEB9C"/>
                </patternFill>
              </fill>
            </x14:dxf>
          </x14:cfRule>
          <x14:cfRule type="cellIs" priority="13340" operator="equal" id="{CD90ED65-2E85-462A-AED0-A6441EB8B0F3}">
            <xm:f>Variables!$T$2</xm:f>
            <x14:dxf>
              <font>
                <color rgb="FF006100"/>
              </font>
              <fill>
                <patternFill>
                  <bgColor rgb="FFC6EFCE"/>
                </patternFill>
              </fill>
            </x14:dxf>
          </x14:cfRule>
          <xm:sqref>H19:H71 N19:N71 T19:T71 Z19:Z71 AF19:AF71 AL19:AL71 AR19:AR71 AX19:AX71 BD19:BD71 BJ19:BJ71</xm:sqref>
        </x14:conditionalFormatting>
        <x14:conditionalFormatting xmlns:xm="http://schemas.microsoft.com/office/excel/2006/main">
          <x14:cfRule type="expression" priority="224" id="{B0052C5A-48BE-4DEE-BC35-654DB897C556}">
            <xm:f>AND(H$13=Variables!$R$2,H19="")</xm:f>
            <x14:dxf>
              <fill>
                <patternFill>
                  <bgColor rgb="FFFF0000"/>
                </patternFill>
              </fill>
            </x14:dxf>
          </x14:cfRule>
          <xm:sqref>M19:M71 S19:S71 Y19:Y71 AE19:AE71 AK19:AK71 AQ19:AQ71 AW19:AW71 BC19:BC71 BI19:BI71 BO19:BO71</xm:sqref>
        </x14:conditionalFormatting>
        <x14:conditionalFormatting xmlns:xm="http://schemas.microsoft.com/office/excel/2006/main">
          <x14:cfRule type="cellIs" priority="3455" operator="greaterThan" id="{00000000-000E-0000-0100-000022000000}">
            <xm:f>Variables!$V$2</xm:f>
            <x14:dxf>
              <font>
                <color rgb="FF006100"/>
              </font>
              <fill>
                <patternFill>
                  <bgColor rgb="FFC6EFCE"/>
                </patternFill>
              </fill>
            </x14:dxf>
          </x14:cfRule>
          <x14:cfRule type="expression" priority="3456" id="{00000000-000E-0000-0100-000023000000}">
            <xm:f>AND(K15&lt;=Variables!$V$2,K15&gt;=Variables!$V$4)</xm:f>
            <x14:dxf>
              <font>
                <color theme="5" tint="-0.24994659260841701"/>
              </font>
              <fill>
                <patternFill>
                  <bgColor theme="7" tint="0.59996337778862885"/>
                </patternFill>
              </fill>
            </x14:dxf>
          </x14:cfRule>
          <x14:cfRule type="cellIs" priority="3457" operator="lessThan" id="{00000000-000E-0000-0100-000026000000}">
            <xm:f>Variables!$V$4</xm:f>
            <x14:dxf>
              <font>
                <color rgb="FF9C0006"/>
              </font>
              <fill>
                <patternFill>
                  <bgColor rgb="FFFFC7CE"/>
                </patternFill>
              </fill>
            </x14:dxf>
          </x14:cfRule>
          <xm:sqref>BP15 BT19 K19:K21 Q19:Q21 W19:W21 AC19:AC21 AI19:AI21 AO19:AO21 AU19:AU21 BA19:BA21 BG19:BG21 BM19:BM21 BT21 BT25 K25:K38 Q25:Q38 W25:W38 AC25:AC38 AI25:AI38 AO25:AO38 AU25:AU38 BA25:BA38 BG25:BG38 BM25:BM38 BT28 BT31 BT35 BT38 BT42 K42:K58 Q42:Q58 W42:W58 AC42:AC58 AI42:AI58 AO42:AO58 AU42:AU58 BA42:BA58 BG42:BG58 BM42:BM58 BT45 BT48 BT50 BT52 BT54:BT55 BT58 K64:K67 Q64:Q67 W64:W67 AC64:AC67 AI64:AI67 AO64:AO67 AU64:AU67 BA64:BA67 BG64:BG67 BM64:BM67 BT64:BT67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7F000000}">
          <x14:formula1>
            <xm:f>Variables!$AG$2:$AG$20</xm:f>
          </x14:formula1>
          <xm:sqref>H11:L11 N11:R11 T11:X11 Z11:AD11 AF11:AJ11 AL11:AP11 AR11:AV11 AX11:BB11 BD11:BH11 BJ11:BN11</xm:sqref>
        </x14:dataValidation>
        <x14:dataValidation type="list" allowBlank="1" showInputMessage="1" showErrorMessage="1" xr:uid="{00000000-0002-0000-0300-000063000000}">
          <x14:formula1>
            <xm:f>Variables!$S$2:$S$5</xm:f>
          </x14:formula1>
          <xm:sqref>H14 N14 T14 Z14 AF14 AL14 AR14 AX14 BD14 BJ14</xm:sqref>
        </x14:dataValidation>
        <x14:dataValidation type="list" allowBlank="1" showInputMessage="1" showErrorMessage="1" errorTitle="SELECCIONAR DE LISTA DESPLEGABLE" error="SELECCIONAR DE LISTA DESPLEGABLE" promptTitle="ZZZ" xr:uid="{00000000-0002-0000-0300-000064000000}">
          <x14:formula1>
            <xm:f>Variables!$T$2:$T$4</xm:f>
          </x14:formula1>
          <xm:sqref>H41 H20 H58:H63 H46 H27 H43:H44 H36:H37 H70:H71 H32:H34 N41 T41 Z41 AF41 AL41 AR41 AX41 BD41 BJ41 N20 T20 Z20 AF20 AL20 AR20 AX20 BD20 BJ20 N58:N63 T58:T63 Z58:Z63 AF58:AF63 AL58:AL63 AR58:AR63 AX58:AX63 BD58:BD63 BJ58:BJ63 N46 T46 Z46 AF46 AL46 AR46 AX46 BD46 BJ46 N27 T27 Z27 AF27 AL27 AR27 AX27 BD27 BJ27 N43:N44 T43:T44 Z43:Z44 AF43:AF44 AL43:AL44 AR43:AR44 AX43:AX44 BD43:BD44 BJ43:BJ44 N36:N37 T36:T37 Z36:Z37 AF36:AF37 AL36:AL37 AR36:AR37 AX36:AX37 BD36:BD37 BJ36:BJ37 N70:N71 T70:T71 Z70:Z71 AF70:AF71 AL70:AL71 AR70:AR71 AX70:AX71 BD70:BD71 BJ70:BJ71 N32:N34 T32:T34 Z32:Z34 AF32:AF34 AL32:AL34 AR32:AR34 AX32:AX34 BD32:BD34 BJ32:BJ34</xm:sqref>
        </x14:dataValidation>
        <x14:dataValidation type="list" allowBlank="1" showInputMessage="1" showErrorMessage="1" errorTitle="SELECCIONAR DE LISTA DESPLEGABLE" error="SELECCIONAR DE LISTA DESPLEGABLE" promptTitle="ZZZ" xr:uid="{00000000-0002-0000-0300-000065000000}">
          <x14:formula1>
            <xm:f>Variables!$T$2:$T$5</xm:f>
          </x14:formula1>
          <xm:sqref>H56:H57 H67:H68 H31 N56:N57 T56:T57 Z56:Z57 AF56:AF57 AL56:AL57 AR56:AR57 AX56:AX57 BD56:BD57 BJ56:BJ57 N67:N68 T67:T68 Z67:Z68 AF67:AF68 AL67:AL68 AR67:AR68 AX67:AX68 BD67:BD68 BJ67:BJ68 N31 T31 Z31 AF31 AL31 AR31 AX31 BD31 BJ31</xm:sqref>
        </x14:dataValidation>
        <x14:dataValidation type="list" allowBlank="1" showInputMessage="1" showErrorMessage="1" errorTitle="SELECCIONAR DE LISTA DESPLEGABLE" error="SELECCIONAR DE LISTA DESPLEGABLE" promptTitle="ZZZ" xr:uid="{00000000-0002-0000-0300-000067000000}">
          <x14:formula1>
            <xm:f>Variables!$T$2:$T$3</xm:f>
          </x14:formula1>
          <xm:sqref>H48:H49 H26 H39 H45 H51 H30 H66 H21 H53:H54 N48:N49 T48:T49 Z48:Z49 AF48:AF49 AL48:AL49 AR48:AR49 AX48:AX49 BD48:BD49 BJ48:BJ49 N26 T26 Z26 AF26 AL26 AR26 AX26 BD26 BJ26 N39 T39 Z39 AF39 AL39 AR39 AX39 BD39 BJ39 N45 T45 Z45 AF45 AL45 AR45 AX45 BD45 BJ45 N51 T51 Z51 AF51 AL51 AR51 AX51 BD51 BJ51 N30 T30 Z30 AF30 AL30 AR30 AX30 BD30 BJ30 N66 T66 Z66 AF66 AL66 AR66 AX66 BD66 BJ66 N21 T21 Z21 AF21 AL21 AR21 AX21 BD21 BJ21 N53:N54 T53:T54 Z53:Z54 AF53:AF54 AL53:AL54 AR53:AR54 AX53:AX54 BD53:BD54 BJ53:BJ54</xm:sqref>
        </x14:dataValidation>
        <x14:dataValidation type="list" allowBlank="1" showInputMessage="1" showErrorMessage="1" xr:uid="{00000000-0002-0000-0300-000069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B649F62-6822-43F2-9973-B01ACFD356E4}">
          <x14:formula1>
            <xm:f>Variables!$T$10:$T$12</xm:f>
          </x14:formula1>
          <xm:sqref>H22:H25 H52 H50 H47 H42 H40 H38 H35 H55 H28:H29 H69 H64:H65 N22:N25 T22:T25 Z22:Z25 AF22:AF25 AL22:AL25 AR22:AR25 AX22:AX25 BD22:BD25 BJ22:BJ25 N52 T52 Z52 AF52 AL52 AR52 AX52 BD52 BJ52 N50 T50 Z50 AF50 AL50 AR50 AX50 BD50 BJ50 N47 T47 Z47 AF47 AL47 AR47 AX47 BD47 BJ47 N42 T42 Z42 AF42 AL42 AR42 AX42 BD42 BJ42 N40 T40 Z40 AF40 AL40 AR40 AX40 BD40 BJ40 N38 T38 Z38 AF38 AL38 AR38 AX38 BD38 BJ38 N35 T35 Z35 AF35 AL35 AR35 AX35 BD35 BJ35 N55 T55 Z55 AF55 AL55 AR55 AX55 BD55 BJ55 N28:N29 T28:T29 Z28:Z29 AF28:AF29 AL28:AL29 AR28:AR29 AX28:AX29 BD28:BD29 BJ28:BJ29 N69 T69 Z69 AF69 AL69 AR69 AX69 BD69 BJ69 N64:N65 T64:T65 Z64:Z65 AF64:AF65 AL64:AL65 AR64:AR65 AX64:AX65 BD64:BD65 BJ64:BJ65</xm:sqref>
        </x14:dataValidation>
        <x14:dataValidation type="list" allowBlank="1" showInputMessage="1" showErrorMessage="1" xr:uid="{00000000-0002-0000-0300-000068000000}">
          <x14:formula1>
            <xm:f>Variables!$AE$2:$AE$6</xm:f>
          </x14:formula1>
          <xm:sqref>H8:L8 N8:R8 T8:X8 Z8:AD8 AF8:AJ8 AL8:AP8 AR8:AV8 AX8:BB8 BD8:BH8 BJ8:BN8</xm:sqref>
        </x14:dataValidation>
        <x14:dataValidation type="list" allowBlank="1" showInputMessage="1" showErrorMessage="1" xr:uid="{00000000-0002-0000-0300-000073000000}">
          <x14:formula1>
            <xm:f>Muestra!$J$6:$J$15</xm:f>
          </x14:formula1>
          <xm:sqref>H16:J16 F18 BP16:BU16 N16:P16 T16:V16 Z16:AB16 AF16:AH16 AL16:AN16 AR16:AT16 AX16:AZ16 BD16:BF16 BJ16:BL16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BV63"/>
  <sheetViews>
    <sheetView topLeftCell="A5" zoomScale="50" zoomScaleNormal="50" workbookViewId="0">
      <pane xSplit="7" ySplit="14" topLeftCell="H19" activePane="bottomRight" state="frozen"/>
      <selection pane="topRight" activeCell="H5" sqref="H5"/>
      <selection pane="bottomLeft" activeCell="A19" sqref="A19"/>
      <selection pane="bottomRight" activeCell="M55" sqref="M55"/>
    </sheetView>
  </sheetViews>
  <sheetFormatPr baseColWidth="10" defaultColWidth="11.42578125" defaultRowHeight="15" x14ac:dyDescent="0.25"/>
  <cols>
    <col min="1" max="1" width="25.7109375" bestFit="1" customWidth="1"/>
    <col min="2" max="2" width="3.7109375" bestFit="1" customWidth="1"/>
    <col min="3" max="3" width="41.42578125" customWidth="1"/>
    <col min="5" max="7" width="14.7109375" customWidth="1"/>
    <col min="8" max="10" width="19.5703125" customWidth="1"/>
    <col min="12" max="12" width="15.42578125" bestFit="1" customWidth="1"/>
    <col min="13" max="13" width="44" customWidth="1"/>
    <col min="14" max="14" width="21" customWidth="1"/>
    <col min="19" max="19" width="49.28515625" customWidth="1"/>
    <col min="20" max="20" width="21" customWidth="1"/>
    <col min="25" max="25" width="49.28515625" customWidth="1"/>
    <col min="26" max="26" width="21" customWidth="1"/>
    <col min="31" max="31" width="49.28515625" customWidth="1"/>
    <col min="32" max="32" width="21" customWidth="1"/>
    <col min="37" max="37" width="49.28515625" customWidth="1"/>
    <col min="38" max="38" width="21" customWidth="1"/>
    <col min="43" max="43" width="49.28515625" customWidth="1"/>
    <col min="44" max="44" width="21" customWidth="1"/>
    <col min="49" max="49" width="49.28515625" customWidth="1"/>
    <col min="50" max="50" width="21" customWidth="1"/>
    <col min="55" max="55" width="49.28515625" customWidth="1"/>
    <col min="56" max="56" width="24.42578125" customWidth="1"/>
    <col min="61" max="61" width="55.42578125" customWidth="1"/>
    <col min="62" max="62" width="23.28515625" customWidth="1"/>
    <col min="67" max="67" width="43.42578125" customWidth="1"/>
    <col min="68" max="73" width="14.28515625" customWidth="1"/>
    <col min="74" max="74" width="51.28515625" customWidth="1"/>
  </cols>
  <sheetData>
    <row r="1" spans="1:74" ht="57" hidden="1" customHeight="1" x14ac:dyDescent="0.25">
      <c r="A1" s="576"/>
      <c r="B1" s="579" t="s">
        <v>505</v>
      </c>
      <c r="C1" s="579"/>
      <c r="D1" s="579"/>
      <c r="E1" s="579"/>
      <c r="F1" s="579"/>
      <c r="G1" s="579"/>
      <c r="H1" s="579"/>
      <c r="I1" s="579"/>
      <c r="J1" s="579"/>
      <c r="K1" s="579"/>
      <c r="L1" s="579"/>
      <c r="M1" s="576"/>
    </row>
    <row r="2" spans="1:74" hidden="1" x14ac:dyDescent="0.25">
      <c r="A2" s="576"/>
      <c r="B2" s="576" t="s">
        <v>506</v>
      </c>
      <c r="C2" s="576"/>
      <c r="D2" s="576"/>
      <c r="E2" s="576"/>
      <c r="F2" s="576"/>
      <c r="G2" s="576"/>
      <c r="H2" s="576"/>
      <c r="I2" s="576"/>
      <c r="J2" s="576"/>
      <c r="K2" s="576"/>
      <c r="L2" s="576"/>
      <c r="M2" s="576"/>
    </row>
    <row r="3" spans="1:74" ht="30" hidden="1" customHeight="1" x14ac:dyDescent="0.25">
      <c r="A3" s="577"/>
      <c r="B3" s="576" t="s">
        <v>507</v>
      </c>
      <c r="C3" s="576"/>
      <c r="D3" s="576"/>
      <c r="E3" s="576"/>
      <c r="F3" s="576"/>
      <c r="G3" s="576"/>
      <c r="H3" s="576"/>
      <c r="I3" s="576"/>
      <c r="J3" s="576"/>
      <c r="K3" s="576"/>
      <c r="L3" s="576"/>
      <c r="M3" s="577"/>
    </row>
    <row r="4" spans="1:74" s="234" customFormat="1" ht="15.75" hidden="1" thickBot="1" x14ac:dyDescent="0.3">
      <c r="A4" s="578" t="s">
        <v>508</v>
      </c>
      <c r="B4" s="578"/>
      <c r="C4" s="578"/>
      <c r="D4" s="578"/>
      <c r="E4" s="578"/>
      <c r="F4" s="578"/>
      <c r="G4" s="578"/>
      <c r="H4" s="578"/>
      <c r="I4" s="578"/>
      <c r="J4" s="578"/>
      <c r="K4" s="578"/>
      <c r="L4" s="578"/>
      <c r="M4" s="578"/>
    </row>
    <row r="5" spans="1:74" x14ac:dyDescent="0.25">
      <c r="A5" s="423" t="s">
        <v>234</v>
      </c>
      <c r="B5" s="580" t="str">
        <f>'Primera infancia'!B5:G5</f>
        <v>ECOPETROL</v>
      </c>
      <c r="C5" s="580"/>
      <c r="D5" s="580"/>
      <c r="E5" s="580"/>
      <c r="F5" s="580"/>
      <c r="G5" s="580"/>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82" t="s">
        <v>610</v>
      </c>
      <c r="BQ5" s="582"/>
      <c r="BR5" s="582"/>
      <c r="BS5" s="582"/>
      <c r="BT5" s="582"/>
      <c r="BU5" s="582"/>
      <c r="BV5" s="582"/>
    </row>
    <row r="6" spans="1:74" ht="14.45" customHeight="1" x14ac:dyDescent="0.25">
      <c r="A6" s="556" t="str">
        <f>IF((50-COUNTIF($H$6:BO6,""))&lt;&gt;(COUNTA($H$13:BO13)),"REVISAR No HISTORIAS DILIGENCIADAS","")</f>
        <v/>
      </c>
      <c r="B6" s="556"/>
      <c r="C6" s="556"/>
      <c r="D6" s="556"/>
      <c r="E6" s="566" t="s">
        <v>510</v>
      </c>
      <c r="F6" s="566"/>
      <c r="G6" s="566"/>
      <c r="H6" s="550" t="str">
        <f>IF(Muestra!U28="","",Muestra!U28)</f>
        <v/>
      </c>
      <c r="I6" s="550"/>
      <c r="J6" s="550"/>
      <c r="K6" s="550"/>
      <c r="L6" s="550"/>
      <c r="M6" s="547" t="s">
        <v>511</v>
      </c>
      <c r="N6" s="550" t="str">
        <f>IF(Muestra!U29="","",Muestra!U29)</f>
        <v/>
      </c>
      <c r="O6" s="550"/>
      <c r="P6" s="550"/>
      <c r="Q6" s="550"/>
      <c r="R6" s="550"/>
      <c r="S6" s="547" t="s">
        <v>511</v>
      </c>
      <c r="T6" s="550" t="str">
        <f>IF(Muestra!U30="","",Muestra!U30)</f>
        <v/>
      </c>
      <c r="U6" s="550"/>
      <c r="V6" s="550"/>
      <c r="W6" s="550"/>
      <c r="X6" s="550"/>
      <c r="Y6" s="547" t="s">
        <v>511</v>
      </c>
      <c r="Z6" s="550" t="str">
        <f>IF(Muestra!U31="","",Muestra!U31)</f>
        <v/>
      </c>
      <c r="AA6" s="550"/>
      <c r="AB6" s="550"/>
      <c r="AC6" s="550"/>
      <c r="AD6" s="550"/>
      <c r="AE6" s="547" t="s">
        <v>511</v>
      </c>
      <c r="AF6" s="550" t="str">
        <f>IF(Muestra!U32="","",Muestra!U32)</f>
        <v/>
      </c>
      <c r="AG6" s="550"/>
      <c r="AH6" s="550"/>
      <c r="AI6" s="550"/>
      <c r="AJ6" s="550"/>
      <c r="AK6" s="547" t="s">
        <v>511</v>
      </c>
      <c r="AL6" s="550" t="str">
        <f>IF(Muestra!U33="","",Muestra!U33)</f>
        <v/>
      </c>
      <c r="AM6" s="550"/>
      <c r="AN6" s="550"/>
      <c r="AO6" s="550"/>
      <c r="AP6" s="550"/>
      <c r="AQ6" s="547" t="s">
        <v>511</v>
      </c>
      <c r="AR6" s="550" t="str">
        <f>IF(Muestra!U34="","",Muestra!U34)</f>
        <v/>
      </c>
      <c r="AS6" s="550"/>
      <c r="AT6" s="550"/>
      <c r="AU6" s="550"/>
      <c r="AV6" s="550"/>
      <c r="AW6" s="547" t="s">
        <v>511</v>
      </c>
      <c r="AX6" s="550" t="str">
        <f>IF(Muestra!U35="","",Muestra!U35)</f>
        <v/>
      </c>
      <c r="AY6" s="550"/>
      <c r="AZ6" s="550"/>
      <c r="BA6" s="550"/>
      <c r="BB6" s="550"/>
      <c r="BC6" s="547" t="s">
        <v>511</v>
      </c>
      <c r="BD6" s="550" t="str">
        <f>IF(Muestra!U36="","",Muestra!U36)</f>
        <v/>
      </c>
      <c r="BE6" s="550"/>
      <c r="BF6" s="550"/>
      <c r="BG6" s="550"/>
      <c r="BH6" s="550"/>
      <c r="BI6" s="547" t="s">
        <v>511</v>
      </c>
      <c r="BJ6" s="550" t="str">
        <f>IF(Muestra!U37="","",Muestra!U37)</f>
        <v/>
      </c>
      <c r="BK6" s="550"/>
      <c r="BL6" s="550"/>
      <c r="BM6" s="550"/>
      <c r="BN6" s="550"/>
      <c r="BO6" s="547" t="s">
        <v>511</v>
      </c>
      <c r="BP6" s="570" t="str">
        <f>B5</f>
        <v>ECOPETROL</v>
      </c>
      <c r="BQ6" s="570"/>
      <c r="BR6" s="570"/>
      <c r="BS6" s="570"/>
      <c r="BT6" s="570"/>
      <c r="BU6" s="570"/>
      <c r="BV6" s="573" t="s">
        <v>512</v>
      </c>
    </row>
    <row r="7" spans="1:74" ht="17.649999999999999" customHeight="1" x14ac:dyDescent="0.25">
      <c r="A7" s="556"/>
      <c r="B7" s="556"/>
      <c r="C7" s="556"/>
      <c r="D7" s="556"/>
      <c r="E7" s="566" t="s">
        <v>513</v>
      </c>
      <c r="F7" s="566"/>
      <c r="G7" s="566"/>
      <c r="H7" s="549" t="str">
        <f>IF(Muestra!V28="","",Muestra!V28)</f>
        <v/>
      </c>
      <c r="I7" s="549"/>
      <c r="J7" s="549"/>
      <c r="K7" s="549"/>
      <c r="L7" s="549"/>
      <c r="M7" s="547"/>
      <c r="N7" s="549" t="str">
        <f>IF(Muestra!V29="","",Muestra!V29)</f>
        <v/>
      </c>
      <c r="O7" s="549"/>
      <c r="P7" s="549"/>
      <c r="Q7" s="549"/>
      <c r="R7" s="549"/>
      <c r="S7" s="547"/>
      <c r="T7" s="549" t="str">
        <f>IF(Muestra!V30="","",Muestra!V30)</f>
        <v/>
      </c>
      <c r="U7" s="549"/>
      <c r="V7" s="549"/>
      <c r="W7" s="549"/>
      <c r="X7" s="549"/>
      <c r="Y7" s="547"/>
      <c r="Z7" s="549" t="str">
        <f>IF(Muestra!V31="","",Muestra!V31)</f>
        <v/>
      </c>
      <c r="AA7" s="549"/>
      <c r="AB7" s="549"/>
      <c r="AC7" s="549"/>
      <c r="AD7" s="549"/>
      <c r="AE7" s="547"/>
      <c r="AF7" s="549" t="str">
        <f>IF(Muestra!V32="","",Muestra!V32)</f>
        <v/>
      </c>
      <c r="AG7" s="549"/>
      <c r="AH7" s="549"/>
      <c r="AI7" s="549"/>
      <c r="AJ7" s="549"/>
      <c r="AK7" s="547"/>
      <c r="AL7" s="549" t="str">
        <f>IF(Muestra!V33="","",Muestra!V33)</f>
        <v/>
      </c>
      <c r="AM7" s="549"/>
      <c r="AN7" s="549"/>
      <c r="AO7" s="549"/>
      <c r="AP7" s="549"/>
      <c r="AQ7" s="547"/>
      <c r="AR7" s="549" t="str">
        <f>IF(Muestra!V34="","",Muestra!V34)</f>
        <v/>
      </c>
      <c r="AS7" s="549"/>
      <c r="AT7" s="549"/>
      <c r="AU7" s="549"/>
      <c r="AV7" s="549"/>
      <c r="AW7" s="547"/>
      <c r="AX7" s="549" t="str">
        <f>IF(Muestra!V35="","",Muestra!V35)</f>
        <v/>
      </c>
      <c r="AY7" s="549"/>
      <c r="AZ7" s="549"/>
      <c r="BA7" s="549"/>
      <c r="BB7" s="549"/>
      <c r="BC7" s="547"/>
      <c r="BD7" s="549" t="str">
        <f>IF(Muestra!V36="","",Muestra!V36)</f>
        <v/>
      </c>
      <c r="BE7" s="549"/>
      <c r="BF7" s="549"/>
      <c r="BG7" s="549"/>
      <c r="BH7" s="549"/>
      <c r="BI7" s="547"/>
      <c r="BJ7" s="549" t="str">
        <f>IF(Muestra!V37="","",Muestra!V37)</f>
        <v/>
      </c>
      <c r="BK7" s="549"/>
      <c r="BL7" s="549"/>
      <c r="BM7" s="549"/>
      <c r="BN7" s="549"/>
      <c r="BO7" s="547"/>
      <c r="BP7" s="587" t="s">
        <v>514</v>
      </c>
      <c r="BQ7" s="587"/>
      <c r="BR7" s="570" t="str">
        <f>IF(Muestra!$B$3="","",Muestra!$B$3)</f>
        <v xml:space="preserve">Muestra de base de CVI </v>
      </c>
      <c r="BS7" s="570"/>
      <c r="BT7" s="570"/>
      <c r="BU7" s="570"/>
      <c r="BV7" s="573"/>
    </row>
    <row r="8" spans="1:74" x14ac:dyDescent="0.25">
      <c r="A8" s="556"/>
      <c r="B8" s="556"/>
      <c r="C8" s="556"/>
      <c r="D8" s="556"/>
      <c r="E8" s="566" t="s">
        <v>515</v>
      </c>
      <c r="F8" s="566"/>
      <c r="G8" s="566"/>
      <c r="H8" s="541"/>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72" t="s">
        <v>139</v>
      </c>
      <c r="BQ8" s="572"/>
      <c r="BR8" s="572"/>
      <c r="BS8" s="572"/>
      <c r="BT8" s="572"/>
      <c r="BU8" s="237">
        <f>COUNTIF(H13:BJ13,Variables!R2)</f>
        <v>0</v>
      </c>
      <c r="BV8" s="573"/>
    </row>
    <row r="9" spans="1:74" ht="20.45" customHeight="1" x14ac:dyDescent="0.25">
      <c r="A9" s="556"/>
      <c r="B9" s="556"/>
      <c r="C9" s="556"/>
      <c r="D9" s="556"/>
      <c r="E9" s="566" t="s">
        <v>516</v>
      </c>
      <c r="F9" s="566"/>
      <c r="G9" s="566"/>
      <c r="H9" s="546" t="str">
        <f>IF(Muestra!W28="","",Muestra!W28)</f>
        <v/>
      </c>
      <c r="I9" s="546"/>
      <c r="J9" s="546"/>
      <c r="K9" s="546"/>
      <c r="L9" s="546"/>
      <c r="M9" s="547"/>
      <c r="N9" s="546" t="str">
        <f>IF(Muestra!W29="","",Muestra!W29)</f>
        <v/>
      </c>
      <c r="O9" s="546"/>
      <c r="P9" s="546"/>
      <c r="Q9" s="546"/>
      <c r="R9" s="546"/>
      <c r="S9" s="547"/>
      <c r="T9" s="546" t="str">
        <f>IF(Muestra!W30="","",Muestra!W30)</f>
        <v/>
      </c>
      <c r="U9" s="546"/>
      <c r="V9" s="546"/>
      <c r="W9" s="546"/>
      <c r="X9" s="546"/>
      <c r="Y9" s="547"/>
      <c r="Z9" s="546" t="str">
        <f>IF(Muestra!W31="","",Muestra!W31)</f>
        <v/>
      </c>
      <c r="AA9" s="546"/>
      <c r="AB9" s="546"/>
      <c r="AC9" s="546"/>
      <c r="AD9" s="546"/>
      <c r="AE9" s="547"/>
      <c r="AF9" s="546" t="str">
        <f>IF(Muestra!W32="","",Muestra!W32)</f>
        <v/>
      </c>
      <c r="AG9" s="546"/>
      <c r="AH9" s="546"/>
      <c r="AI9" s="546"/>
      <c r="AJ9" s="546"/>
      <c r="AK9" s="547"/>
      <c r="AL9" s="546" t="str">
        <f>IF(Muestra!W33="","",Muestra!W33)</f>
        <v/>
      </c>
      <c r="AM9" s="546"/>
      <c r="AN9" s="546"/>
      <c r="AO9" s="546"/>
      <c r="AP9" s="546"/>
      <c r="AQ9" s="547"/>
      <c r="AR9" s="546" t="str">
        <f>IF(Muestra!W34="","",Muestra!W34)</f>
        <v/>
      </c>
      <c r="AS9" s="546"/>
      <c r="AT9" s="546"/>
      <c r="AU9" s="546"/>
      <c r="AV9" s="546"/>
      <c r="AW9" s="547"/>
      <c r="AX9" s="546" t="str">
        <f>IF(Muestra!W35="","",Muestra!W35)</f>
        <v/>
      </c>
      <c r="AY9" s="546"/>
      <c r="AZ9" s="546"/>
      <c r="BA9" s="546"/>
      <c r="BB9" s="546"/>
      <c r="BC9" s="547"/>
      <c r="BD9" s="546" t="str">
        <f>IF(Muestra!W36="","",Muestra!W36)</f>
        <v/>
      </c>
      <c r="BE9" s="546"/>
      <c r="BF9" s="546"/>
      <c r="BG9" s="546"/>
      <c r="BH9" s="546"/>
      <c r="BI9" s="547"/>
      <c r="BJ9" s="546" t="str">
        <f>IF(Muestra!W37="","",Muestra!W37)</f>
        <v/>
      </c>
      <c r="BK9" s="546"/>
      <c r="BL9" s="546"/>
      <c r="BM9" s="546"/>
      <c r="BN9" s="546"/>
      <c r="BO9" s="547"/>
      <c r="BP9" s="572" t="s">
        <v>517</v>
      </c>
      <c r="BQ9" s="572"/>
      <c r="BR9" s="572"/>
      <c r="BS9" s="572"/>
      <c r="BT9" s="572"/>
      <c r="BU9" s="237">
        <f>COUNTIF(H13:BJ13,Variables!R3)</f>
        <v>0</v>
      </c>
      <c r="BV9" s="573"/>
    </row>
    <row r="10" spans="1:74" ht="20.45" customHeight="1" x14ac:dyDescent="0.25">
      <c r="A10" s="558" t="s">
        <v>518</v>
      </c>
      <c r="B10" s="558"/>
      <c r="C10" s="558"/>
      <c r="D10" s="558"/>
      <c r="E10" s="566" t="s">
        <v>519</v>
      </c>
      <c r="F10" s="566"/>
      <c r="G10" s="566"/>
      <c r="H10" s="546" t="str">
        <f>IF(Muestra!X28="","",Muestra!X28)</f>
        <v/>
      </c>
      <c r="I10" s="546"/>
      <c r="J10" s="546"/>
      <c r="K10" s="546"/>
      <c r="L10" s="546"/>
      <c r="M10" s="547"/>
      <c r="N10" s="546" t="str">
        <f>IF(Muestra!X29="","",Muestra!X29)</f>
        <v/>
      </c>
      <c r="O10" s="546"/>
      <c r="P10" s="546"/>
      <c r="Q10" s="546"/>
      <c r="R10" s="546"/>
      <c r="S10" s="547"/>
      <c r="T10" s="546" t="str">
        <f>IF(Muestra!X30="","",Muestra!X30)</f>
        <v/>
      </c>
      <c r="U10" s="546"/>
      <c r="V10" s="546"/>
      <c r="W10" s="546"/>
      <c r="X10" s="546"/>
      <c r="Y10" s="547"/>
      <c r="Z10" s="546" t="str">
        <f>IF(Muestra!X31="","",Muestra!X31)</f>
        <v/>
      </c>
      <c r="AA10" s="546"/>
      <c r="AB10" s="546"/>
      <c r="AC10" s="546"/>
      <c r="AD10" s="546"/>
      <c r="AE10" s="547"/>
      <c r="AF10" s="546" t="str">
        <f>IF(Muestra!X32="","",Muestra!X32)</f>
        <v/>
      </c>
      <c r="AG10" s="546"/>
      <c r="AH10" s="546"/>
      <c r="AI10" s="546"/>
      <c r="AJ10" s="546"/>
      <c r="AK10" s="547"/>
      <c r="AL10" s="546" t="str">
        <f>IF(Muestra!X33="","",Muestra!X33)</f>
        <v/>
      </c>
      <c r="AM10" s="546"/>
      <c r="AN10" s="546"/>
      <c r="AO10" s="546"/>
      <c r="AP10" s="546"/>
      <c r="AQ10" s="547"/>
      <c r="AR10" s="546" t="str">
        <f>IF(Muestra!X34="","",Muestra!X34)</f>
        <v/>
      </c>
      <c r="AS10" s="546"/>
      <c r="AT10" s="546"/>
      <c r="AU10" s="546"/>
      <c r="AV10" s="546"/>
      <c r="AW10" s="547"/>
      <c r="AX10" s="546" t="str">
        <f>IF(Muestra!X35="","",Muestra!X35)</f>
        <v/>
      </c>
      <c r="AY10" s="546"/>
      <c r="AZ10" s="546"/>
      <c r="BA10" s="546"/>
      <c r="BB10" s="546"/>
      <c r="BC10" s="547"/>
      <c r="BD10" s="546" t="str">
        <f>IF(Muestra!X36="","",Muestra!X36)</f>
        <v/>
      </c>
      <c r="BE10" s="546"/>
      <c r="BF10" s="546"/>
      <c r="BG10" s="546"/>
      <c r="BH10" s="546"/>
      <c r="BI10" s="547"/>
      <c r="BJ10" s="546" t="str">
        <f>IF(Muestra!X37="","",Muestra!X37)</f>
        <v/>
      </c>
      <c r="BK10" s="546"/>
      <c r="BL10" s="546"/>
      <c r="BM10" s="546"/>
      <c r="BN10" s="546"/>
      <c r="BO10" s="547"/>
      <c r="BP10" s="572" t="s">
        <v>168</v>
      </c>
      <c r="BQ10" s="572"/>
      <c r="BR10" s="572"/>
      <c r="BS10" s="572"/>
      <c r="BT10" s="572"/>
      <c r="BU10" s="237">
        <f>COUNTIF(H13:BJ13,Variables!R4)</f>
        <v>0</v>
      </c>
      <c r="BV10" s="573"/>
    </row>
    <row r="11" spans="1:74" ht="20.45" customHeight="1" x14ac:dyDescent="0.25">
      <c r="A11" s="558"/>
      <c r="B11" s="558"/>
      <c r="C11" s="558"/>
      <c r="D11" s="558"/>
      <c r="E11" s="566" t="s">
        <v>520</v>
      </c>
      <c r="F11" s="566"/>
      <c r="G11" s="566"/>
      <c r="H11" s="541"/>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72" t="s">
        <v>182</v>
      </c>
      <c r="BQ11" s="572"/>
      <c r="BR11" s="572"/>
      <c r="BS11" s="572"/>
      <c r="BT11" s="572"/>
      <c r="BU11" s="237">
        <f>COUNTIF(H13:BJ13,Variables!R5)</f>
        <v>0</v>
      </c>
      <c r="BV11" s="573"/>
    </row>
    <row r="12" spans="1:74" ht="20.45" customHeight="1" x14ac:dyDescent="0.25">
      <c r="A12" s="558"/>
      <c r="B12" s="558"/>
      <c r="C12" s="558"/>
      <c r="D12" s="558"/>
      <c r="E12" s="566" t="s">
        <v>611</v>
      </c>
      <c r="F12" s="566"/>
      <c r="G12" s="566"/>
      <c r="H12" s="548" t="str">
        <f>IFERROR((H$10-H$9)/(365.25),"")</f>
        <v/>
      </c>
      <c r="I12" s="548"/>
      <c r="J12" s="548"/>
      <c r="K12" s="548"/>
      <c r="L12" s="548"/>
      <c r="M12" s="547"/>
      <c r="N12" s="548" t="str">
        <f>IFERROR((N$10-N$9)/(365.25),"")</f>
        <v/>
      </c>
      <c r="O12" s="548"/>
      <c r="P12" s="548"/>
      <c r="Q12" s="548"/>
      <c r="R12" s="548"/>
      <c r="S12" s="547"/>
      <c r="T12" s="548" t="str">
        <f>IFERROR((T$10-T$9)/(365.25),"")</f>
        <v/>
      </c>
      <c r="U12" s="548"/>
      <c r="V12" s="548"/>
      <c r="W12" s="548"/>
      <c r="X12" s="548"/>
      <c r="Y12" s="547"/>
      <c r="Z12" s="548" t="str">
        <f>IFERROR((Z$10-Z$9)/(365.25),"")</f>
        <v/>
      </c>
      <c r="AA12" s="548"/>
      <c r="AB12" s="548"/>
      <c r="AC12" s="548"/>
      <c r="AD12" s="548"/>
      <c r="AE12" s="547"/>
      <c r="AF12" s="548" t="str">
        <f>IFERROR((AF$10-AF$9)/(365.25),"")</f>
        <v/>
      </c>
      <c r="AG12" s="548"/>
      <c r="AH12" s="548"/>
      <c r="AI12" s="548"/>
      <c r="AJ12" s="548"/>
      <c r="AK12" s="547"/>
      <c r="AL12" s="548" t="str">
        <f>IFERROR((AL$10-AL$9)/(365.25),"")</f>
        <v/>
      </c>
      <c r="AM12" s="548"/>
      <c r="AN12" s="548"/>
      <c r="AO12" s="548"/>
      <c r="AP12" s="548"/>
      <c r="AQ12" s="547"/>
      <c r="AR12" s="548" t="str">
        <f>IFERROR((AR$10-AR$9)/(365.25),"")</f>
        <v/>
      </c>
      <c r="AS12" s="548"/>
      <c r="AT12" s="548"/>
      <c r="AU12" s="548"/>
      <c r="AV12" s="548"/>
      <c r="AW12" s="547"/>
      <c r="AX12" s="548" t="str">
        <f>IFERROR((AX$10-AX$9)/(365.25),"")</f>
        <v/>
      </c>
      <c r="AY12" s="548"/>
      <c r="AZ12" s="548"/>
      <c r="BA12" s="548"/>
      <c r="BB12" s="548"/>
      <c r="BC12" s="547"/>
      <c r="BD12" s="548" t="str">
        <f>IFERROR((BD$10-BD$9)/(365.25),"")</f>
        <v/>
      </c>
      <c r="BE12" s="548"/>
      <c r="BF12" s="548"/>
      <c r="BG12" s="548"/>
      <c r="BH12" s="548"/>
      <c r="BI12" s="547"/>
      <c r="BJ12" s="548" t="str">
        <f>IFERROR((BJ$10-BJ$9)/(365.25),"")</f>
        <v/>
      </c>
      <c r="BK12" s="548"/>
      <c r="BL12" s="548"/>
      <c r="BM12" s="548"/>
      <c r="BN12" s="548"/>
      <c r="BO12" s="547"/>
      <c r="BP12" s="572" t="s">
        <v>192</v>
      </c>
      <c r="BQ12" s="572"/>
      <c r="BR12" s="572"/>
      <c r="BS12" s="572"/>
      <c r="BT12" s="572"/>
      <c r="BU12" s="237">
        <f>COUNTIF(H13:BJ13,Variables!R6)</f>
        <v>0</v>
      </c>
      <c r="BV12" s="573"/>
    </row>
    <row r="13" spans="1:74" ht="20.45" customHeight="1" x14ac:dyDescent="0.25">
      <c r="A13" s="558"/>
      <c r="B13" s="558"/>
      <c r="C13" s="558"/>
      <c r="D13" s="558"/>
      <c r="E13" s="566" t="s">
        <v>522</v>
      </c>
      <c r="F13" s="566"/>
      <c r="G13" s="566"/>
      <c r="H13" s="545"/>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72" t="s">
        <v>523</v>
      </c>
      <c r="BQ13" s="572"/>
      <c r="BR13" s="572"/>
      <c r="BS13" s="572"/>
      <c r="BT13" s="572"/>
      <c r="BU13" s="278">
        <f>SUM(BU8:BU12)</f>
        <v>0</v>
      </c>
      <c r="BV13" s="573"/>
    </row>
    <row r="14" spans="1:74" ht="14.45" customHeight="1" x14ac:dyDescent="0.25">
      <c r="A14" s="564" t="str">
        <f>IF(SUM(M18:BO18)&gt;0,(CONCATENATE("CELDAS SIN DILIGENCIAR"," ",(SUM(M18:BO18)))),IF(BP17="REVISAR FINALIDAD DE LA CONSULTA Y OBSERVACIONES","REVISAR CELDAS FINALIDAD DE LA CONSULTA Y CELDAS DE OBSERVACIONES DEL CONSOLIDADO",""))</f>
        <v/>
      </c>
      <c r="B14" s="564"/>
      <c r="C14" s="564"/>
      <c r="D14" s="564"/>
      <c r="E14" s="566" t="s">
        <v>524</v>
      </c>
      <c r="F14" s="566"/>
      <c r="G14" s="566"/>
      <c r="H14" s="545"/>
      <c r="I14" s="545"/>
      <c r="J14" s="545"/>
      <c r="K14" s="545"/>
      <c r="L14" s="238" t="str" cm="1">
        <f t="array" ref="L14">IF(ISERROR(VLOOKUP(ROUNDDOWN(S12,0),[1]VariabQes!$V$2:$V$4,1,FAQSO)),"MD","ENF")</f>
        <v>MD</v>
      </c>
      <c r="M14" s="547"/>
      <c r="N14" s="545"/>
      <c r="O14" s="545"/>
      <c r="P14" s="545"/>
      <c r="Q14" s="545"/>
      <c r="R14" s="238" t="str">
        <f>IF(ISERROR(VLOOKUP(ROUNDDOWN(N12,0),Variables!$X$2:$X$4,1,FALSE)),"MD","ENF")</f>
        <v>MD</v>
      </c>
      <c r="S14" s="547"/>
      <c r="T14" s="545"/>
      <c r="U14" s="545"/>
      <c r="V14" s="545"/>
      <c r="W14" s="545"/>
      <c r="X14" s="238" t="str">
        <f>IF(ISERROR(VLOOKUP(ROUNDDOWN(T12,0),Variables!$X$2:$X$4,1,FALSE)),"MD","ENF")</f>
        <v>MD</v>
      </c>
      <c r="Y14" s="547"/>
      <c r="Z14" s="545"/>
      <c r="AA14" s="545"/>
      <c r="AB14" s="545"/>
      <c r="AC14" s="545"/>
      <c r="AD14" s="238" t="str">
        <f>IF(ISERROR(VLOOKUP(ROUNDDOWN(Z12,0),Variables!$X$2:$X$4,1,FALSE)),"MD","ENF")</f>
        <v>MD</v>
      </c>
      <c r="AE14" s="547"/>
      <c r="AF14" s="545"/>
      <c r="AG14" s="545"/>
      <c r="AH14" s="545"/>
      <c r="AI14" s="545"/>
      <c r="AJ14" s="238" t="str">
        <f>IF(ISERROR(VLOOKUP(ROUNDDOWN(AF12,0),Variables!$X$2:$X$4,1,FALSE)),"MD","ENF")</f>
        <v>MD</v>
      </c>
      <c r="AK14" s="547"/>
      <c r="AL14" s="545"/>
      <c r="AM14" s="545"/>
      <c r="AN14" s="545"/>
      <c r="AO14" s="545"/>
      <c r="AP14" s="238" t="str">
        <f>IF(ISERROR(VLOOKUP(ROUNDDOWN(AL12,0),Variables!$X$2:$X$4,1,FALSE)),"MD","ENF")</f>
        <v>MD</v>
      </c>
      <c r="AQ14" s="547"/>
      <c r="AR14" s="545"/>
      <c r="AS14" s="545"/>
      <c r="AT14" s="545"/>
      <c r="AU14" s="545"/>
      <c r="AV14" s="238" t="str">
        <f>IF(ISERROR(VLOOKUP(ROUNDDOWN(AR12,0),Variables!$X$2:$X$4,1,FALSE)),"MD","ENF")</f>
        <v>MD</v>
      </c>
      <c r="AW14" s="547"/>
      <c r="AX14" s="545"/>
      <c r="AY14" s="545"/>
      <c r="AZ14" s="545"/>
      <c r="BA14" s="545"/>
      <c r="BB14" s="238" t="str">
        <f>IF(ISERROR(VLOOKUP(ROUNDDOWN(AX12,0),Variables!$X$2:$X$4,1,FALSE)),"MD","ENF")</f>
        <v>MD</v>
      </c>
      <c r="BC14" s="547"/>
      <c r="BD14" s="545"/>
      <c r="BE14" s="545"/>
      <c r="BF14" s="545"/>
      <c r="BG14" s="545"/>
      <c r="BH14" s="238" t="str">
        <f>IF(ISERROR(VLOOKUP(ROUNDDOWN(BD12,0),Variables!$X$2:$X$4,1,FALSE)),"MD","ENF")</f>
        <v>MD</v>
      </c>
      <c r="BI14" s="547"/>
      <c r="BJ14" s="545"/>
      <c r="BK14" s="545"/>
      <c r="BL14" s="545"/>
      <c r="BM14" s="545"/>
      <c r="BN14" s="238" t="str">
        <f>IF(ISERROR(VLOOKUP(ROUNDDOWN(BJ12,0),Variables!$X$2:$X$4,1,FALSE)),"MD","ENF")</f>
        <v>MD</v>
      </c>
      <c r="BO14" s="547"/>
      <c r="BP14" s="424"/>
      <c r="BQ14" s="424"/>
      <c r="BR14" s="424"/>
      <c r="BS14" s="424"/>
      <c r="BT14" s="424"/>
      <c r="BU14" s="424"/>
      <c r="BV14" s="573"/>
    </row>
    <row r="15" spans="1:74" ht="14.45" customHeight="1" x14ac:dyDescent="0.25">
      <c r="A15" s="564"/>
      <c r="B15" s="564"/>
      <c r="C15" s="564"/>
      <c r="D15" s="564"/>
      <c r="E15" s="425" t="s">
        <v>526</v>
      </c>
      <c r="F15" s="425"/>
      <c r="G15" s="425"/>
      <c r="H15" s="544">
        <f>SUM(L19:L61)</f>
        <v>0</v>
      </c>
      <c r="I15" s="544"/>
      <c r="J15" s="544"/>
      <c r="K15" s="544"/>
      <c r="L15" s="544"/>
      <c r="M15" s="547"/>
      <c r="N15" s="544">
        <f t="shared" ref="N15" si="0">SUM(R19:R61)</f>
        <v>0</v>
      </c>
      <c r="O15" s="544"/>
      <c r="P15" s="544"/>
      <c r="Q15" s="544"/>
      <c r="R15" s="544"/>
      <c r="S15" s="547"/>
      <c r="T15" s="544">
        <f t="shared" ref="T15" si="1">SUM(X19:X61)</f>
        <v>0</v>
      </c>
      <c r="U15" s="544"/>
      <c r="V15" s="544"/>
      <c r="W15" s="544"/>
      <c r="X15" s="544"/>
      <c r="Y15" s="547"/>
      <c r="Z15" s="544">
        <f t="shared" ref="Z15" si="2">SUM(AD19:AD61)</f>
        <v>0</v>
      </c>
      <c r="AA15" s="544"/>
      <c r="AB15" s="544"/>
      <c r="AC15" s="544"/>
      <c r="AD15" s="544"/>
      <c r="AE15" s="547"/>
      <c r="AF15" s="544">
        <f t="shared" ref="AF15" si="3">SUM(AJ19:AJ61)</f>
        <v>0</v>
      </c>
      <c r="AG15" s="544"/>
      <c r="AH15" s="544"/>
      <c r="AI15" s="544"/>
      <c r="AJ15" s="544"/>
      <c r="AK15" s="547"/>
      <c r="AL15" s="544">
        <f t="shared" ref="AL15" si="4">SUM(AP19:AP61)</f>
        <v>0</v>
      </c>
      <c r="AM15" s="544"/>
      <c r="AN15" s="544"/>
      <c r="AO15" s="544"/>
      <c r="AP15" s="544"/>
      <c r="AQ15" s="547"/>
      <c r="AR15" s="544">
        <f t="shared" ref="AR15" si="5">SUM(AV19:AV61)</f>
        <v>0</v>
      </c>
      <c r="AS15" s="544"/>
      <c r="AT15" s="544"/>
      <c r="AU15" s="544"/>
      <c r="AV15" s="544"/>
      <c r="AW15" s="547"/>
      <c r="AX15" s="544">
        <f t="shared" ref="AX15" si="6">SUM(BB19:BB61)</f>
        <v>0</v>
      </c>
      <c r="AY15" s="544"/>
      <c r="AZ15" s="544"/>
      <c r="BA15" s="544"/>
      <c r="BB15" s="544"/>
      <c r="BC15" s="547"/>
      <c r="BD15" s="544">
        <f t="shared" ref="BD15" si="7">SUM(BH19:BH61)</f>
        <v>0</v>
      </c>
      <c r="BE15" s="544"/>
      <c r="BF15" s="544"/>
      <c r="BG15" s="544"/>
      <c r="BH15" s="544"/>
      <c r="BI15" s="547"/>
      <c r="BJ15" s="544">
        <f t="shared" ref="BJ15" si="8">SUM(BN19:BN61)</f>
        <v>0</v>
      </c>
      <c r="BK15" s="544"/>
      <c r="BL15" s="544"/>
      <c r="BM15" s="544"/>
      <c r="BN15" s="544"/>
      <c r="BO15" s="547"/>
      <c r="BP15" s="571">
        <f>SUM(BU19:BU61)</f>
        <v>0</v>
      </c>
      <c r="BQ15" s="571"/>
      <c r="BR15" s="571"/>
      <c r="BS15" s="571"/>
      <c r="BT15" s="571"/>
      <c r="BU15" s="571"/>
      <c r="BV15" s="573"/>
    </row>
    <row r="16" spans="1:74" ht="14.65" customHeight="1" x14ac:dyDescent="0.25">
      <c r="A16" s="564"/>
      <c r="B16" s="564"/>
      <c r="C16" s="564"/>
      <c r="D16" s="564"/>
      <c r="E16" s="566" t="s">
        <v>527</v>
      </c>
      <c r="F16" s="566"/>
      <c r="G16" s="566"/>
      <c r="H16" s="541"/>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74" t="str">
        <f>Muestra!B4</f>
        <v>Jhonny Alexander Riascos Oñate</v>
      </c>
      <c r="BQ16" s="574"/>
      <c r="BR16" s="574"/>
      <c r="BS16" s="574"/>
      <c r="BT16" s="574"/>
      <c r="BU16" s="574"/>
      <c r="BV16" s="573"/>
    </row>
    <row r="17" spans="1:74" ht="14.45" customHeight="1" x14ac:dyDescent="0.25">
      <c r="A17" s="564"/>
      <c r="B17" s="564"/>
      <c r="C17" s="564"/>
      <c r="D17" s="564"/>
      <c r="E17" s="566" t="s">
        <v>528</v>
      </c>
      <c r="F17" s="566"/>
      <c r="G17" s="566"/>
      <c r="H17" s="542"/>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75"/>
      <c r="BQ17" s="575"/>
      <c r="BR17" s="575"/>
      <c r="BS17" s="575"/>
      <c r="BT17" s="575"/>
      <c r="BU17" s="575"/>
      <c r="BV17" s="573"/>
    </row>
    <row r="18" spans="1:74" ht="45" x14ac:dyDescent="0.25">
      <c r="A18" s="303" t="s">
        <v>529</v>
      </c>
      <c r="B18" s="426" t="s">
        <v>98</v>
      </c>
      <c r="C18" s="303" t="s">
        <v>530</v>
      </c>
      <c r="D18" s="303" t="s">
        <v>612</v>
      </c>
      <c r="E18" s="303" t="s">
        <v>613</v>
      </c>
      <c r="F18" s="303" t="s">
        <v>533</v>
      </c>
      <c r="G18" s="303" t="s">
        <v>534</v>
      </c>
      <c r="H18" s="303" t="s">
        <v>535</v>
      </c>
      <c r="I18" s="303" t="s">
        <v>536</v>
      </c>
      <c r="J18" s="303" t="s">
        <v>537</v>
      </c>
      <c r="K18" s="427" t="s">
        <v>538</v>
      </c>
      <c r="L18" s="303" t="s">
        <v>539</v>
      </c>
      <c r="M18" s="428" t="str">
        <f>IF(H13&lt;&gt;Variables!$R$2,"",(43-COUNTA(H19:H61)))</f>
        <v/>
      </c>
      <c r="N18" s="303" t="s">
        <v>535</v>
      </c>
      <c r="O18" s="303" t="s">
        <v>536</v>
      </c>
      <c r="P18" s="303" t="s">
        <v>537</v>
      </c>
      <c r="Q18" s="427" t="s">
        <v>538</v>
      </c>
      <c r="R18" s="303" t="s">
        <v>539</v>
      </c>
      <c r="S18" s="428" t="str">
        <f>IF(N13&lt;&gt;Variables!$R$2,"",(43-COUNTA(N19:N61)))</f>
        <v/>
      </c>
      <c r="T18" s="303" t="s">
        <v>535</v>
      </c>
      <c r="U18" s="303" t="s">
        <v>536</v>
      </c>
      <c r="V18" s="303" t="s">
        <v>537</v>
      </c>
      <c r="W18" s="427" t="s">
        <v>538</v>
      </c>
      <c r="X18" s="303" t="s">
        <v>539</v>
      </c>
      <c r="Y18" s="428" t="str">
        <f>IF(T13&lt;&gt;Variables!$R$2,"",(43-COUNTA(T19:T61)))</f>
        <v/>
      </c>
      <c r="Z18" s="303" t="s">
        <v>535</v>
      </c>
      <c r="AA18" s="303" t="s">
        <v>536</v>
      </c>
      <c r="AB18" s="303" t="s">
        <v>537</v>
      </c>
      <c r="AC18" s="427" t="s">
        <v>538</v>
      </c>
      <c r="AD18" s="303" t="s">
        <v>539</v>
      </c>
      <c r="AE18" s="428" t="str">
        <f>IF(Z13&lt;&gt;Variables!$R$2,"",(43-COUNTA(Z19:Z61)))</f>
        <v/>
      </c>
      <c r="AF18" s="303" t="s">
        <v>535</v>
      </c>
      <c r="AG18" s="303" t="s">
        <v>536</v>
      </c>
      <c r="AH18" s="303" t="s">
        <v>537</v>
      </c>
      <c r="AI18" s="427" t="s">
        <v>538</v>
      </c>
      <c r="AJ18" s="303" t="s">
        <v>539</v>
      </c>
      <c r="AK18" s="428" t="str">
        <f>IF(AF13&lt;&gt;Variables!$R$2,"",(43-COUNTA(AF19:AF61)))</f>
        <v/>
      </c>
      <c r="AL18" s="303" t="s">
        <v>535</v>
      </c>
      <c r="AM18" s="303" t="s">
        <v>536</v>
      </c>
      <c r="AN18" s="303" t="s">
        <v>537</v>
      </c>
      <c r="AO18" s="427" t="s">
        <v>538</v>
      </c>
      <c r="AP18" s="303" t="s">
        <v>539</v>
      </c>
      <c r="AQ18" s="428" t="str">
        <f>IF(AL13&lt;&gt;Variables!$R$2,"",(43-COUNTA(AL19:AL61)))</f>
        <v/>
      </c>
      <c r="AR18" s="303" t="s">
        <v>535</v>
      </c>
      <c r="AS18" s="303" t="s">
        <v>536</v>
      </c>
      <c r="AT18" s="303" t="s">
        <v>537</v>
      </c>
      <c r="AU18" s="427" t="s">
        <v>538</v>
      </c>
      <c r="AV18" s="303" t="s">
        <v>539</v>
      </c>
      <c r="AW18" s="428" t="str">
        <f>IF(AR13&lt;&gt;Variables!$R$2,"",(43-COUNTA(AR19:AR61)))</f>
        <v/>
      </c>
      <c r="AX18" s="303" t="s">
        <v>535</v>
      </c>
      <c r="AY18" s="303" t="s">
        <v>536</v>
      </c>
      <c r="AZ18" s="303" t="s">
        <v>537</v>
      </c>
      <c r="BA18" s="427" t="s">
        <v>538</v>
      </c>
      <c r="BB18" s="303" t="s">
        <v>539</v>
      </c>
      <c r="BC18" s="428" t="str">
        <f>IF(AX13&lt;&gt;Variables!$R$2,"",(43-COUNTA(AX19:AX61)))</f>
        <v/>
      </c>
      <c r="BD18" s="303" t="s">
        <v>535</v>
      </c>
      <c r="BE18" s="303" t="s">
        <v>536</v>
      </c>
      <c r="BF18" s="303" t="s">
        <v>537</v>
      </c>
      <c r="BG18" s="427" t="s">
        <v>538</v>
      </c>
      <c r="BH18" s="303" t="s">
        <v>539</v>
      </c>
      <c r="BI18" s="428" t="str">
        <f>IF(BD13&lt;&gt;Variables!$R$2,"",(43-COUNTA(BD19:BD61)))</f>
        <v/>
      </c>
      <c r="BJ18" s="303" t="s">
        <v>535</v>
      </c>
      <c r="BK18" s="303" t="s">
        <v>536</v>
      </c>
      <c r="BL18" s="303" t="s">
        <v>537</v>
      </c>
      <c r="BM18" s="427" t="s">
        <v>538</v>
      </c>
      <c r="BN18" s="303" t="s">
        <v>539</v>
      </c>
      <c r="BO18" s="428" t="str">
        <f>IF(BJ13&lt;&gt;Variables!$R$2,"",(43-COUNTA(BJ19:BJ61)))</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573"/>
    </row>
    <row r="19" spans="1:74" ht="45" x14ac:dyDescent="0.25">
      <c r="A19" s="239" t="s">
        <v>540</v>
      </c>
      <c r="B19" s="240">
        <v>1</v>
      </c>
      <c r="C19" s="241" t="s">
        <v>614</v>
      </c>
      <c r="D19" s="240">
        <v>6</v>
      </c>
      <c r="E19" s="240">
        <v>11</v>
      </c>
      <c r="F19" s="292">
        <v>1</v>
      </c>
      <c r="G19" s="292">
        <v>0.06</v>
      </c>
      <c r="H19" s="443" t="str">
        <f>IF(H14="","",IF(H14=Variables!$S$2,Variables!$T$2,IF(H14=Variables!$S$3,Variables!$T$2,IF(H14=Variables!$S$4,Variables!$T$2,IF((AND(H14=Variables!$S$5,L14="ENF")),Variables!$T$2,Variables!$T$3)))))</f>
        <v/>
      </c>
      <c r="I19" s="242">
        <f>IF(H19=Variables!$T$4,0,$F19)</f>
        <v>1</v>
      </c>
      <c r="J19" s="243" t="str">
        <f>IF(H19="","",IF(H19=Variables!$T$2,Variables!$U$2,IF(H19=Variables!$T$3,Variables!$U$3,"")))</f>
        <v/>
      </c>
      <c r="K19" s="244">
        <f>(SUM(J19))</f>
        <v>0</v>
      </c>
      <c r="L19" s="242">
        <f>K19*$G19</f>
        <v>0</v>
      </c>
      <c r="M19" s="431"/>
      <c r="N19" s="443" t="str">
        <f>IF(N14="","",IF(N14=Variables!$S$2,Variables!$T$2,IF(N14=Variables!$S$3,Variables!$T$2,IF(N14=Variables!$S$4,Variables!$T$2,IF((AND(N14=Variables!$S$5,R14="ENF")),Variables!$T$2,Variables!$T$3)))))</f>
        <v/>
      </c>
      <c r="O19" s="242">
        <f>IF(N19=Variables!$T$4,0,$F19)</f>
        <v>1</v>
      </c>
      <c r="P19" s="243" t="str">
        <f>IF(N19="","",IF(N19=Variables!$T$2,Variables!$U$2,IF(N19=Variables!$T$3,Variables!$U$3,"")))</f>
        <v/>
      </c>
      <c r="Q19" s="244">
        <f t="shared" ref="Q19" si="9">(SUM(P19))</f>
        <v>0</v>
      </c>
      <c r="R19" s="242">
        <f t="shared" ref="R19:R20" si="10">Q19*$G19</f>
        <v>0</v>
      </c>
      <c r="S19" s="431"/>
      <c r="T19" s="443" t="str">
        <f>IF(T14="","",IF(T14=Variables!$S$2,Variables!$T$2,IF(T14=Variables!$S$3,Variables!$T$2,IF(T14=Variables!$S$4,Variables!$T$2,IF((AND(T14=Variables!$S$5,X14="ENF")),Variables!$T$2,Variables!$T$3)))))</f>
        <v/>
      </c>
      <c r="U19" s="242">
        <f>IF(T19=Variables!$T$4,0,$F19)</f>
        <v>1</v>
      </c>
      <c r="V19" s="243" t="str">
        <f>IF(T19="","",IF(T19=Variables!$T$2,Variables!$U$2,IF(T19=Variables!$T$3,Variables!$U$3,"")))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c>
      <c r="AA19" s="242">
        <f>IF(Z19=Variables!$T$4,0,$F19)</f>
        <v>1</v>
      </c>
      <c r="AB19" s="243" t="str">
        <f>IF(Z19="","",IF(Z19=Variables!$T$2,Variables!$U$2,IF(Z19=Variables!$T$3,Variables!$U$3,"")))</f>
        <v/>
      </c>
      <c r="AC19" s="244">
        <f t="shared" ref="AC19" si="13">(SUM(AB19))</f>
        <v>0</v>
      </c>
      <c r="AD19" s="242">
        <f t="shared" ref="AD19:AD20" si="14">AC19*$G19</f>
        <v>0</v>
      </c>
      <c r="AE19" s="431"/>
      <c r="AF19" s="443" t="str">
        <f>IF(AF14="","",IF(AF14=Variables!$S$2,Variables!$T$2,IF(AF14=Variables!$S$3,Variables!$T$2,IF(AF14=Variables!$S$4,Variables!$T$2,IF((AND(AF14=Variables!$S$5,AJ14="ENF")),Variables!$T$2,Variables!$T$3)))))</f>
        <v/>
      </c>
      <c r="AG19" s="242">
        <f>IF(AF19=Variables!$T$4,0,$F19)</f>
        <v>1</v>
      </c>
      <c r="AH19" s="243" t="str">
        <f>IF(AF19="","",IF(AF19=Variables!$T$2,Variables!$U$2,IF(AF19=Variables!$T$3,Variables!$U$3,"")))</f>
        <v/>
      </c>
      <c r="AI19" s="244">
        <f t="shared" ref="AI19" si="15">(SUM(AH19))</f>
        <v>0</v>
      </c>
      <c r="AJ19" s="242">
        <f t="shared" ref="AJ19:AJ20" si="16">AI19*$G19</f>
        <v>0</v>
      </c>
      <c r="AK19" s="431"/>
      <c r="AL19" s="443" t="str">
        <f>IF(AL14="","",IF(AL14=Variables!$S$2,Variables!$T$2,IF(AL14=Variables!$S$3,Variables!$T$2,IF(AL14=Variables!$S$4,Variables!$T$2,IF((AND(AL14=Variables!$S$5,AP14="ENF")),Variables!$T$2,Variables!$T$3)))))</f>
        <v/>
      </c>
      <c r="AM19" s="242">
        <f>IF(AL19=Variables!$T$4,0,$F19)</f>
        <v>1</v>
      </c>
      <c r="AN19" s="243" t="str">
        <f>IF(AL19="","",IF(AL19=Variables!$T$2,Variables!$U$2,IF(AL19=Variables!$T$3,Variables!$U$3,"")))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IF(AR19="","",IF(AR19=Variables!$T$2,Variables!$U$2,IF(AR19=Variables!$T$3,Variables!$U$3,"")))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IF(AX19="","",IF(AX19=Variables!$T$2,Variables!$U$2,IF(AX19=Variables!$T$3,Variables!$U$3,"")))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IF(BD19="","",IF(BD19=Variables!$T$2,Variables!$U$2,IF(BD19=Variables!$T$3,Variables!$U$3,"")))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IF(BJ19="","",IF(BJ19=Variables!$T$2,Variables!$U$2,IF(BJ19=Variables!$T$3,Variables!$U$3,"")))</f>
        <v/>
      </c>
      <c r="BM19" s="244">
        <f t="shared" ref="BM19" si="25">(SUM(BL19))</f>
        <v>0</v>
      </c>
      <c r="BN19" s="242">
        <f t="shared" ref="BN19:BN20" si="26">BM19*$G19</f>
        <v>0</v>
      </c>
      <c r="BO19" s="431"/>
      <c r="BP19" s="245">
        <f t="shared" ref="BP19:BS39" si="27">COUNTIF($H19:$BJ19,BP$18)</f>
        <v>0</v>
      </c>
      <c r="BQ19" s="245">
        <f t="shared" si="27"/>
        <v>0</v>
      </c>
      <c r="BR19" s="245">
        <f t="shared" si="27"/>
        <v>0</v>
      </c>
      <c r="BS19" s="245">
        <f t="shared" si="27"/>
        <v>0</v>
      </c>
      <c r="BT19" s="246" t="str">
        <f>IF($BU$8=0,"",((K19+Q19+W19+AC19+AI19+AO19+AU19+BA19+BG19+BM19)/$BU$8))</f>
        <v/>
      </c>
      <c r="BU19" s="246" t="str">
        <f>IF($BU$8=0,"",((L19+R19+X19+AD19+AJ19+AP19+AV19+BB19+BH19+BN19)/$BU$8))</f>
        <v/>
      </c>
      <c r="BV19" s="432" t="str">
        <f>CONCATENATE("1- ",M19," 2- ",S19," 3- ",Y19," 4- ",AE19," 5- ",AK19," 6- ",AQ19," 7- ",AW19," 8- ",BC19," 9- ",BI19," 10- ",BO19)</f>
        <v xml:space="preserve">1-  2-  3-  4-  5-  6-  7-  8-  9-  10- </v>
      </c>
    </row>
    <row r="20" spans="1:74" ht="30" x14ac:dyDescent="0.25">
      <c r="A20" s="581" t="s">
        <v>543</v>
      </c>
      <c r="B20" s="252">
        <f>B19+1</f>
        <v>2</v>
      </c>
      <c r="C20" s="253" t="s">
        <v>544</v>
      </c>
      <c r="D20" s="254">
        <v>6</v>
      </c>
      <c r="E20" s="254">
        <v>11</v>
      </c>
      <c r="F20" s="435">
        <v>0.2</v>
      </c>
      <c r="G20" s="560">
        <v>0.06</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2">
        <f t="shared" ref="K20" si="28">(SUM(J20:J24))</f>
        <v>0</v>
      </c>
      <c r="L20" s="553">
        <f t="shared" ref="L20" si="29">K20*$G20</f>
        <v>0</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2">
        <f t="shared" ref="Q20" si="30">(SUM(P20:P24))</f>
        <v>0</v>
      </c>
      <c r="R20" s="553">
        <f t="shared" si="10"/>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2">
        <f t="shared" ref="W20" si="31">(SUM(V20:V24))</f>
        <v>0</v>
      </c>
      <c r="X20" s="553">
        <f t="shared" si="12"/>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2">
        <f t="shared" ref="AC20" si="32">(SUM(AB20:AB24))</f>
        <v>0</v>
      </c>
      <c r="AD20" s="553">
        <f t="shared" si="14"/>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2">
        <f t="shared" ref="AI20" si="33">(SUM(AH20:AH24))</f>
        <v>0</v>
      </c>
      <c r="AJ20" s="553">
        <f t="shared" si="16"/>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2">
        <f t="shared" ref="AO20" si="34">(SUM(AN20:AN24))</f>
        <v>0</v>
      </c>
      <c r="AP20" s="553">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2">
        <f t="shared" ref="AU20" si="35">(SUM(AT20:AT24))</f>
        <v>0</v>
      </c>
      <c r="AV20" s="553">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2">
        <f t="shared" ref="BA20" si="36">(SUM(AZ20:AZ24))</f>
        <v>0</v>
      </c>
      <c r="BB20" s="553">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2">
        <f t="shared" ref="BG20" si="37">(SUM(BF20:BF24))</f>
        <v>0</v>
      </c>
      <c r="BH20" s="553">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2">
        <f t="shared" ref="BM20" si="38">(SUM(BL20:BL24))</f>
        <v>0</v>
      </c>
      <c r="BN20" s="553">
        <f t="shared" si="26"/>
        <v>0</v>
      </c>
      <c r="BO20" s="437"/>
      <c r="BP20" s="250">
        <f t="shared" si="27"/>
        <v>0</v>
      </c>
      <c r="BQ20" s="250">
        <f t="shared" si="27"/>
        <v>0</v>
      </c>
      <c r="BR20" s="250">
        <f t="shared" si="27"/>
        <v>0</v>
      </c>
      <c r="BS20" s="250">
        <f t="shared" si="27"/>
        <v>0</v>
      </c>
      <c r="BT20" s="555" t="str">
        <f>IF($BU$8=0,"",((K20+Q20+W20+AC20+AI20+AO20+AU20+BA20+BG20+BM20)/$BU$8))</f>
        <v/>
      </c>
      <c r="BU20" s="552" t="str">
        <f>IF($BU$8=0,"",((L20+R20+X20+AD20+AJ20+AP20+AV20+BB20+BH20+BN20)/$BU$8))</f>
        <v/>
      </c>
      <c r="BV20" s="439" t="str">
        <f t="shared" ref="BV20:BV61" si="39">CONCATENATE("1- ",M20," 2- ",S20," 3- ",Y20," 4- ",AE20," 5- ",AK20," 6- ",AQ20," 7- ",AW20," 8- ",BC20," 9- ",BI20," 10- ",BO20)</f>
        <v xml:space="preserve">1-  2-  3-  4-  5-  6-  7-  8-  9-  10- </v>
      </c>
    </row>
    <row r="21" spans="1:74" ht="64.349999999999994" customHeight="1" x14ac:dyDescent="0.25">
      <c r="A21" s="581"/>
      <c r="B21" s="252">
        <f t="shared" ref="B21:B61" si="40">B20+1</f>
        <v>3</v>
      </c>
      <c r="C21" s="253" t="s">
        <v>615</v>
      </c>
      <c r="D21" s="254">
        <v>6</v>
      </c>
      <c r="E21" s="254">
        <v>11</v>
      </c>
      <c r="F21" s="435">
        <v>0.2</v>
      </c>
      <c r="G21" s="560"/>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2"/>
      <c r="L21" s="553"/>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2"/>
      <c r="R21" s="553"/>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2"/>
      <c r="X21" s="553"/>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2"/>
      <c r="AD21" s="553"/>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2"/>
      <c r="AJ21" s="553"/>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2"/>
      <c r="AP21" s="553"/>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2"/>
      <c r="AV21" s="553"/>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2"/>
      <c r="BB21" s="553"/>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2"/>
      <c r="BH21" s="553"/>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2"/>
      <c r="BN21" s="553"/>
      <c r="BO21" s="437"/>
      <c r="BP21" s="250">
        <f t="shared" si="27"/>
        <v>0</v>
      </c>
      <c r="BQ21" s="250">
        <f t="shared" si="27"/>
        <v>0</v>
      </c>
      <c r="BR21" s="250">
        <f t="shared" si="27"/>
        <v>0</v>
      </c>
      <c r="BS21" s="250">
        <f t="shared" si="27"/>
        <v>0</v>
      </c>
      <c r="BT21" s="555"/>
      <c r="BU21" s="552"/>
      <c r="BV21" s="439" t="str">
        <f t="shared" si="39"/>
        <v xml:space="preserve">1-  2-  3-  4-  5-  6-  7-  8-  9-  10- </v>
      </c>
    </row>
    <row r="22" spans="1:74" x14ac:dyDescent="0.25">
      <c r="A22" s="581"/>
      <c r="B22" s="252">
        <f t="shared" si="40"/>
        <v>4</v>
      </c>
      <c r="C22" s="253" t="s">
        <v>546</v>
      </c>
      <c r="D22" s="254">
        <v>6</v>
      </c>
      <c r="E22" s="254">
        <v>11</v>
      </c>
      <c r="F22" s="435">
        <v>0.2</v>
      </c>
      <c r="G22" s="560"/>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2"/>
      <c r="L22" s="553"/>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2"/>
      <c r="R22" s="553"/>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2"/>
      <c r="X22" s="553"/>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2"/>
      <c r="AD22" s="553"/>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2"/>
      <c r="AJ22" s="553"/>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2"/>
      <c r="AP22" s="553"/>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2"/>
      <c r="AV22" s="553"/>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2"/>
      <c r="BB22" s="553"/>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2"/>
      <c r="BH22" s="553"/>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2"/>
      <c r="BN22" s="553"/>
      <c r="BO22" s="437"/>
      <c r="BP22" s="250">
        <f t="shared" si="27"/>
        <v>0</v>
      </c>
      <c r="BQ22" s="250">
        <f t="shared" si="27"/>
        <v>0</v>
      </c>
      <c r="BR22" s="250">
        <f t="shared" si="27"/>
        <v>0</v>
      </c>
      <c r="BS22" s="250">
        <f t="shared" si="27"/>
        <v>0</v>
      </c>
      <c r="BT22" s="555"/>
      <c r="BU22" s="552"/>
      <c r="BV22" s="439" t="str">
        <f t="shared" si="39"/>
        <v xml:space="preserve">1-  2-  3-  4-  5-  6-  7-  8-  9-  10- </v>
      </c>
    </row>
    <row r="23" spans="1:74" ht="105" x14ac:dyDescent="0.25">
      <c r="A23" s="581"/>
      <c r="B23" s="252">
        <f t="shared" si="40"/>
        <v>5</v>
      </c>
      <c r="C23" s="253" t="s">
        <v>616</v>
      </c>
      <c r="D23" s="254">
        <v>6</v>
      </c>
      <c r="E23" s="254">
        <v>11</v>
      </c>
      <c r="F23" s="435">
        <v>0.2</v>
      </c>
      <c r="G23" s="560"/>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2"/>
      <c r="L23" s="553"/>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2"/>
      <c r="R23" s="553"/>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2"/>
      <c r="X23" s="553"/>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2"/>
      <c r="AD23" s="553"/>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2"/>
      <c r="AJ23" s="553"/>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2"/>
      <c r="AP23" s="553"/>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2"/>
      <c r="AV23" s="553"/>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2"/>
      <c r="BB23" s="553"/>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2"/>
      <c r="BH23" s="553"/>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2"/>
      <c r="BN23" s="553"/>
      <c r="BO23" s="437"/>
      <c r="BP23" s="250">
        <f t="shared" si="27"/>
        <v>0</v>
      </c>
      <c r="BQ23" s="250">
        <f t="shared" si="27"/>
        <v>0</v>
      </c>
      <c r="BR23" s="250">
        <f t="shared" si="27"/>
        <v>0</v>
      </c>
      <c r="BS23" s="250">
        <f t="shared" si="27"/>
        <v>0</v>
      </c>
      <c r="BT23" s="555"/>
      <c r="BU23" s="552"/>
      <c r="BV23" s="439" t="str">
        <f t="shared" si="39"/>
        <v xml:space="preserve">1-  2-  3-  4-  5-  6-  7-  8-  9-  10- </v>
      </c>
    </row>
    <row r="24" spans="1:74" ht="30" x14ac:dyDescent="0.25">
      <c r="A24" s="581"/>
      <c r="B24" s="252">
        <f t="shared" si="40"/>
        <v>6</v>
      </c>
      <c r="C24" s="253" t="s">
        <v>617</v>
      </c>
      <c r="D24" s="254">
        <v>6</v>
      </c>
      <c r="E24" s="254">
        <v>11</v>
      </c>
      <c r="F24" s="435">
        <v>0.2</v>
      </c>
      <c r="G24" s="560"/>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2"/>
      <c r="L24" s="553"/>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2"/>
      <c r="R24" s="553"/>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2"/>
      <c r="X24" s="553"/>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2"/>
      <c r="AD24" s="553"/>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2"/>
      <c r="AJ24" s="553"/>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2"/>
      <c r="AP24" s="553"/>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2"/>
      <c r="AV24" s="553"/>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2"/>
      <c r="BB24" s="553"/>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2"/>
      <c r="BH24" s="553"/>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2"/>
      <c r="BN24" s="553"/>
      <c r="BO24" s="437"/>
      <c r="BP24" s="250">
        <f>COUNTIF($H24:$BJ24,BP$18)</f>
        <v>0</v>
      </c>
      <c r="BQ24" s="250">
        <f>COUNTIF($H24:$BJ24,BQ$18)</f>
        <v>0</v>
      </c>
      <c r="BR24" s="250">
        <f>COUNTIF($H24:$BJ24,BR$18)</f>
        <v>0</v>
      </c>
      <c r="BS24" s="250">
        <f>COUNTIF($H24:$BJ24,BS$18)</f>
        <v>0</v>
      </c>
      <c r="BT24" s="555"/>
      <c r="BU24" s="552"/>
      <c r="BV24" s="439" t="str">
        <f t="shared" si="39"/>
        <v xml:space="preserve">1-  2-  3-  4-  5-  6-  7-  8-  9-  10- </v>
      </c>
    </row>
    <row r="25" spans="1:74" ht="30" x14ac:dyDescent="0.25">
      <c r="A25" s="585" t="s">
        <v>548</v>
      </c>
      <c r="B25" s="240">
        <f t="shared" si="40"/>
        <v>7</v>
      </c>
      <c r="C25" s="257" t="s">
        <v>549</v>
      </c>
      <c r="D25" s="258">
        <v>6</v>
      </c>
      <c r="E25" s="258">
        <v>11</v>
      </c>
      <c r="F25" s="292">
        <v>0.2</v>
      </c>
      <c r="G25" s="561">
        <v>0.06</v>
      </c>
      <c r="H25" s="433"/>
      <c r="I25" s="242">
        <f>IF(H25=Variables!$T$4,0,((IF(H26=Variables!$T$4,($F26/((COUNTA(H25:H27))-(COUNTIF(H25:H27,Variables!$T$4)))),0)+(IF(H27=Variables!$T$4,($F27/((COUNTA(H25:H27))-(COUNTIF(H25:H27,Variables!$T$4)))),0)++$F25))))</f>
        <v>0.2</v>
      </c>
      <c r="J25" s="243" t="str">
        <f>IF(H25="","",IF(H25=Variables!$T$2,(I25*Variables!$U$2),IF(H25=Variables!$T$3,(I25*Variables!$U$3),IF(H25=Variables!$T$5,(I25*Variables!$U$5),""))))</f>
        <v/>
      </c>
      <c r="K25" s="555">
        <f>(SUM(J25:J27))</f>
        <v>0</v>
      </c>
      <c r="L25" s="554">
        <f>K25*$G25</f>
        <v>0</v>
      </c>
      <c r="M25" s="431"/>
      <c r="N25" s="433"/>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5">
        <f t="shared" ref="Q25" si="41">(SUM(P25:P27))</f>
        <v>0</v>
      </c>
      <c r="R25" s="554">
        <f t="shared" ref="R25" si="42">Q25*$G25</f>
        <v>0</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5">
        <f t="shared" ref="W25" si="43">(SUM(V25:V27))</f>
        <v>0</v>
      </c>
      <c r="X25" s="554">
        <f t="shared" ref="X25" si="44">W25*$G25</f>
        <v>0</v>
      </c>
      <c r="Y25" s="431"/>
      <c r="Z25" s="433"/>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5">
        <f t="shared" ref="AC25" si="45">(SUM(AB25:AB27))</f>
        <v>0</v>
      </c>
      <c r="AD25" s="554">
        <f t="shared" ref="AD25" si="46">AC25*$G25</f>
        <v>0</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5">
        <f t="shared" ref="AI25" si="47">(SUM(AH25:AH27))</f>
        <v>0</v>
      </c>
      <c r="AJ25" s="554">
        <f t="shared" ref="AJ25" si="48">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5">
        <f t="shared" ref="AO25" si="49">(SUM(AN25:AN27))</f>
        <v>0</v>
      </c>
      <c r="AP25" s="554">
        <f t="shared" ref="AP25" si="50">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5">
        <f t="shared" ref="AU25" si="51">(SUM(AT25:AT27))</f>
        <v>0</v>
      </c>
      <c r="AV25" s="554">
        <f t="shared" ref="AV25" si="52">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5">
        <f t="shared" ref="BA25" si="53">(SUM(AZ25:AZ27))</f>
        <v>0</v>
      </c>
      <c r="BB25" s="554">
        <f t="shared" ref="BB25" si="54">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5">
        <f t="shared" ref="BG25" si="55">(SUM(BF25:BF27))</f>
        <v>0</v>
      </c>
      <c r="BH25" s="554">
        <f t="shared" ref="BH25" si="56">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5">
        <f t="shared" ref="BM25" si="57">(SUM(BL25:BL27))</f>
        <v>0</v>
      </c>
      <c r="BN25" s="554">
        <f t="shared" ref="BN25" si="58">BM25*$G25</f>
        <v>0</v>
      </c>
      <c r="BO25" s="431"/>
      <c r="BP25" s="245">
        <f t="shared" si="27"/>
        <v>0</v>
      </c>
      <c r="BQ25" s="245">
        <f t="shared" si="27"/>
        <v>0</v>
      </c>
      <c r="BR25" s="245">
        <f t="shared" si="27"/>
        <v>0</v>
      </c>
      <c r="BS25" s="245">
        <f t="shared" si="27"/>
        <v>0</v>
      </c>
      <c r="BT25" s="555" t="str">
        <f>IF($BU$8=0,"",((K25+Q25+W25+AC25+AI25+AO25+AU25+BA25+BG25+BM25)/$BU$8))</f>
        <v/>
      </c>
      <c r="BU25" s="555" t="str">
        <f>IF($BU$8=0,"",((L25+R25+X25+AD25+AJ25+AP25+AV25+BB25+BH25+BN25)/$BU$8))</f>
        <v/>
      </c>
      <c r="BV25" s="432" t="str">
        <f t="shared" si="39"/>
        <v xml:space="preserve">1-  2-  3-  4-  5-  6-  7-  8-  9-  10- </v>
      </c>
    </row>
    <row r="26" spans="1:74" ht="66" customHeight="1" x14ac:dyDescent="0.25">
      <c r="A26" s="585"/>
      <c r="B26" s="240">
        <f t="shared" si="40"/>
        <v>8</v>
      </c>
      <c r="C26" s="431" t="s">
        <v>749</v>
      </c>
      <c r="D26" s="258">
        <v>6</v>
      </c>
      <c r="E26" s="258">
        <v>7</v>
      </c>
      <c r="F26" s="292">
        <v>0.5</v>
      </c>
      <c r="G26" s="561"/>
      <c r="H26" s="433"/>
      <c r="I26" s="242">
        <f>IF(H26=Variables!$T$4,0,((IF(H25=Variables!$T$4,($F25/((COUNTA(H25:H27))-(COUNTIF(H25:H27,Variables!$T$4)))),0)+(IF(H27=Variables!$T$4,($F27/((COUNTA(H25:H27))-(COUNTIF(H25:H27,Variables!$T$4)))),0)+$F26))))</f>
        <v>0.5</v>
      </c>
      <c r="J26" s="243" t="str">
        <f>IF(H26="","",IF(H26=Variables!$T$2,(I26*Variables!$U$2),IF(H26=Variables!$T$3,(I26*Variables!$U$3),IF(H26=Variables!$T$5,(I26*Variables!$U$5),""))))</f>
        <v/>
      </c>
      <c r="K26" s="555"/>
      <c r="L26" s="554"/>
      <c r="M26" s="431"/>
      <c r="N26" s="433"/>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5"/>
      <c r="R26" s="554"/>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5"/>
      <c r="X26" s="554"/>
      <c r="Y26" s="431"/>
      <c r="Z26" s="433"/>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5"/>
      <c r="AD26" s="554"/>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5"/>
      <c r="AJ26" s="554"/>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5"/>
      <c r="AP26" s="554"/>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5"/>
      <c r="AV26" s="554"/>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5"/>
      <c r="BB26" s="554"/>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5"/>
      <c r="BH26" s="554"/>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5"/>
      <c r="BN26" s="554"/>
      <c r="BO26" s="431"/>
      <c r="BP26" s="245">
        <f>COUNTIF($H26:$BJ26,BP$18)</f>
        <v>0</v>
      </c>
      <c r="BQ26" s="245">
        <f>COUNTIF($H26:$BJ26,BQ$18)</f>
        <v>0</v>
      </c>
      <c r="BR26" s="245">
        <f>COUNTIF($H26:$BJ26,BR$18)</f>
        <v>0</v>
      </c>
      <c r="BS26" s="245">
        <f>COUNTIF($H26:$BJ26,BS$18)</f>
        <v>0</v>
      </c>
      <c r="BT26" s="555"/>
      <c r="BU26" s="555"/>
      <c r="BV26" s="432" t="str">
        <f t="shared" si="39"/>
        <v xml:space="preserve">1-  2-  3-  4-  5-  6-  7-  8-  9-  10- </v>
      </c>
    </row>
    <row r="27" spans="1:74" ht="69" customHeight="1" x14ac:dyDescent="0.25">
      <c r="A27" s="585"/>
      <c r="B27" s="240">
        <f t="shared" si="40"/>
        <v>9</v>
      </c>
      <c r="C27" s="257" t="s">
        <v>618</v>
      </c>
      <c r="D27" s="258">
        <v>6</v>
      </c>
      <c r="E27" s="258">
        <v>6</v>
      </c>
      <c r="F27" s="292">
        <v>0.3</v>
      </c>
      <c r="G27" s="561"/>
      <c r="H27" s="433"/>
      <c r="I27" s="242">
        <f>IF(H27=Variables!$T$4,0,((IF(H25=Variables!$T$4,($F25/((COUNTA(H25:H27))-(COUNTIF(H25:H27,Variables!$T$4)))),0)+(IF(H26=Variables!$T$4,($F26/((COUNTA(H25:H27))-(COUNTIF(H25:H27,Variables!$T$4)))),0)+$F27))))</f>
        <v>0.3</v>
      </c>
      <c r="J27" s="243" t="str">
        <f>IF(H27="","",IF(H27=Variables!$T$2,(I27*Variables!$U$2),IF(H27=Variables!$T$3,(I27*Variables!$U$3),IF(H27=Variables!$T$5,(I27*Variables!$U$5),""))))</f>
        <v/>
      </c>
      <c r="K27" s="555"/>
      <c r="L27" s="554"/>
      <c r="M27" s="431"/>
      <c r="N27" s="433"/>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5"/>
      <c r="R27" s="554"/>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5"/>
      <c r="X27" s="554"/>
      <c r="Y27" s="431"/>
      <c r="Z27" s="433"/>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5"/>
      <c r="AD27" s="554"/>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5"/>
      <c r="AJ27" s="554"/>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5"/>
      <c r="AP27" s="554"/>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5"/>
      <c r="AV27" s="554"/>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5"/>
      <c r="BB27" s="554"/>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5"/>
      <c r="BH27" s="554"/>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5"/>
      <c r="BN27" s="554"/>
      <c r="BO27" s="431"/>
      <c r="BP27" s="245">
        <f t="shared" si="27"/>
        <v>0</v>
      </c>
      <c r="BQ27" s="245">
        <f t="shared" si="27"/>
        <v>0</v>
      </c>
      <c r="BR27" s="245">
        <f t="shared" si="27"/>
        <v>0</v>
      </c>
      <c r="BS27" s="245">
        <f t="shared" si="27"/>
        <v>0</v>
      </c>
      <c r="BT27" s="555"/>
      <c r="BU27" s="555"/>
      <c r="BV27" s="432" t="str">
        <f t="shared" si="39"/>
        <v xml:space="preserve">1-  2-  3-  4-  5-  6-  7-  8-  9-  10- </v>
      </c>
    </row>
    <row r="28" spans="1:74" ht="30" x14ac:dyDescent="0.25">
      <c r="A28" s="581" t="s">
        <v>552</v>
      </c>
      <c r="B28" s="252">
        <f t="shared" si="40"/>
        <v>10</v>
      </c>
      <c r="C28" s="253" t="s">
        <v>553</v>
      </c>
      <c r="D28" s="254">
        <v>6</v>
      </c>
      <c r="E28" s="254">
        <v>11</v>
      </c>
      <c r="F28" s="435">
        <v>0.15</v>
      </c>
      <c r="G28" s="560">
        <v>0.06</v>
      </c>
      <c r="H28" s="436"/>
      <c r="I28" s="249">
        <f>IF(H28=Variables!$T$4,0,((IF(H29=Variables!$T$4,($F29/((COUNTA(H28:H30))-(COUNTIF(H28:H30,Variables!$T$4)))),0)+(IF(H30=Variables!$T$4,($F30/((COUNTA(H28:H30))-(COUNTIF(H28:H30,Variables!$T$4)))),0)++$F28))))</f>
        <v>0.15</v>
      </c>
      <c r="J28" s="255" t="str">
        <f>IF(H28="","",IF(H28=Variables!$T$2,(I28*Variables!$U$2),IF(H28=Variables!$T$3,(I28*Variables!$U$3),IF(H28=Variables!$T$5,(I28*Variables!$U$5),""))))</f>
        <v/>
      </c>
      <c r="K28" s="552">
        <f>(SUM(J28:J30))</f>
        <v>0</v>
      </c>
      <c r="L28" s="553">
        <f>K28*$G28</f>
        <v>0</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2">
        <f t="shared" ref="Q28" si="59">(SUM(P28:P30))</f>
        <v>0</v>
      </c>
      <c r="R28" s="553">
        <f t="shared" ref="R28" si="60">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2">
        <f t="shared" ref="W28" si="61">(SUM(V28:V30))</f>
        <v>0</v>
      </c>
      <c r="X28" s="553">
        <f t="shared" ref="X28" si="62">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2">
        <f t="shared" ref="AC28" si="63">(SUM(AB28:AB30))</f>
        <v>0</v>
      </c>
      <c r="AD28" s="553">
        <f t="shared" ref="AD28" si="64">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2">
        <f t="shared" ref="AI28" si="65">(SUM(AH28:AH30))</f>
        <v>0</v>
      </c>
      <c r="AJ28" s="553">
        <f t="shared" ref="AJ28" si="66">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2">
        <f t="shared" ref="AO28" si="67">(SUM(AN28:AN30))</f>
        <v>0</v>
      </c>
      <c r="AP28" s="553">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2">
        <f t="shared" ref="AU28" si="69">(SUM(AT28:AT30))</f>
        <v>0</v>
      </c>
      <c r="AV28" s="553">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2">
        <f t="shared" ref="BA28" si="71">(SUM(AZ28:AZ30))</f>
        <v>0</v>
      </c>
      <c r="BB28" s="553">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2">
        <f t="shared" ref="BG28" si="73">(SUM(BF28:BF30))</f>
        <v>0</v>
      </c>
      <c r="BH28" s="553">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2">
        <f t="shared" ref="BM28" si="75">(SUM(BL28:BL30))</f>
        <v>0</v>
      </c>
      <c r="BN28" s="553">
        <f t="shared" ref="BN28" si="76">BM28*$G28</f>
        <v>0</v>
      </c>
      <c r="BO28" s="437"/>
      <c r="BP28" s="250">
        <f t="shared" si="27"/>
        <v>0</v>
      </c>
      <c r="BQ28" s="250">
        <f t="shared" si="27"/>
        <v>0</v>
      </c>
      <c r="BR28" s="250">
        <f t="shared" si="27"/>
        <v>0</v>
      </c>
      <c r="BS28" s="250">
        <f t="shared" si="27"/>
        <v>0</v>
      </c>
      <c r="BT28" s="555" t="str">
        <f>IF($BU$8=0,"",((K28+Q28+W28+AC28+AI28+AO28+AU28+BA28+BG28+BM28)/$BU$8))</f>
        <v/>
      </c>
      <c r="BU28" s="552" t="str">
        <f>IF($BU$8=0,"",((L28+R28+X28+AD28+AJ28+AP28+AV28+BB28+BH28+BN28)/$BU$8))</f>
        <v/>
      </c>
      <c r="BV28" s="439" t="str">
        <f t="shared" si="39"/>
        <v xml:space="preserve">1-  2-  3-  4-  5-  6-  7-  8-  9-  10- </v>
      </c>
    </row>
    <row r="29" spans="1:74" ht="58.15" customHeight="1" x14ac:dyDescent="0.25">
      <c r="A29" s="581"/>
      <c r="B29" s="252">
        <f t="shared" si="40"/>
        <v>11</v>
      </c>
      <c r="C29" s="253" t="s">
        <v>554</v>
      </c>
      <c r="D29" s="254">
        <v>6</v>
      </c>
      <c r="E29" s="254">
        <v>11</v>
      </c>
      <c r="F29" s="435">
        <v>0.5</v>
      </c>
      <c r="G29" s="560"/>
      <c r="H29" s="436"/>
      <c r="I29" s="249">
        <f>IF(H29=Variables!$T$4,0,((IF(H28=Variables!$T$4,($F28/((COUNTA(H28:H30))-(COUNTIF(H28:H30,Variables!$T$4)))),0)+(IF(H30=Variables!$T$4,($F30/((COUNTA(H28:H30))-(COUNTIF(H28:H30,Variables!$T$4)))),0)+$F29))))</f>
        <v>0.5</v>
      </c>
      <c r="J29" s="255" t="str">
        <f>IF(H29="","",IF(H29=Variables!$T$2,(I29*Variables!$U$2),IF(H29=Variables!$T$3,(I29*Variables!$U$3),IF(H29=Variables!$T$5,(I29*Variables!$U$5),""))))</f>
        <v/>
      </c>
      <c r="K29" s="552"/>
      <c r="L29" s="553"/>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2"/>
      <c r="R29" s="553"/>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2"/>
      <c r="X29" s="553"/>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2"/>
      <c r="AD29" s="553"/>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2"/>
      <c r="AJ29" s="553"/>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2"/>
      <c r="AP29" s="553"/>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2"/>
      <c r="AV29" s="553"/>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2"/>
      <c r="BB29" s="553"/>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2"/>
      <c r="BH29" s="553"/>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2"/>
      <c r="BN29" s="553"/>
      <c r="BO29" s="437"/>
      <c r="BP29" s="250">
        <f t="shared" si="27"/>
        <v>0</v>
      </c>
      <c r="BQ29" s="250">
        <f t="shared" si="27"/>
        <v>0</v>
      </c>
      <c r="BR29" s="250">
        <f t="shared" si="27"/>
        <v>0</v>
      </c>
      <c r="BS29" s="250">
        <f t="shared" si="27"/>
        <v>0</v>
      </c>
      <c r="BT29" s="555"/>
      <c r="BU29" s="552"/>
      <c r="BV29" s="439" t="str">
        <f t="shared" si="39"/>
        <v xml:space="preserve">1-  2-  3-  4-  5-  6-  7-  8-  9-  10- </v>
      </c>
    </row>
    <row r="30" spans="1:74" ht="90" x14ac:dyDescent="0.25">
      <c r="A30" s="581"/>
      <c r="B30" s="252">
        <f t="shared" si="40"/>
        <v>12</v>
      </c>
      <c r="C30" s="281" t="s">
        <v>555</v>
      </c>
      <c r="D30" s="254">
        <v>6</v>
      </c>
      <c r="E30" s="254">
        <v>11</v>
      </c>
      <c r="F30" s="435">
        <v>0.35</v>
      </c>
      <c r="G30" s="560"/>
      <c r="H30" s="436"/>
      <c r="I30" s="249">
        <f>IF(H30=Variables!$T$4,0,((IF(H28=Variables!$T$4,($F28/((COUNTA(H28:H30))-(COUNTIF(H28:H30,Variables!$T$4)))),0)+(IF(H29=Variables!$T$4,($F29/((COUNTA(H28:H30))-(COUNTIF(H28:H30,Variables!$T$4)))),0)+$F30))))</f>
        <v>0.35</v>
      </c>
      <c r="J30" s="255" t="str">
        <f>IF(H30="","",IF(H30=Variables!$T$2,(I30*Variables!$U$2),IF(H30=Variables!$T$3,(I30*Variables!$U$3),IF(H30=Variables!$T$5,(I30*Variables!$U$5),""))))</f>
        <v/>
      </c>
      <c r="K30" s="552"/>
      <c r="L30" s="553"/>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2"/>
      <c r="R30" s="553"/>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2"/>
      <c r="X30" s="553"/>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2"/>
      <c r="AD30" s="553"/>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2"/>
      <c r="AJ30" s="553"/>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2"/>
      <c r="AP30" s="553"/>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2"/>
      <c r="AV30" s="553"/>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2"/>
      <c r="BB30" s="553"/>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2"/>
      <c r="BH30" s="553"/>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2"/>
      <c r="BN30" s="553"/>
      <c r="BO30" s="437"/>
      <c r="BP30" s="250">
        <f t="shared" si="27"/>
        <v>0</v>
      </c>
      <c r="BQ30" s="250">
        <f t="shared" si="27"/>
        <v>0</v>
      </c>
      <c r="BR30" s="250">
        <f t="shared" si="27"/>
        <v>0</v>
      </c>
      <c r="BS30" s="250">
        <f t="shared" si="27"/>
        <v>0</v>
      </c>
      <c r="BT30" s="555"/>
      <c r="BU30" s="552"/>
      <c r="BV30" s="439" t="str">
        <f t="shared" si="39"/>
        <v xml:space="preserve">1-  2-  3-  4-  5-  6-  7-  8-  9-  10- </v>
      </c>
    </row>
    <row r="31" spans="1:74" ht="45" x14ac:dyDescent="0.25">
      <c r="A31" s="273" t="s">
        <v>556</v>
      </c>
      <c r="B31" s="240">
        <f t="shared" si="40"/>
        <v>13</v>
      </c>
      <c r="C31" s="257" t="s">
        <v>557</v>
      </c>
      <c r="D31" s="258">
        <v>6</v>
      </c>
      <c r="E31" s="258">
        <v>11</v>
      </c>
      <c r="F31" s="292">
        <v>1</v>
      </c>
      <c r="G31" s="292">
        <v>0.06</v>
      </c>
      <c r="H31" s="433"/>
      <c r="I31" s="242">
        <f>IF(H31=Variables!$T$4,0,$F31)</f>
        <v>1</v>
      </c>
      <c r="J31" s="243" t="str">
        <f>IF(H31="","",IF(H31=Variables!$T$2,(I31*Variables!$U$2),IF(H31=Variables!$T$3,(I31*Variables!$U$3),IF(H31=Variables!$T$5,(I31*Variables!$U$5),""))))</f>
        <v/>
      </c>
      <c r="K31" s="244">
        <f>(SUM(J31))</f>
        <v>0</v>
      </c>
      <c r="L31" s="265">
        <f>K31*$G31</f>
        <v>0</v>
      </c>
      <c r="M31" s="431"/>
      <c r="N31" s="433"/>
      <c r="O31" s="242">
        <f>IF(N31=Variables!$T$4,0,$F31)</f>
        <v>1</v>
      </c>
      <c r="P31" s="243" t="str">
        <f>IF(N31="","",IF(N31=Variables!$T$2,(O31*Variables!$U$2),IF(N31=Variables!$T$3,(O31*Variables!$U$3),IF(N31=Variables!$T$5,(O31*Variables!$U$5),""))))</f>
        <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c r="AA31" s="242">
        <f>IF(Z31=Variables!$T$4,0,$F31)</f>
        <v>1</v>
      </c>
      <c r="AB31" s="243" t="str">
        <f>IF(Z31="","",IF(Z31=Variables!$T$2,(AA31*Variables!$U$2),IF(Z31=Variables!$T$3,(AA31*Variables!$U$3),IF(Z31=Variables!$T$5,(AA31*Variables!$U$5),""))))</f>
        <v/>
      </c>
      <c r="AC31" s="244">
        <f t="shared" ref="AC31" si="81">(SUM(AB31))</f>
        <v>0</v>
      </c>
      <c r="AD31" s="265">
        <f t="shared" ref="AD31" si="82">AC31*$G31</f>
        <v>0</v>
      </c>
      <c r="AE31" s="431"/>
      <c r="AF31" s="433"/>
      <c r="AG31" s="242">
        <f>IF(AF31=Variables!$T$4,0,$F31)</f>
        <v>1</v>
      </c>
      <c r="AH31" s="243" t="str">
        <f>IF(AF31="","",IF(AF31=Variables!$T$2,(AG31*Variables!$U$2),IF(AF31=Variables!$T$3,(AG31*Variables!$U$3),IF(AF31=Variables!$T$5,(AG31*Variables!$U$5),""))))</f>
        <v/>
      </c>
      <c r="AI31" s="244">
        <f t="shared" ref="AI31" si="83">(SUM(AH31))</f>
        <v>0</v>
      </c>
      <c r="AJ31" s="265">
        <f t="shared" ref="AJ31" si="84">AI31*$G31</f>
        <v>0</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0</v>
      </c>
      <c r="BQ31" s="245">
        <f t="shared" si="27"/>
        <v>0</v>
      </c>
      <c r="BR31" s="245">
        <f t="shared" si="27"/>
        <v>0</v>
      </c>
      <c r="BS31" s="245">
        <f t="shared" si="27"/>
        <v>0</v>
      </c>
      <c r="BT31" s="246" t="str">
        <f>IF($BU$8=0,"",((K31+Q31+W31+AC31+AI31+AO31+AU31+BA31+BG31+BM31)/$BU$8))</f>
        <v/>
      </c>
      <c r="BU31" s="246" t="str">
        <f>IF($BU$8=0,"",((L31+R31+X31+AD31+AJ31+AP31+AV31+BB31+BH31+BN31)/$BU$8))</f>
        <v/>
      </c>
      <c r="BV31" s="432" t="str">
        <f t="shared" si="39"/>
        <v xml:space="preserve">1-  2-  3-  4-  5-  6-  7-  8-  9-  10- </v>
      </c>
    </row>
    <row r="32" spans="1:74" ht="21.4" customHeight="1" x14ac:dyDescent="0.25">
      <c r="A32" s="581" t="s">
        <v>561</v>
      </c>
      <c r="B32" s="282">
        <f t="shared" si="40"/>
        <v>14</v>
      </c>
      <c r="C32" s="253" t="s">
        <v>562</v>
      </c>
      <c r="D32" s="254">
        <v>6</v>
      </c>
      <c r="E32" s="254">
        <v>11</v>
      </c>
      <c r="F32" s="435">
        <v>0.6</v>
      </c>
      <c r="G32" s="560">
        <v>0.06</v>
      </c>
      <c r="H32" s="436"/>
      <c r="I32" s="249">
        <f>IF(H32=Variables!$T$4,0,((IF(H33=Variables!$T$4,($F33/((COUNTA(H32:H34))-(COUNTIF(H32:H34,Variables!$T$4)))),0)+(IF(H34=Variables!$T$4,($F34/((COUNTA(H32:H34))-(COUNTIF(H32:H34,Variables!$T$4)))),0)++$F32))))</f>
        <v>0.6</v>
      </c>
      <c r="J32" s="255" t="str">
        <f>IF(H32="","",IF(H32=Variables!$T$2,(I32*Variables!$U$2),IF(H32=Variables!$T$3,(I32*Variables!$U$3),IF(H32=Variables!$T$5,(I32*Variables!$U$5),""))))</f>
        <v/>
      </c>
      <c r="K32" s="552">
        <f>(SUM(J32:J34))</f>
        <v>0</v>
      </c>
      <c r="L32" s="553">
        <f>K32*$G32</f>
        <v>0</v>
      </c>
      <c r="M32" s="437"/>
      <c r="N32" s="436"/>
      <c r="O32" s="249">
        <f>IF(N32=Variables!$T$4,0,((IF(N33=Variables!$T$4,($F33/((COUNTA(N32:N34))-(COUNTIF(N32:N34,Variables!$T$4)))),0)+(IF(N34=Variables!$T$4,($F34/((COUNTA(N32:N34))-(COUNTIF(N32:N34,Variables!$T$4)))),0)++$F32))))</f>
        <v>0.6</v>
      </c>
      <c r="P32" s="255" t="str">
        <f>IF(N32="","",IF(N32=Variables!$T$2,(O32*Variables!$U$2),IF(N32=Variables!$T$3,(O32*Variables!$U$3),IF(N32=Variables!$T$5,(O32*Variables!$U$5),""))))</f>
        <v/>
      </c>
      <c r="Q32" s="552">
        <f t="shared" ref="Q32" si="95">(SUM(P32:P34))</f>
        <v>0</v>
      </c>
      <c r="R32" s="553">
        <f t="shared" ref="R32" si="96">Q32*$G32</f>
        <v>0</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2">
        <f t="shared" ref="W32" si="97">(SUM(V32:V34))</f>
        <v>0</v>
      </c>
      <c r="X32" s="553">
        <f t="shared" ref="X32" si="98">W32*$G32</f>
        <v>0</v>
      </c>
      <c r="Y32" s="437"/>
      <c r="Z32" s="436"/>
      <c r="AA32" s="249">
        <f>IF(Z32=Variables!$T$4,0,((IF(Z33=Variables!$T$4,($F33/((COUNTA(Z32:Z34))-(COUNTIF(Z32:Z34,Variables!$T$4)))),0)+(IF(Z34=Variables!$T$4,($F34/((COUNTA(Z32:Z34))-(COUNTIF(Z32:Z34,Variables!$T$4)))),0)++$F32))))</f>
        <v>0.6</v>
      </c>
      <c r="AB32" s="255" t="str">
        <f>IF(Z32="","",IF(Z32=Variables!$T$2,(AA32*Variables!$U$2),IF(Z32=Variables!$T$3,(AA32*Variables!$U$3),IF(Z32=Variables!$T$5,(AA32*Variables!$U$5),""))))</f>
        <v/>
      </c>
      <c r="AC32" s="552">
        <f t="shared" ref="AC32" si="99">(SUM(AB32:AB34))</f>
        <v>0</v>
      </c>
      <c r="AD32" s="553">
        <f t="shared" ref="AD32" si="100">AC32*$G32</f>
        <v>0</v>
      </c>
      <c r="AE32" s="437"/>
      <c r="AF32" s="436"/>
      <c r="AG32" s="249">
        <f>IF(AF32=Variables!$T$4,0,((IF(AF33=Variables!$T$4,($F33/((COUNTA(AF32:AF34))-(COUNTIF(AF32:AF34,Variables!$T$4)))),0)+(IF(AF34=Variables!$T$4,($F34/((COUNTA(AF32:AF34))-(COUNTIF(AF32:AF34,Variables!$T$4)))),0)++$F32))))</f>
        <v>0.6</v>
      </c>
      <c r="AH32" s="255" t="str">
        <f>IF(AF32="","",IF(AF32=Variables!$T$2,(AG32*Variables!$U$2),IF(AF32=Variables!$T$3,(AG32*Variables!$U$3),IF(AF32=Variables!$T$5,(AG32*Variables!$U$5),""))))</f>
        <v/>
      </c>
      <c r="AI32" s="552">
        <f t="shared" ref="AI32" si="101">(SUM(AH32:AH34))</f>
        <v>0</v>
      </c>
      <c r="AJ32" s="553">
        <f t="shared" ref="AJ32" si="102">AI32*$G32</f>
        <v>0</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2">
        <f t="shared" ref="AO32" si="103">(SUM(AN32:AN34))</f>
        <v>0</v>
      </c>
      <c r="AP32" s="553">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2">
        <f t="shared" ref="AU32" si="105">(SUM(AT32:AT34))</f>
        <v>0</v>
      </c>
      <c r="AV32" s="553">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2">
        <f t="shared" ref="BA32" si="107">(SUM(AZ32:AZ34))</f>
        <v>0</v>
      </c>
      <c r="BB32" s="553">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2">
        <f t="shared" ref="BG32" si="109">(SUM(BF32:BF34))</f>
        <v>0</v>
      </c>
      <c r="BH32" s="553">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2">
        <f t="shared" ref="BM32" si="111">(SUM(BL32:BL34))</f>
        <v>0</v>
      </c>
      <c r="BN32" s="553">
        <f t="shared" ref="BN32" si="112">BM32*$G32</f>
        <v>0</v>
      </c>
      <c r="BO32" s="437"/>
      <c r="BP32" s="250">
        <f t="shared" si="27"/>
        <v>0</v>
      </c>
      <c r="BQ32" s="250">
        <f t="shared" si="27"/>
        <v>0</v>
      </c>
      <c r="BR32" s="250">
        <f t="shared" si="27"/>
        <v>0</v>
      </c>
      <c r="BS32" s="250">
        <f t="shared" si="27"/>
        <v>0</v>
      </c>
      <c r="BT32" s="555" t="str">
        <f>IF($BU$8=0,"",((K32+Q32+W32+AC32+AI32+AO32+AU32+BA32+BG32+BM32)/$BU$8))</f>
        <v/>
      </c>
      <c r="BU32" s="552" t="str">
        <f>IF($BU$8=0,"",((L32+R32+X32+AD32+AJ32+AP32+AV32+BB32+BH32+BN32)/$BU$8))</f>
        <v/>
      </c>
      <c r="BV32" s="439" t="str">
        <f t="shared" si="39"/>
        <v xml:space="preserve">1-  2-  3-  4-  5-  6-  7-  8-  9-  10- </v>
      </c>
    </row>
    <row r="33" spans="1:74" ht="45" x14ac:dyDescent="0.25">
      <c r="A33" s="581"/>
      <c r="B33" s="252">
        <f t="shared" si="40"/>
        <v>15</v>
      </c>
      <c r="C33" s="253" t="s">
        <v>563</v>
      </c>
      <c r="D33" s="254">
        <v>6</v>
      </c>
      <c r="E33" s="254">
        <v>11</v>
      </c>
      <c r="F33" s="435">
        <v>0.2</v>
      </c>
      <c r="G33" s="560"/>
      <c r="H33" s="436"/>
      <c r="I33" s="249">
        <f>IF(H33=Variables!$T$4,0,((IF(H32=Variables!$T$4,($F32/((COUNTA(H32:H34))-(COUNTIF(H32:H34,Variables!$T$4)))),0)+(IF(H34=Variables!$T$4,($F34/((COUNTA(H32:H34))-(COUNTIF(H32:H34,Variables!$T$4)))),0)+$F33))))</f>
        <v>0.2</v>
      </c>
      <c r="J33" s="255" t="str">
        <f>IF(H33="","",IF(H33=Variables!$T$2,(I33*Variables!$U$2),IF(H33=Variables!$T$3,(I33*Variables!$U$3),IF(H33=Variables!$T$5,(I33*Variables!$U$5),""))))</f>
        <v/>
      </c>
      <c r="K33" s="552"/>
      <c r="L33" s="553"/>
      <c r="M33" s="437"/>
      <c r="N33" s="436"/>
      <c r="O33" s="249">
        <f>IF(N33=Variables!$T$4,0,((IF(N32=Variables!$T$4,($F32/((COUNTA(N32:N34))-(COUNTIF(N32:N34,Variables!$T$4)))),0)+(IF(N34=Variables!$T$4,($F34/((COUNTA(N32:N34))-(COUNTIF(N32:N34,Variables!$T$4)))),0)+$F33))))</f>
        <v>0.2</v>
      </c>
      <c r="P33" s="255" t="str">
        <f>IF(N33="","",IF(N33=Variables!$T$2,(O33*Variables!$U$2),IF(N33=Variables!$T$3,(O33*Variables!$U$3),IF(N33=Variables!$T$5,(O33*Variables!$U$5),""))))</f>
        <v/>
      </c>
      <c r="Q33" s="552"/>
      <c r="R33" s="553"/>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2"/>
      <c r="X33" s="553"/>
      <c r="Y33" s="437"/>
      <c r="Z33" s="436"/>
      <c r="AA33" s="249">
        <f>IF(Z33=Variables!$T$4,0,((IF(Z32=Variables!$T$4,($F32/((COUNTA(Z32:Z34))-(COUNTIF(Z32:Z34,Variables!$T$4)))),0)+(IF(Z34=Variables!$T$4,($F34/((COUNTA(Z32:Z34))-(COUNTIF(Z32:Z34,Variables!$T$4)))),0)+$F33))))</f>
        <v>0.2</v>
      </c>
      <c r="AB33" s="255" t="str">
        <f>IF(Z33="","",IF(Z33=Variables!$T$2,(AA33*Variables!$U$2),IF(Z33=Variables!$T$3,(AA33*Variables!$U$3),IF(Z33=Variables!$T$5,(AA33*Variables!$U$5),""))))</f>
        <v/>
      </c>
      <c r="AC33" s="552"/>
      <c r="AD33" s="553"/>
      <c r="AE33" s="437"/>
      <c r="AF33" s="436"/>
      <c r="AG33" s="249">
        <f>IF(AF33=Variables!$T$4,0,((IF(AF32=Variables!$T$4,($F32/((COUNTA(AF32:AF34))-(COUNTIF(AF32:AF34,Variables!$T$4)))),0)+(IF(AF34=Variables!$T$4,($F34/((COUNTA(AF32:AF34))-(COUNTIF(AF32:AF34,Variables!$T$4)))),0)+$F33))))</f>
        <v>0.2</v>
      </c>
      <c r="AH33" s="255" t="str">
        <f>IF(AF33="","",IF(AF33=Variables!$T$2,(AG33*Variables!$U$2),IF(AF33=Variables!$T$3,(AG33*Variables!$U$3),IF(AF33=Variables!$T$5,(AG33*Variables!$U$5),""))))</f>
        <v/>
      </c>
      <c r="AI33" s="552"/>
      <c r="AJ33" s="553"/>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2"/>
      <c r="AP33" s="553"/>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2"/>
      <c r="AV33" s="553"/>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2"/>
      <c r="BB33" s="553"/>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2"/>
      <c r="BH33" s="553"/>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2"/>
      <c r="BN33" s="553"/>
      <c r="BO33" s="437"/>
      <c r="BP33" s="250">
        <f t="shared" si="27"/>
        <v>0</v>
      </c>
      <c r="BQ33" s="250">
        <f t="shared" si="27"/>
        <v>0</v>
      </c>
      <c r="BR33" s="250">
        <f t="shared" si="27"/>
        <v>0</v>
      </c>
      <c r="BS33" s="250">
        <f t="shared" si="27"/>
        <v>0</v>
      </c>
      <c r="BT33" s="555"/>
      <c r="BU33" s="552"/>
      <c r="BV33" s="439" t="str">
        <f t="shared" si="39"/>
        <v xml:space="preserve">1-  2-  3-  4-  5-  6-  7-  8-  9-  10- </v>
      </c>
    </row>
    <row r="34" spans="1:74" ht="30" x14ac:dyDescent="0.25">
      <c r="A34" s="581"/>
      <c r="B34" s="252">
        <f t="shared" si="40"/>
        <v>16</v>
      </c>
      <c r="C34" s="253" t="s">
        <v>564</v>
      </c>
      <c r="D34" s="254">
        <v>6</v>
      </c>
      <c r="E34" s="254">
        <v>11</v>
      </c>
      <c r="F34" s="435">
        <v>0.2</v>
      </c>
      <c r="G34" s="560"/>
      <c r="H34" s="436"/>
      <c r="I34" s="249">
        <f>IF(H34=Variables!$T$4,0,((IF(H32=Variables!$T$4,($F32/((COUNTA(H32:H34))-(COUNTIF(H32:H34,Variables!$T$4)))),0)+(IF(H33=Variables!$T$4,($F33/((COUNTA(H32:H34))-(COUNTIF(H32:H34,Variables!$T$4)))),0)+$F34))))</f>
        <v>0.2</v>
      </c>
      <c r="J34" s="255" t="str">
        <f>IF(H34="","",IF(H34=Variables!$T$2,(I34*Variables!$U$2),IF(H34=Variables!$T$3,(I34*Variables!$U$3),IF(H34=Variables!$T$5,(I34*Variables!$U$5),""))))</f>
        <v/>
      </c>
      <c r="K34" s="552"/>
      <c r="L34" s="553"/>
      <c r="M34" s="437"/>
      <c r="N34" s="436"/>
      <c r="O34" s="249">
        <f>IF(N34=Variables!$T$4,0,((IF(N32=Variables!$T$4,($F32/((COUNTA(N32:N34))-(COUNTIF(N32:N34,Variables!$T$4)))),0)+(IF(N33=Variables!$T$4,($F33/((COUNTA(N32:N34))-(COUNTIF(N32:N34,Variables!$T$4)))),0)+$F34))))</f>
        <v>0.2</v>
      </c>
      <c r="P34" s="255" t="str">
        <f>IF(N34="","",IF(N34=Variables!$T$2,(O34*Variables!$U$2),IF(N34=Variables!$T$3,(O34*Variables!$U$3),IF(N34=Variables!$T$5,(O34*Variables!$U$5),""))))</f>
        <v/>
      </c>
      <c r="Q34" s="552"/>
      <c r="R34" s="553"/>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2"/>
      <c r="X34" s="553"/>
      <c r="Y34" s="437"/>
      <c r="Z34" s="436"/>
      <c r="AA34" s="249">
        <f>IF(Z34=Variables!$T$4,0,((IF(Z32=Variables!$T$4,($F32/((COUNTA(Z32:Z34))-(COUNTIF(Z32:Z34,Variables!$T$4)))),0)+(IF(Z33=Variables!$T$4,($F33/((COUNTA(Z32:Z34))-(COUNTIF(Z32:Z34,Variables!$T$4)))),0)+$F34))))</f>
        <v>0.2</v>
      </c>
      <c r="AB34" s="255" t="str">
        <f>IF(Z34="","",IF(Z34=Variables!$T$2,(AA34*Variables!$U$2),IF(Z34=Variables!$T$3,(AA34*Variables!$U$3),IF(Z34=Variables!$T$5,(AA34*Variables!$U$5),""))))</f>
        <v/>
      </c>
      <c r="AC34" s="552"/>
      <c r="AD34" s="553"/>
      <c r="AE34" s="437"/>
      <c r="AF34" s="436"/>
      <c r="AG34" s="249">
        <f>IF(AF34=Variables!$T$4,0,((IF(AF32=Variables!$T$4,($F32/((COUNTA(AF32:AF34))-(COUNTIF(AF32:AF34,Variables!$T$4)))),0)+(IF(AF33=Variables!$T$4,($F33/((COUNTA(AF32:AF34))-(COUNTIF(AF32:AF34,Variables!$T$4)))),0)+$F34))))</f>
        <v>0.2</v>
      </c>
      <c r="AH34" s="255" t="str">
        <f>IF(AF34="","",IF(AF34=Variables!$T$2,(AG34*Variables!$U$2),IF(AF34=Variables!$T$3,(AG34*Variables!$U$3),IF(AF34=Variables!$T$5,(AG34*Variables!$U$5),""))))</f>
        <v/>
      </c>
      <c r="AI34" s="552"/>
      <c r="AJ34" s="553"/>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2"/>
      <c r="AP34" s="553"/>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2"/>
      <c r="AV34" s="553"/>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2"/>
      <c r="BB34" s="553"/>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2"/>
      <c r="BH34" s="553"/>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2"/>
      <c r="BN34" s="553"/>
      <c r="BO34" s="437"/>
      <c r="BP34" s="250">
        <f t="shared" si="27"/>
        <v>0</v>
      </c>
      <c r="BQ34" s="250">
        <f t="shared" si="27"/>
        <v>0</v>
      </c>
      <c r="BR34" s="250">
        <f t="shared" si="27"/>
        <v>0</v>
      </c>
      <c r="BS34" s="250">
        <f t="shared" si="27"/>
        <v>0</v>
      </c>
      <c r="BT34" s="555"/>
      <c r="BU34" s="552"/>
      <c r="BV34" s="439" t="str">
        <f t="shared" si="39"/>
        <v xml:space="preserve">1-  2-  3-  4-  5-  6-  7-  8-  9-  10- </v>
      </c>
    </row>
    <row r="35" spans="1:74" ht="30" x14ac:dyDescent="0.25">
      <c r="A35" s="585" t="s">
        <v>565</v>
      </c>
      <c r="B35" s="252">
        <f t="shared" si="40"/>
        <v>17</v>
      </c>
      <c r="C35" s="257" t="s">
        <v>566</v>
      </c>
      <c r="D35" s="258">
        <v>6</v>
      </c>
      <c r="E35" s="258">
        <v>11</v>
      </c>
      <c r="F35" s="292">
        <v>0.3</v>
      </c>
      <c r="G35" s="561">
        <v>0.06</v>
      </c>
      <c r="H35" s="433"/>
      <c r="I35" s="242">
        <f>IF(H35=Variables!$T$4,0,((IF(H36=Variables!$T$4,($F36/((COUNTA(H35:H37))-(COUNTIF(H35:H37,Variables!$T$4)))),0)+(IF(H37=Variables!$T$4,($F37/((COUNTA(H35:H37))-(COUNTIF(H35:H37,Variables!$T$4)))),0)++$F35))))</f>
        <v>0.3</v>
      </c>
      <c r="J35" s="243" t="str">
        <f>IF(H35="","",IF(H35=Variables!$T$2,(I35*Variables!$U$2),IF(H35=Variables!$T$3,(I35*Variables!$U$3),IF(H35=Variables!$T$5,(I35*Variables!$U$5),""))))</f>
        <v/>
      </c>
      <c r="K35" s="555">
        <f>(SUM(J35:J37))</f>
        <v>0</v>
      </c>
      <c r="L35" s="554">
        <f>K35*$G35</f>
        <v>0</v>
      </c>
      <c r="M35" s="431"/>
      <c r="N35" s="433"/>
      <c r="O35" s="242">
        <f>IF(N35=Variables!$T$4,0,((IF(N36=Variables!$T$4,($F36/((COUNTA(N35:N37))-(COUNTIF(N35:N37,Variables!$T$4)))),0)+(IF(N37=Variables!$T$4,($F37/((COUNTA(N35:N37))-(COUNTIF(N35:N37,Variables!$T$4)))),0)++$F35))))</f>
        <v>0.3</v>
      </c>
      <c r="P35" s="243" t="str">
        <f>IF(N35="","",IF(N35=Variables!$T$2,(O35*Variables!$U$2),IF(N35=Variables!$T$3,(O35*Variables!$U$3),IF(N35=Variables!$T$5,(O35*Variables!$U$5),""))))</f>
        <v/>
      </c>
      <c r="Q35" s="555">
        <f t="shared" ref="Q35" si="113">(SUM(P35:P37))</f>
        <v>0</v>
      </c>
      <c r="R35" s="554">
        <f t="shared" ref="R35" si="114">Q35*$G35</f>
        <v>0</v>
      </c>
      <c r="S35" s="431"/>
      <c r="T35" s="433"/>
      <c r="U35" s="242">
        <f>IF(T35=Variables!$T$4,0,((IF(T36=Variables!$T$4,($F36/((COUNTA(T35:T37))-(COUNTIF(T35:T37,Variables!$T$4)))),0)+(IF(T37=Variables!$T$4,($F37/((COUNTA(T35:T37))-(COUNTIF(T35:T37,Variables!$T$4)))),0)++$F35))))</f>
        <v>0.3</v>
      </c>
      <c r="V35" s="243" t="str">
        <f>IF(T35="","",IF(T35=Variables!$T$2,(U35*Variables!$U$2),IF(T35=Variables!$T$3,(U35*Variables!$U$3),IF(T35=Variables!$T$5,(U35*Variables!$U$5),""))))</f>
        <v/>
      </c>
      <c r="W35" s="555">
        <f t="shared" ref="W35" si="115">(SUM(V35:V37))</f>
        <v>0</v>
      </c>
      <c r="X35" s="554">
        <f t="shared" ref="X35" si="116">W35*$G35</f>
        <v>0</v>
      </c>
      <c r="Y35" s="431"/>
      <c r="Z35" s="433"/>
      <c r="AA35" s="242">
        <f>IF(Z35=Variables!$T$4,0,((IF(Z36=Variables!$T$4,($F36/((COUNTA(Z35:Z37))-(COUNTIF(Z35:Z37,Variables!$T$4)))),0)+(IF(Z37=Variables!$T$4,($F37/((COUNTA(Z35:Z37))-(COUNTIF(Z35:Z37,Variables!$T$4)))),0)++$F35))))</f>
        <v>0.3</v>
      </c>
      <c r="AB35" s="243" t="str">
        <f>IF(Z35="","",IF(Z35=Variables!$T$2,(AA35*Variables!$U$2),IF(Z35=Variables!$T$3,(AA35*Variables!$U$3),IF(Z35=Variables!$T$5,(AA35*Variables!$U$5),""))))</f>
        <v/>
      </c>
      <c r="AC35" s="555">
        <f t="shared" ref="AC35" si="117">(SUM(AB35:AB37))</f>
        <v>0</v>
      </c>
      <c r="AD35" s="554">
        <f t="shared" ref="AD35" si="118">AC35*$G35</f>
        <v>0</v>
      </c>
      <c r="AE35" s="431"/>
      <c r="AF35" s="433"/>
      <c r="AG35" s="242">
        <f>IF(AF35=Variables!$T$4,0,((IF(AF36=Variables!$T$4,($F36/((COUNTA(AF35:AF37))-(COUNTIF(AF35:AF37,Variables!$T$4)))),0)+(IF(AF37=Variables!$T$4,($F37/((COUNTA(AF35:AF37))-(COUNTIF(AF35:AF37,Variables!$T$4)))),0)++$F35))))</f>
        <v>0.3</v>
      </c>
      <c r="AH35" s="243" t="str">
        <f>IF(AF35="","",IF(AF35=Variables!$T$2,(AG35*Variables!$U$2),IF(AF35=Variables!$T$3,(AG35*Variables!$U$3),IF(AF35=Variables!$T$5,(AG35*Variables!$U$5),""))))</f>
        <v/>
      </c>
      <c r="AI35" s="555">
        <f t="shared" ref="AI35" si="119">(SUM(AH35:AH37))</f>
        <v>0</v>
      </c>
      <c r="AJ35" s="554">
        <f t="shared" ref="AJ35" si="120">AI35*$G35</f>
        <v>0</v>
      </c>
      <c r="AK35" s="431"/>
      <c r="AL35" s="433"/>
      <c r="AM35" s="242">
        <f>IF(AL35=Variables!$T$4,0,((IF(AL36=Variables!$T$4,($F36/((COUNTA(AL35:AL37))-(COUNTIF(AL35:AL37,Variables!$T$4)))),0)+(IF(AL37=Variables!$T$4,($F37/((COUNTA(AL35:AL37))-(COUNTIF(AL35:AL37,Variables!$T$4)))),0)++$F35))))</f>
        <v>0.3</v>
      </c>
      <c r="AN35" s="243" t="str">
        <f>IF(AL35="","",IF(AL35=Variables!$T$2,(AM35*Variables!$U$2),IF(AL35=Variables!$T$3,(AM35*Variables!$U$3),IF(AL35=Variables!$T$5,(AM35*Variables!$U$5),""))))</f>
        <v/>
      </c>
      <c r="AO35" s="555">
        <f t="shared" ref="AO35" si="121">(SUM(AN35:AN37))</f>
        <v>0</v>
      </c>
      <c r="AP35" s="554">
        <f t="shared" ref="AP35" si="122">AO35*$G35</f>
        <v>0</v>
      </c>
      <c r="AQ35" s="431"/>
      <c r="AR35" s="433"/>
      <c r="AS35" s="242">
        <f>IF(AR35=Variables!$T$4,0,((IF(AR36=Variables!$T$4,($F36/((COUNTA(AR35:AR37))-(COUNTIF(AR35:AR37,Variables!$T$4)))),0)+(IF(AR37=Variables!$T$4,($F37/((COUNTA(AR35:AR37))-(COUNTIF(AR35:AR37,Variables!$T$4)))),0)++$F35))))</f>
        <v>0.3</v>
      </c>
      <c r="AT35" s="243" t="str">
        <f>IF(AR35="","",IF(AR35=Variables!$T$2,(AS35*Variables!$U$2),IF(AR35=Variables!$T$3,(AS35*Variables!$U$3),IF(AR35=Variables!$T$5,(AS35*Variables!$U$5),""))))</f>
        <v/>
      </c>
      <c r="AU35" s="555">
        <f t="shared" ref="AU35" si="123">(SUM(AT35:AT37))</f>
        <v>0</v>
      </c>
      <c r="AV35" s="554">
        <f t="shared" ref="AV35" si="124">AU35*$G35</f>
        <v>0</v>
      </c>
      <c r="AW35" s="431"/>
      <c r="AX35" s="433"/>
      <c r="AY35" s="242">
        <f>IF(AX35=Variables!$T$4,0,((IF(AX36=Variables!$T$4,($F36/((COUNTA(AX35:AX37))-(COUNTIF(AX35:AX37,Variables!$T$4)))),0)+(IF(AX37=Variables!$T$4,($F37/((COUNTA(AX35:AX37))-(COUNTIF(AX35:AX37,Variables!$T$4)))),0)++$F35))))</f>
        <v>0.3</v>
      </c>
      <c r="AZ35" s="243" t="str">
        <f>IF(AX35="","",IF(AX35=Variables!$T$2,(AY35*Variables!$U$2),IF(AX35=Variables!$T$3,(AY35*Variables!$U$3),IF(AX35=Variables!$T$5,(AY35*Variables!$U$5),""))))</f>
        <v/>
      </c>
      <c r="BA35" s="555">
        <f t="shared" ref="BA35" si="125">(SUM(AZ35:AZ37))</f>
        <v>0</v>
      </c>
      <c r="BB35" s="554">
        <f t="shared" ref="BB35" si="126">BA35*$G35</f>
        <v>0</v>
      </c>
      <c r="BC35" s="431"/>
      <c r="BD35" s="433"/>
      <c r="BE35" s="242">
        <f>IF(BD35=Variables!$T$4,0,((IF(BD36=Variables!$T$4,($F36/((COUNTA(BD35:BD37))-(COUNTIF(BD35:BD37,Variables!$T$4)))),0)+(IF(BD37=Variables!$T$4,($F37/((COUNTA(BD35:BD37))-(COUNTIF(BD35:BD37,Variables!$T$4)))),0)++$F35))))</f>
        <v>0.3</v>
      </c>
      <c r="BF35" s="243" t="str">
        <f>IF(BD35="","",IF(BD35=Variables!$T$2,(BE35*Variables!$U$2),IF(BD35=Variables!$T$3,(BE35*Variables!$U$3),IF(BD35=Variables!$T$5,(BE35*Variables!$U$5),""))))</f>
        <v/>
      </c>
      <c r="BG35" s="555">
        <f t="shared" ref="BG35" si="127">(SUM(BF35:BF37))</f>
        <v>0</v>
      </c>
      <c r="BH35" s="554">
        <f t="shared" ref="BH35" si="128">BG35*$G35</f>
        <v>0</v>
      </c>
      <c r="BI35" s="431"/>
      <c r="BJ35" s="433"/>
      <c r="BK35" s="242">
        <f>IF(BJ35=Variables!$T$4,0,((IF(BJ36=Variables!$T$4,($F36/((COUNTA(BJ35:BJ37))-(COUNTIF(BJ35:BJ37,Variables!$T$4)))),0)+(IF(BJ37=Variables!$T$4,($F37/((COUNTA(BJ35:BJ37))-(COUNTIF(BJ35:BJ37,Variables!$T$4)))),0)++$F35))))</f>
        <v>0.3</v>
      </c>
      <c r="BL35" s="243" t="str">
        <f>IF(BJ35="","",IF(BJ35=Variables!$T$2,(BK35*Variables!$U$2),IF(BJ35=Variables!$T$3,(BK35*Variables!$U$3),IF(BJ35=Variables!$T$5,(BK35*Variables!$U$5),""))))</f>
        <v/>
      </c>
      <c r="BM35" s="555">
        <f t="shared" ref="BM35" si="129">(SUM(BL35:BL37))</f>
        <v>0</v>
      </c>
      <c r="BN35" s="554">
        <f t="shared" ref="BN35" si="130">BM35*$G35</f>
        <v>0</v>
      </c>
      <c r="BO35" s="431"/>
      <c r="BP35" s="245">
        <f t="shared" si="27"/>
        <v>0</v>
      </c>
      <c r="BQ35" s="245">
        <f t="shared" si="27"/>
        <v>0</v>
      </c>
      <c r="BR35" s="245">
        <f t="shared" si="27"/>
        <v>0</v>
      </c>
      <c r="BS35" s="245">
        <f t="shared" si="27"/>
        <v>0</v>
      </c>
      <c r="BT35" s="555" t="str">
        <f>IF($BU$8=0,"",((K35+Q35+W35+AC35+AI35+AO35+AU35+BA35+BG35+BM35)/$BU$8))</f>
        <v/>
      </c>
      <c r="BU35" s="555" t="str">
        <f>IF($BU$8=0,"",((L35+R35+X35+AD35+AJ35+AP35+AV35+BB35+BH35+BN35)/$BU$8))</f>
        <v/>
      </c>
      <c r="BV35" s="432" t="str">
        <f t="shared" si="39"/>
        <v xml:space="preserve">1-  2-  3-  4-  5-  6-  7-  8-  9-  10- </v>
      </c>
    </row>
    <row r="36" spans="1:74" ht="69" customHeight="1" x14ac:dyDescent="0.25">
      <c r="A36" s="585"/>
      <c r="B36" s="252">
        <f t="shared" si="40"/>
        <v>18</v>
      </c>
      <c r="C36" s="257" t="s">
        <v>567</v>
      </c>
      <c r="D36" s="258">
        <v>6</v>
      </c>
      <c r="E36" s="258">
        <v>11</v>
      </c>
      <c r="F36" s="292">
        <v>0.35</v>
      </c>
      <c r="G36" s="561"/>
      <c r="H36" s="433"/>
      <c r="I36" s="242">
        <f>IF(H36=Variables!$T$4,0,((IF(H35=Variables!$T$4,($F35/((COUNTA(H35:H37))-(COUNTIF(H35:H37,Variables!$T$4)))),0)+(IF(H37=Variables!$T$4,($F37/((COUNTA(H35:H37))-(COUNTIF(H35:H37,Variables!$T$4)))),0)+$F36))))</f>
        <v>0.35</v>
      </c>
      <c r="J36" s="243" t="str">
        <f>IF(H36="","",IF(H36=Variables!$T$2,(I36*Variables!$U$2),IF(H36=Variables!$T$3,(I36*Variables!$U$3),IF(H36=Variables!$T$5,(I36*Variables!$U$5),""))))</f>
        <v/>
      </c>
      <c r="K36" s="555"/>
      <c r="L36" s="554"/>
      <c r="M36" s="431"/>
      <c r="N36" s="433"/>
      <c r="O36" s="242">
        <f>IF(N36=Variables!$T$4,0,((IF(N35=Variables!$T$4,($F35/((COUNTA(N35:N37))-(COUNTIF(N35:N37,Variables!$T$4)))),0)+(IF(N37=Variables!$T$4,($F37/((COUNTA(N35:N37))-(COUNTIF(N35:N37,Variables!$T$4)))),0)+$F36))))</f>
        <v>0.35</v>
      </c>
      <c r="P36" s="243" t="str">
        <f>IF(N36="","",IF(N36=Variables!$T$2,(O36*Variables!$U$2),IF(N36=Variables!$T$3,(O36*Variables!$U$3),IF(N36=Variables!$T$5,(O36*Variables!$U$5),""))))</f>
        <v/>
      </c>
      <c r="Q36" s="555"/>
      <c r="R36" s="554"/>
      <c r="S36" s="431"/>
      <c r="T36" s="433"/>
      <c r="U36" s="242">
        <f>IF(T36=Variables!$T$4,0,((IF(T35=Variables!$T$4,($F35/((COUNTA(T35:T37))-(COUNTIF(T35:T37,Variables!$T$4)))),0)+(IF(T37=Variables!$T$4,($F37/((COUNTA(T35:T37))-(COUNTIF(T35:T37,Variables!$T$4)))),0)+$F36))))</f>
        <v>0.35</v>
      </c>
      <c r="V36" s="243" t="str">
        <f>IF(T36="","",IF(T36=Variables!$T$2,(U36*Variables!$U$2),IF(T36=Variables!$T$3,(U36*Variables!$U$3),IF(T36=Variables!$T$5,(U36*Variables!$U$5),""))))</f>
        <v/>
      </c>
      <c r="W36" s="555"/>
      <c r="X36" s="554"/>
      <c r="Y36" s="431"/>
      <c r="Z36" s="433"/>
      <c r="AA36" s="242">
        <f>IF(Z36=Variables!$T$4,0,((IF(Z35=Variables!$T$4,($F35/((COUNTA(Z35:Z37))-(COUNTIF(Z35:Z37,Variables!$T$4)))),0)+(IF(Z37=Variables!$T$4,($F37/((COUNTA(Z35:Z37))-(COUNTIF(Z35:Z37,Variables!$T$4)))),0)+$F36))))</f>
        <v>0.35</v>
      </c>
      <c r="AB36" s="243" t="str">
        <f>IF(Z36="","",IF(Z36=Variables!$T$2,(AA36*Variables!$U$2),IF(Z36=Variables!$T$3,(AA36*Variables!$U$3),IF(Z36=Variables!$T$5,(AA36*Variables!$U$5),""))))</f>
        <v/>
      </c>
      <c r="AC36" s="555"/>
      <c r="AD36" s="554"/>
      <c r="AE36" s="431"/>
      <c r="AF36" s="433"/>
      <c r="AG36" s="242">
        <f>IF(AF36=Variables!$T$4,0,((IF(AF35=Variables!$T$4,($F35/((COUNTA(AF35:AF37))-(COUNTIF(AF35:AF37,Variables!$T$4)))),0)+(IF(AF37=Variables!$T$4,($F37/((COUNTA(AF35:AF37))-(COUNTIF(AF35:AF37,Variables!$T$4)))),0)+$F36))))</f>
        <v>0.35</v>
      </c>
      <c r="AH36" s="243" t="str">
        <f>IF(AF36="","",IF(AF36=Variables!$T$2,(AG36*Variables!$U$2),IF(AF36=Variables!$T$3,(AG36*Variables!$U$3),IF(AF36=Variables!$T$5,(AG36*Variables!$U$5),""))))</f>
        <v/>
      </c>
      <c r="AI36" s="555"/>
      <c r="AJ36" s="554"/>
      <c r="AK36" s="431"/>
      <c r="AL36" s="433"/>
      <c r="AM36" s="242">
        <f>IF(AL36=Variables!$T$4,0,((IF(AL35=Variables!$T$4,($F35/((COUNTA(AL35:AL37))-(COUNTIF(AL35:AL37,Variables!$T$4)))),0)+(IF(AL37=Variables!$T$4,($F37/((COUNTA(AL35:AL37))-(COUNTIF(AL35:AL37,Variables!$T$4)))),0)+$F36))))</f>
        <v>0.35</v>
      </c>
      <c r="AN36" s="243" t="str">
        <f>IF(AL36="","",IF(AL36=Variables!$T$2,(AM36*Variables!$U$2),IF(AL36=Variables!$T$3,(AM36*Variables!$U$3),IF(AL36=Variables!$T$5,(AM36*Variables!$U$5),""))))</f>
        <v/>
      </c>
      <c r="AO36" s="555"/>
      <c r="AP36" s="554"/>
      <c r="AQ36" s="431"/>
      <c r="AR36" s="433"/>
      <c r="AS36" s="242">
        <f>IF(AR36=Variables!$T$4,0,((IF(AR35=Variables!$T$4,($F35/((COUNTA(AR35:AR37))-(COUNTIF(AR35:AR37,Variables!$T$4)))),0)+(IF(AR37=Variables!$T$4,($F37/((COUNTA(AR35:AR37))-(COUNTIF(AR35:AR37,Variables!$T$4)))),0)+$F36))))</f>
        <v>0.35</v>
      </c>
      <c r="AT36" s="243" t="str">
        <f>IF(AR36="","",IF(AR36=Variables!$T$2,(AS36*Variables!$U$2),IF(AR36=Variables!$T$3,(AS36*Variables!$U$3),IF(AR36=Variables!$T$5,(AS36*Variables!$U$5),""))))</f>
        <v/>
      </c>
      <c r="AU36" s="555"/>
      <c r="AV36" s="554"/>
      <c r="AW36" s="431"/>
      <c r="AX36" s="433"/>
      <c r="AY36" s="242">
        <f>IF(AX36=Variables!$T$4,0,((IF(AX35=Variables!$T$4,($F35/((COUNTA(AX35:AX37))-(COUNTIF(AX35:AX37,Variables!$T$4)))),0)+(IF(AX37=Variables!$T$4,($F37/((COUNTA(AX35:AX37))-(COUNTIF(AX35:AX37,Variables!$T$4)))),0)+$F36))))</f>
        <v>0.35</v>
      </c>
      <c r="AZ36" s="243" t="str">
        <f>IF(AX36="","",IF(AX36=Variables!$T$2,(AY36*Variables!$U$2),IF(AX36=Variables!$T$3,(AY36*Variables!$U$3),IF(AX36=Variables!$T$5,(AY36*Variables!$U$5),""))))</f>
        <v/>
      </c>
      <c r="BA36" s="555"/>
      <c r="BB36" s="554"/>
      <c r="BC36" s="431"/>
      <c r="BD36" s="433"/>
      <c r="BE36" s="242">
        <f>IF(BD36=Variables!$T$4,0,((IF(BD35=Variables!$T$4,($F35/((COUNTA(BD35:BD37))-(COUNTIF(BD35:BD37,Variables!$T$4)))),0)+(IF(BD37=Variables!$T$4,($F37/((COUNTA(BD35:BD37))-(COUNTIF(BD35:BD37,Variables!$T$4)))),0)+$F36))))</f>
        <v>0.35</v>
      </c>
      <c r="BF36" s="243" t="str">
        <f>IF(BD36="","",IF(BD36=Variables!$T$2,(BE36*Variables!$U$2),IF(BD36=Variables!$T$3,(BE36*Variables!$U$3),IF(BD36=Variables!$T$5,(BE36*Variables!$U$5),""))))</f>
        <v/>
      </c>
      <c r="BG36" s="555"/>
      <c r="BH36" s="554"/>
      <c r="BI36" s="431"/>
      <c r="BJ36" s="433"/>
      <c r="BK36" s="242">
        <f>IF(BJ36=Variables!$T$4,0,((IF(BJ35=Variables!$T$4,($F35/((COUNTA(BJ35:BJ37))-(COUNTIF(BJ35:BJ37,Variables!$T$4)))),0)+(IF(BJ37=Variables!$T$4,($F37/((COUNTA(BJ35:BJ37))-(COUNTIF(BJ35:BJ37,Variables!$T$4)))),0)+$F36))))</f>
        <v>0.35</v>
      </c>
      <c r="BL36" s="243" t="str">
        <f>IF(BJ36="","",IF(BJ36=Variables!$T$2,(BK36*Variables!$U$2),IF(BJ36=Variables!$T$3,(BK36*Variables!$U$3),IF(BJ36=Variables!$T$5,(BK36*Variables!$U$5),""))))</f>
        <v/>
      </c>
      <c r="BM36" s="555"/>
      <c r="BN36" s="554"/>
      <c r="BO36" s="431"/>
      <c r="BP36" s="245">
        <f t="shared" si="27"/>
        <v>0</v>
      </c>
      <c r="BQ36" s="245">
        <f t="shared" si="27"/>
        <v>0</v>
      </c>
      <c r="BR36" s="245">
        <f t="shared" si="27"/>
        <v>0</v>
      </c>
      <c r="BS36" s="245">
        <f t="shared" si="27"/>
        <v>0</v>
      </c>
      <c r="BT36" s="555"/>
      <c r="BU36" s="555"/>
      <c r="BV36" s="432" t="str">
        <f t="shared" si="39"/>
        <v xml:space="preserve">1-  2-  3-  4-  5-  6-  7-  8-  9-  10- </v>
      </c>
    </row>
    <row r="37" spans="1:74" ht="75" x14ac:dyDescent="0.25">
      <c r="A37" s="585"/>
      <c r="B37" s="252">
        <f t="shared" si="40"/>
        <v>19</v>
      </c>
      <c r="C37" s="257" t="s">
        <v>568</v>
      </c>
      <c r="D37" s="258">
        <v>6</v>
      </c>
      <c r="E37" s="258">
        <v>11</v>
      </c>
      <c r="F37" s="292">
        <v>0.35</v>
      </c>
      <c r="G37" s="561"/>
      <c r="H37" s="433"/>
      <c r="I37" s="242">
        <f>IF(H37=Variables!$T$4,0,((IF(H35=Variables!$T$4,($F35/((COUNTA(H35:H37))-(COUNTIF(H35:H37,Variables!$T$4)))),0)+(IF(H36=Variables!$T$4,($F36/((COUNTA(H35:H37))-(COUNTIF(H35:H37,Variables!$T$4)))),0)+$F37))))</f>
        <v>0.35</v>
      </c>
      <c r="J37" s="243" t="str">
        <f>IF(H37="","",IF(H37=Variables!$T$2,(I37*Variables!$U$2),IF(H37=Variables!$T$3,(I37*Variables!$U$3),IF(H37=Variables!$T$5,(I37*Variables!$U$5),""))))</f>
        <v/>
      </c>
      <c r="K37" s="555"/>
      <c r="L37" s="554"/>
      <c r="M37" s="431"/>
      <c r="N37" s="433"/>
      <c r="O37" s="242">
        <f>IF(N37=Variables!$T$4,0,((IF(N35=Variables!$T$4,($F35/((COUNTA(N35:N37))-(COUNTIF(N35:N37,Variables!$T$4)))),0)+(IF(N36=Variables!$T$4,($F36/((COUNTA(N35:N37))-(COUNTIF(N35:N37,Variables!$T$4)))),0)+$F37))))</f>
        <v>0.35</v>
      </c>
      <c r="P37" s="243" t="str">
        <f>IF(N37="","",IF(N37=Variables!$T$2,(O37*Variables!$U$2),IF(N37=Variables!$T$3,(O37*Variables!$U$3),IF(N37=Variables!$T$5,(O37*Variables!$U$5),""))))</f>
        <v/>
      </c>
      <c r="Q37" s="555"/>
      <c r="R37" s="554"/>
      <c r="S37" s="431"/>
      <c r="T37" s="433"/>
      <c r="U37" s="242">
        <f>IF(T37=Variables!$T$4,0,((IF(T35=Variables!$T$4,($F35/((COUNTA(T35:T37))-(COUNTIF(T35:T37,Variables!$T$4)))),0)+(IF(T36=Variables!$T$4,($F36/((COUNTA(T35:T37))-(COUNTIF(T35:T37,Variables!$T$4)))),0)+$F37))))</f>
        <v>0.35</v>
      </c>
      <c r="V37" s="243" t="str">
        <f>IF(T37="","",IF(T37=Variables!$T$2,(U37*Variables!$U$2),IF(T37=Variables!$T$3,(U37*Variables!$U$3),IF(T37=Variables!$T$5,(U37*Variables!$U$5),""))))</f>
        <v/>
      </c>
      <c r="W37" s="555"/>
      <c r="X37" s="554"/>
      <c r="Y37" s="431"/>
      <c r="Z37" s="433"/>
      <c r="AA37" s="242">
        <f>IF(Z37=Variables!$T$4,0,((IF(Z35=Variables!$T$4,($F35/((COUNTA(Z35:Z37))-(COUNTIF(Z35:Z37,Variables!$T$4)))),0)+(IF(Z36=Variables!$T$4,($F36/((COUNTA(Z35:Z37))-(COUNTIF(Z35:Z37,Variables!$T$4)))),0)+$F37))))</f>
        <v>0.35</v>
      </c>
      <c r="AB37" s="243" t="str">
        <f>IF(Z37="","",IF(Z37=Variables!$T$2,(AA37*Variables!$U$2),IF(Z37=Variables!$T$3,(AA37*Variables!$U$3),IF(Z37=Variables!$T$5,(AA37*Variables!$U$5),""))))</f>
        <v/>
      </c>
      <c r="AC37" s="555"/>
      <c r="AD37" s="554"/>
      <c r="AE37" s="431"/>
      <c r="AF37" s="433"/>
      <c r="AG37" s="242">
        <f>IF(AF37=Variables!$T$4,0,((IF(AF35=Variables!$T$4,($F35/((COUNTA(AF35:AF37))-(COUNTIF(AF35:AF37,Variables!$T$4)))),0)+(IF(AF36=Variables!$T$4,($F36/((COUNTA(AF35:AF37))-(COUNTIF(AF35:AF37,Variables!$T$4)))),0)+$F37))))</f>
        <v>0.35</v>
      </c>
      <c r="AH37" s="243" t="str">
        <f>IF(AF37="","",IF(AF37=Variables!$T$2,(AG37*Variables!$U$2),IF(AF37=Variables!$T$3,(AG37*Variables!$U$3),IF(AF37=Variables!$T$5,(AG37*Variables!$U$5),""))))</f>
        <v/>
      </c>
      <c r="AI37" s="555"/>
      <c r="AJ37" s="554"/>
      <c r="AK37" s="431"/>
      <c r="AL37" s="433"/>
      <c r="AM37" s="242">
        <f>IF(AL37=Variables!$T$4,0,((IF(AL35=Variables!$T$4,($F35/((COUNTA(AL35:AL37))-(COUNTIF(AL35:AL37,Variables!$T$4)))),0)+(IF(AL36=Variables!$T$4,($F36/((COUNTA(AL35:AL37))-(COUNTIF(AL35:AL37,Variables!$T$4)))),0)+$F37))))</f>
        <v>0.35</v>
      </c>
      <c r="AN37" s="243" t="str">
        <f>IF(AL37="","",IF(AL37=Variables!$T$2,(AM37*Variables!$U$2),IF(AL37=Variables!$T$3,(AM37*Variables!$U$3),IF(AL37=Variables!$T$5,(AM37*Variables!$U$5),""))))</f>
        <v/>
      </c>
      <c r="AO37" s="555"/>
      <c r="AP37" s="554"/>
      <c r="AQ37" s="431"/>
      <c r="AR37" s="433"/>
      <c r="AS37" s="242">
        <f>IF(AR37=Variables!$T$4,0,((IF(AR35=Variables!$T$4,($F35/((COUNTA(AR35:AR37))-(COUNTIF(AR35:AR37,Variables!$T$4)))),0)+(IF(AR36=Variables!$T$4,($F36/((COUNTA(AR35:AR37))-(COUNTIF(AR35:AR37,Variables!$T$4)))),0)+$F37))))</f>
        <v>0.35</v>
      </c>
      <c r="AT37" s="243" t="str">
        <f>IF(AR37="","",IF(AR37=Variables!$T$2,(AS37*Variables!$U$2),IF(AR37=Variables!$T$3,(AS37*Variables!$U$3),IF(AR37=Variables!$T$5,(AS37*Variables!$U$5),""))))</f>
        <v/>
      </c>
      <c r="AU37" s="555"/>
      <c r="AV37" s="554"/>
      <c r="AW37" s="431"/>
      <c r="AX37" s="433"/>
      <c r="AY37" s="242">
        <f>IF(AX37=Variables!$T$4,0,((IF(AX35=Variables!$T$4,($F35/((COUNTA(AX35:AX37))-(COUNTIF(AX35:AX37,Variables!$T$4)))),0)+(IF(AX36=Variables!$T$4,($F36/((COUNTA(AX35:AX37))-(COUNTIF(AX35:AX37,Variables!$T$4)))),0)+$F37))))</f>
        <v>0.35</v>
      </c>
      <c r="AZ37" s="243" t="str">
        <f>IF(AX37="","",IF(AX37=Variables!$T$2,(AY37*Variables!$U$2),IF(AX37=Variables!$T$3,(AY37*Variables!$U$3),IF(AX37=Variables!$T$5,(AY37*Variables!$U$5),""))))</f>
        <v/>
      </c>
      <c r="BA37" s="555"/>
      <c r="BB37" s="554"/>
      <c r="BC37" s="431"/>
      <c r="BD37" s="433"/>
      <c r="BE37" s="242">
        <f>IF(BD37=Variables!$T$4,0,((IF(BD35=Variables!$T$4,($F35/((COUNTA(BD35:BD37))-(COUNTIF(BD35:BD37,Variables!$T$4)))),0)+(IF(BD36=Variables!$T$4,($F36/((COUNTA(BD35:BD37))-(COUNTIF(BD35:BD37,Variables!$T$4)))),0)+$F37))))</f>
        <v>0.35</v>
      </c>
      <c r="BF37" s="243" t="str">
        <f>IF(BD37="","",IF(BD37=Variables!$T$2,(BE37*Variables!$U$2),IF(BD37=Variables!$T$3,(BE37*Variables!$U$3),IF(BD37=Variables!$T$5,(BE37*Variables!$U$5),""))))</f>
        <v/>
      </c>
      <c r="BG37" s="555"/>
      <c r="BH37" s="554"/>
      <c r="BI37" s="431"/>
      <c r="BJ37" s="433"/>
      <c r="BK37" s="242">
        <f>IF(BJ37=Variables!$T$4,0,((IF(BJ35=Variables!$T$4,($F35/((COUNTA(BJ35:BJ37))-(COUNTIF(BJ35:BJ37,Variables!$T$4)))),0)+(IF(BJ36=Variables!$T$4,($F36/((COUNTA(BJ35:BJ37))-(COUNTIF(BJ35:BJ37,Variables!$T$4)))),0)+$F37))))</f>
        <v>0.35</v>
      </c>
      <c r="BL37" s="243" t="str">
        <f>IF(BJ37="","",IF(BJ37=Variables!$T$2,(BK37*Variables!$U$2),IF(BJ37=Variables!$T$3,(BK37*Variables!$U$3),IF(BJ37=Variables!$T$5,(BK37*Variables!$U$5),""))))</f>
        <v/>
      </c>
      <c r="BM37" s="555"/>
      <c r="BN37" s="554"/>
      <c r="BO37" s="431"/>
      <c r="BP37" s="245">
        <f t="shared" si="27"/>
        <v>0</v>
      </c>
      <c r="BQ37" s="245">
        <f t="shared" si="27"/>
        <v>0</v>
      </c>
      <c r="BR37" s="245">
        <f t="shared" si="27"/>
        <v>0</v>
      </c>
      <c r="BS37" s="245">
        <f t="shared" si="27"/>
        <v>0</v>
      </c>
      <c r="BT37" s="555"/>
      <c r="BU37" s="555"/>
      <c r="BV37" s="432" t="str">
        <f t="shared" si="39"/>
        <v xml:space="preserve">1-  2-  3-  4-  5-  6-  7-  8-  9-  10- </v>
      </c>
    </row>
    <row r="38" spans="1:74" ht="45" x14ac:dyDescent="0.25">
      <c r="A38" s="581" t="s">
        <v>570</v>
      </c>
      <c r="B38" s="252">
        <f t="shared" si="40"/>
        <v>20</v>
      </c>
      <c r="C38" s="253" t="s">
        <v>571</v>
      </c>
      <c r="D38" s="254">
        <v>6</v>
      </c>
      <c r="E38" s="254">
        <v>11</v>
      </c>
      <c r="F38" s="435">
        <v>0.6</v>
      </c>
      <c r="G38" s="560">
        <v>0.06</v>
      </c>
      <c r="H38" s="436"/>
      <c r="I38" s="249">
        <f>IF(H38=Variables!$T$4,0,((IF(H39=Variables!$T$4,($F39/((COUNTA(H38:H40))-(COUNTIF(H38:H40,Variables!$T$4)))),0)+(IF(H40=Variables!$T$4,($F40/((COUNTA(H38:H40))-(COUNTIF(H38:H40,Variables!$T$4)))),0)++$F38))))</f>
        <v>0.6</v>
      </c>
      <c r="J38" s="255" t="str">
        <f>IF(H38="","",IF(H38=Variables!$T$2,(I38*Variables!$U$2),IF(H38=Variables!$T$3,(I38*Variables!$U$3),IF(H38=Variables!$T$5,(I38*Variables!$U$5),""))))</f>
        <v/>
      </c>
      <c r="K38" s="552">
        <f>(SUM(J38:J40))</f>
        <v>0</v>
      </c>
      <c r="L38" s="553">
        <f>K38*$G38</f>
        <v>0</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2">
        <f t="shared" ref="Q38" si="131">(SUM(P38:P40))</f>
        <v>0</v>
      </c>
      <c r="R38" s="553">
        <f t="shared" ref="R38" si="132">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2">
        <f t="shared" ref="W38" si="133">(SUM(V38:V40))</f>
        <v>0</v>
      </c>
      <c r="X38" s="553">
        <f t="shared" ref="X38" si="134">W38*$G38</f>
        <v>0</v>
      </c>
      <c r="Y38" s="437"/>
      <c r="Z38" s="436"/>
      <c r="AA38" s="249">
        <f>IF(Z38=Variables!$T$4,0,((IF(Z39=Variables!$T$4,($F39/((COUNTA(Z38:Z40))-(COUNTIF(Z38:Z40,Variables!$T$4)))),0)+(IF(Z40=Variables!$T$4,($F40/((COUNTA(Z38:Z40))-(COUNTIF(Z38:Z40,Variables!$T$4)))),0)++$F38))))</f>
        <v>0.6</v>
      </c>
      <c r="AB38" s="255" t="str">
        <f>IF(Z38="","",IF(Z38=Variables!$T$2,(AA38*Variables!$U$2),IF(Z38=Variables!$T$3,(AA38*Variables!$U$3),IF(Z38=Variables!$T$5,(AA38*Variables!$U$5),""))))</f>
        <v/>
      </c>
      <c r="AC38" s="552">
        <f t="shared" ref="AC38" si="135">(SUM(AB38:AB40))</f>
        <v>0</v>
      </c>
      <c r="AD38" s="553">
        <f t="shared" ref="AD38" si="136">AC38*$G38</f>
        <v>0</v>
      </c>
      <c r="AE38" s="437"/>
      <c r="AF38" s="436"/>
      <c r="AG38" s="249">
        <f>IF(AF38=Variables!$T$4,0,((IF(AF39=Variables!$T$4,($F39/((COUNTA(AF38:AF40))-(COUNTIF(AF38:AF40,Variables!$T$4)))),0)+(IF(AF40=Variables!$T$4,($F40/((COUNTA(AF38:AF40))-(COUNTIF(AF38:AF40,Variables!$T$4)))),0)++$F38))))</f>
        <v>0.6</v>
      </c>
      <c r="AH38" s="255" t="str">
        <f>IF(AF38="","",IF(AF38=Variables!$T$2,(AG38*Variables!$U$2),IF(AF38=Variables!$T$3,(AG38*Variables!$U$3),IF(AF38=Variables!$T$5,(AG38*Variables!$U$5),""))))</f>
        <v/>
      </c>
      <c r="AI38" s="552">
        <f t="shared" ref="AI38" si="137">(SUM(AH38:AH40))</f>
        <v>0</v>
      </c>
      <c r="AJ38" s="553">
        <f t="shared" ref="AJ38" si="138">AI38*$G38</f>
        <v>0</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2">
        <f t="shared" ref="AO38" si="139">(SUM(AN38:AN40))</f>
        <v>0</v>
      </c>
      <c r="AP38" s="553">
        <f t="shared" ref="AP38" si="140">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2">
        <f t="shared" ref="AU38" si="141">(SUM(AT38:AT40))</f>
        <v>0</v>
      </c>
      <c r="AV38" s="553">
        <f t="shared" ref="AV38" si="142">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2">
        <f t="shared" ref="BA38" si="143">(SUM(AZ38:AZ40))</f>
        <v>0</v>
      </c>
      <c r="BB38" s="553">
        <f t="shared" ref="BB38" si="144">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2">
        <f t="shared" ref="BG38" si="145">(SUM(BF38:BF40))</f>
        <v>0</v>
      </c>
      <c r="BH38" s="553">
        <f t="shared" ref="BH38" si="146">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2">
        <f t="shared" ref="BM38" si="147">(SUM(BL38:BL40))</f>
        <v>0</v>
      </c>
      <c r="BN38" s="553">
        <f t="shared" ref="BN38" si="148">BM38*$G38</f>
        <v>0</v>
      </c>
      <c r="BO38" s="437"/>
      <c r="BP38" s="250">
        <f t="shared" si="27"/>
        <v>0</v>
      </c>
      <c r="BQ38" s="250">
        <f t="shared" si="27"/>
        <v>0</v>
      </c>
      <c r="BR38" s="250">
        <f t="shared" si="27"/>
        <v>0</v>
      </c>
      <c r="BS38" s="250">
        <f t="shared" si="27"/>
        <v>0</v>
      </c>
      <c r="BT38" s="555" t="str">
        <f>IF($BU$8=0,"",((K38+Q38+W38+AC38+AI38+AO38+AU38+BA38+BG38+BM38)/$BU$8))</f>
        <v/>
      </c>
      <c r="BU38" s="552" t="str">
        <f>IF($BU$8=0,"",((L38+R38+X38+AD38+AJ38+AP38+AV38+BB38+BH38+BN38)/$BU$8))</f>
        <v/>
      </c>
      <c r="BV38" s="439" t="str">
        <f t="shared" si="39"/>
        <v xml:space="preserve">1-  2-  3-  4-  5-  6-  7-  8-  9-  10- </v>
      </c>
    </row>
    <row r="39" spans="1:74" x14ac:dyDescent="0.25">
      <c r="A39" s="581"/>
      <c r="B39" s="252">
        <f t="shared" si="40"/>
        <v>21</v>
      </c>
      <c r="C39" s="253" t="s">
        <v>572</v>
      </c>
      <c r="D39" s="254">
        <v>6</v>
      </c>
      <c r="E39" s="254">
        <v>11</v>
      </c>
      <c r="F39" s="435">
        <v>0.2</v>
      </c>
      <c r="G39" s="560"/>
      <c r="H39" s="436"/>
      <c r="I39" s="249">
        <f>IF(H39=Variables!$T$4,0,((IF(H38=Variables!$T$4,($F38/((COUNTA(H38:H40))-(COUNTIF(H38:H40,Variables!$T$4)))),0)+(IF(H40=Variables!$T$4,($F40/((COUNTA(H38:H40))-(COUNTIF(H38:H40,Variables!$T$4)))),0)+$F39))))</f>
        <v>0.2</v>
      </c>
      <c r="J39" s="255" t="str">
        <f>IF(H39="","",IF(H39=Variables!$T$2,(I39*Variables!$U$2),IF(H39=Variables!$T$3,(I39*Variables!$U$3),IF(H39=Variables!$T$5,(I39*Variables!$U$5),""))))</f>
        <v/>
      </c>
      <c r="K39" s="552"/>
      <c r="L39" s="553"/>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2"/>
      <c r="R39" s="553"/>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2"/>
      <c r="X39" s="553"/>
      <c r="Y39" s="437"/>
      <c r="Z39" s="436"/>
      <c r="AA39" s="249">
        <f>IF(Z39=Variables!$T$4,0,((IF(Z38=Variables!$T$4,($F38/((COUNTA(Z38:Z40))-(COUNTIF(Z38:Z40,Variables!$T$4)))),0)+(IF(Z40=Variables!$T$4,($F40/((COUNTA(Z38:Z40))-(COUNTIF(Z38:Z40,Variables!$T$4)))),0)+$F39))))</f>
        <v>0.2</v>
      </c>
      <c r="AB39" s="255" t="str">
        <f>IF(Z39="","",IF(Z39=Variables!$T$2,(AA39*Variables!$U$2),IF(Z39=Variables!$T$3,(AA39*Variables!$U$3),IF(Z39=Variables!$T$5,(AA39*Variables!$U$5),""))))</f>
        <v/>
      </c>
      <c r="AC39" s="552"/>
      <c r="AD39" s="553"/>
      <c r="AE39" s="437"/>
      <c r="AF39" s="436"/>
      <c r="AG39" s="249">
        <f>IF(AF39=Variables!$T$4,0,((IF(AF38=Variables!$T$4,($F38/((COUNTA(AF38:AF40))-(COUNTIF(AF38:AF40,Variables!$T$4)))),0)+(IF(AF40=Variables!$T$4,($F40/((COUNTA(AF38:AF40))-(COUNTIF(AF38:AF40,Variables!$T$4)))),0)+$F39))))</f>
        <v>0.2</v>
      </c>
      <c r="AH39" s="255" t="str">
        <f>IF(AF39="","",IF(AF39=Variables!$T$2,(AG39*Variables!$U$2),IF(AF39=Variables!$T$3,(AG39*Variables!$U$3),IF(AF39=Variables!$T$5,(AG39*Variables!$U$5),""))))</f>
        <v/>
      </c>
      <c r="AI39" s="552"/>
      <c r="AJ39" s="553"/>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2"/>
      <c r="AP39" s="553"/>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2"/>
      <c r="AV39" s="553"/>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2"/>
      <c r="BB39" s="553"/>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2"/>
      <c r="BH39" s="553"/>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2"/>
      <c r="BN39" s="553"/>
      <c r="BO39" s="437"/>
      <c r="BP39" s="250">
        <f t="shared" si="27"/>
        <v>0</v>
      </c>
      <c r="BQ39" s="250">
        <f t="shared" si="27"/>
        <v>0</v>
      </c>
      <c r="BR39" s="250">
        <f t="shared" si="27"/>
        <v>0</v>
      </c>
      <c r="BS39" s="250">
        <f t="shared" si="27"/>
        <v>0</v>
      </c>
      <c r="BT39" s="555"/>
      <c r="BU39" s="552"/>
      <c r="BV39" s="439" t="str">
        <f t="shared" si="39"/>
        <v xml:space="preserve">1-  2-  3-  4-  5-  6-  7-  8-  9-  10- </v>
      </c>
    </row>
    <row r="40" spans="1:74" ht="30" x14ac:dyDescent="0.25">
      <c r="A40" s="581"/>
      <c r="B40" s="252">
        <f t="shared" si="40"/>
        <v>22</v>
      </c>
      <c r="C40" s="253" t="s">
        <v>619</v>
      </c>
      <c r="D40" s="254">
        <v>6</v>
      </c>
      <c r="E40" s="254">
        <v>11</v>
      </c>
      <c r="F40" s="435">
        <v>0.2</v>
      </c>
      <c r="G40" s="560"/>
      <c r="H40" s="436"/>
      <c r="I40" s="249">
        <f>IF(H40=Variables!$T$4,0,((IF(H38=Variables!$T$4,($F38/((COUNTA(H38:H40))-(COUNTIF(H38:H40,Variables!$T$4)))),0)+(IF(H39=Variables!$T$4,($F39/((COUNTA(H38:H40))-(COUNTIF(H38:H40,Variables!$T$4)))),0)+$F40))))</f>
        <v>0.2</v>
      </c>
      <c r="J40" s="255" t="str">
        <f>IF(H40="","",IF(H40=Variables!$T$2,(I40*Variables!$U$2),IF(H40=Variables!$T$3,(I40*Variables!$U$3),IF(H40=Variables!$T$5,(I40*Variables!$U$5),""))))</f>
        <v/>
      </c>
      <c r="K40" s="552"/>
      <c r="L40" s="553"/>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2"/>
      <c r="R40" s="553"/>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2"/>
      <c r="X40" s="553"/>
      <c r="Y40" s="437"/>
      <c r="Z40" s="436"/>
      <c r="AA40" s="249">
        <f>IF(Z40=Variables!$T$4,0,((IF(Z38=Variables!$T$4,($F38/((COUNTA(Z38:Z40))-(COUNTIF(Z38:Z40,Variables!$T$4)))),0)+(IF(Z39=Variables!$T$4,($F39/((COUNTA(Z38:Z40))-(COUNTIF(Z38:Z40,Variables!$T$4)))),0)+$F40))))</f>
        <v>0.2</v>
      </c>
      <c r="AB40" s="255" t="str">
        <f>IF(Z40="","",IF(Z40=Variables!$T$2,(AA40*Variables!$U$2),IF(Z40=Variables!$T$3,(AA40*Variables!$U$3),IF(Z40=Variables!$T$5,(AA40*Variables!$U$5),""))))</f>
        <v/>
      </c>
      <c r="AC40" s="552"/>
      <c r="AD40" s="553"/>
      <c r="AE40" s="437"/>
      <c r="AF40" s="436"/>
      <c r="AG40" s="249">
        <f>IF(AF40=Variables!$T$4,0,((IF(AF38=Variables!$T$4,($F38/((COUNTA(AF38:AF40))-(COUNTIF(AF38:AF40,Variables!$T$4)))),0)+(IF(AF39=Variables!$T$4,($F39/((COUNTA(AF38:AF40))-(COUNTIF(AF38:AF40,Variables!$T$4)))),0)+$F40))))</f>
        <v>0.2</v>
      </c>
      <c r="AH40" s="255" t="str">
        <f>IF(AF40="","",IF(AF40=Variables!$T$2,(AG40*Variables!$U$2),IF(AF40=Variables!$T$3,(AG40*Variables!$U$3),IF(AF40=Variables!$T$5,(AG40*Variables!$U$5),""))))</f>
        <v/>
      </c>
      <c r="AI40" s="552"/>
      <c r="AJ40" s="553"/>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2"/>
      <c r="AP40" s="553"/>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2"/>
      <c r="AV40" s="553"/>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2"/>
      <c r="BB40" s="553"/>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2"/>
      <c r="BH40" s="553"/>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2"/>
      <c r="BN40" s="553"/>
      <c r="BO40" s="437"/>
      <c r="BP40" s="250">
        <f t="shared" ref="BP40:BS61" si="149">COUNTIF($H40:$BJ40,BP$18)</f>
        <v>0</v>
      </c>
      <c r="BQ40" s="250">
        <f t="shared" si="149"/>
        <v>0</v>
      </c>
      <c r="BR40" s="250">
        <f t="shared" si="149"/>
        <v>0</v>
      </c>
      <c r="BS40" s="250">
        <f t="shared" si="149"/>
        <v>0</v>
      </c>
      <c r="BT40" s="555"/>
      <c r="BU40" s="552"/>
      <c r="BV40" s="439" t="str">
        <f t="shared" si="39"/>
        <v xml:space="preserve">1-  2-  3-  4-  5-  6-  7-  8-  9-  10- </v>
      </c>
    </row>
    <row r="41" spans="1:74" ht="30" x14ac:dyDescent="0.25">
      <c r="A41" s="585" t="s">
        <v>574</v>
      </c>
      <c r="B41" s="240">
        <f t="shared" si="40"/>
        <v>23</v>
      </c>
      <c r="C41" s="257" t="s">
        <v>620</v>
      </c>
      <c r="D41" s="258">
        <v>6</v>
      </c>
      <c r="E41" s="258">
        <v>11</v>
      </c>
      <c r="F41" s="292">
        <v>0.4</v>
      </c>
      <c r="G41" s="561">
        <v>0.06</v>
      </c>
      <c r="H41" s="433"/>
      <c r="I41" s="242">
        <f>IF(H41=Variables!$T$4,0,((IF(H42=Variables!$T$4,($F42/((COUNTA(H41:H43))-(COUNTIF(H41:H43,Variables!$T$4)))),0)+(IF(H43=Variables!$T$4,($F43/((COUNTA(H41:H43))-(COUNTIF(H41:H43,Variables!$T$4)))),0)++$F41))))</f>
        <v>0.4</v>
      </c>
      <c r="J41" s="243" t="str">
        <f>IF(H41="","",IF(H41=Variables!$T$2,(I41*Variables!$U$2),IF(H41=Variables!$T$3,(I41*Variables!$U$3),IF(H41=Variables!$T$5,(I41*Variables!$U$5),""))))</f>
        <v/>
      </c>
      <c r="K41" s="555">
        <f>(SUM(J41:J43))</f>
        <v>0</v>
      </c>
      <c r="L41" s="554">
        <f>K41*$G41</f>
        <v>0</v>
      </c>
      <c r="M41" s="431"/>
      <c r="N41" s="433"/>
      <c r="O41" s="242">
        <f>IF(N41=Variables!$T$4,0,((IF(N42=Variables!$T$4,($F42/((COUNTA(N41:N43))-(COUNTIF(N41:N43,Variables!$T$4)))),0)+(IF(N43=Variables!$T$4,($F43/((COUNTA(N41:N43))-(COUNTIF(N41:N43,Variables!$T$4)))),0)++$F41))))</f>
        <v>0.4</v>
      </c>
      <c r="P41" s="243" t="str">
        <f>IF(N41="","",IF(N41=Variables!$T$2,(O41*Variables!$U$2),IF(N41=Variables!$T$3,(O41*Variables!$U$3),IF(N41=Variables!$T$5,(O41*Variables!$U$5),""))))</f>
        <v/>
      </c>
      <c r="Q41" s="555">
        <f t="shared" ref="Q41" si="150">(SUM(P41:P43))</f>
        <v>0</v>
      </c>
      <c r="R41" s="554">
        <f t="shared" ref="R41" si="151">Q41*$G41</f>
        <v>0</v>
      </c>
      <c r="S41" s="431"/>
      <c r="T41" s="433"/>
      <c r="U41" s="242">
        <f>IF(T41=Variables!$T$4,0,((IF(T42=Variables!$T$4,($F42/((COUNTA(T41:T43))-(COUNTIF(T41:T43,Variables!$T$4)))),0)+(IF(T43=Variables!$T$4,($F43/((COUNTA(T41:T43))-(COUNTIF(T41:T43,Variables!$T$4)))),0)++$F41))))</f>
        <v>0.4</v>
      </c>
      <c r="V41" s="243" t="str">
        <f>IF(T41="","",IF(T41=Variables!$T$2,(U41*Variables!$U$2),IF(T41=Variables!$T$3,(U41*Variables!$U$3),IF(T41=Variables!$T$5,(U41*Variables!$U$5),""))))</f>
        <v/>
      </c>
      <c r="W41" s="555">
        <f t="shared" ref="W41" si="152">(SUM(V41:V43))</f>
        <v>0</v>
      </c>
      <c r="X41" s="554">
        <f t="shared" ref="X41" si="153">W41*$G41</f>
        <v>0</v>
      </c>
      <c r="Y41" s="431"/>
      <c r="Z41" s="433"/>
      <c r="AA41" s="242">
        <f>IF(Z41=Variables!$T$4,0,((IF(Z42=Variables!$T$4,($F42/((COUNTA(Z41:Z43))-(COUNTIF(Z41:Z43,Variables!$T$4)))),0)+(IF(Z43=Variables!$T$4,($F43/((COUNTA(Z41:Z43))-(COUNTIF(Z41:Z43,Variables!$T$4)))),0)++$F41))))</f>
        <v>0.4</v>
      </c>
      <c r="AB41" s="243" t="str">
        <f>IF(Z41="","",IF(Z41=Variables!$T$2,(AA41*Variables!$U$2),IF(Z41=Variables!$T$3,(AA41*Variables!$U$3),IF(Z41=Variables!$T$5,(AA41*Variables!$U$5),""))))</f>
        <v/>
      </c>
      <c r="AC41" s="555">
        <f t="shared" ref="AC41" si="154">(SUM(AB41:AB43))</f>
        <v>0</v>
      </c>
      <c r="AD41" s="554">
        <f t="shared" ref="AD41" si="155">AC41*$G41</f>
        <v>0</v>
      </c>
      <c r="AE41" s="431"/>
      <c r="AF41" s="433"/>
      <c r="AG41" s="242">
        <f>IF(AF41=Variables!$T$4,0,((IF(AF42=Variables!$T$4,($F42/((COUNTA(AF41:AF43))-(COUNTIF(AF41:AF43,Variables!$T$4)))),0)+(IF(AF43=Variables!$T$4,($F43/((COUNTA(AF41:AF43))-(COUNTIF(AF41:AF43,Variables!$T$4)))),0)++$F41))))</f>
        <v>0.4</v>
      </c>
      <c r="AH41" s="243" t="str">
        <f>IF(AF41="","",IF(AF41=Variables!$T$2,(AG41*Variables!$U$2),IF(AF41=Variables!$T$3,(AG41*Variables!$U$3),IF(AF41=Variables!$T$5,(AG41*Variables!$U$5),""))))</f>
        <v/>
      </c>
      <c r="AI41" s="555">
        <f t="shared" ref="AI41" si="156">(SUM(AH41:AH43))</f>
        <v>0</v>
      </c>
      <c r="AJ41" s="554">
        <f t="shared" ref="AJ41" si="157">AI41*$G41</f>
        <v>0</v>
      </c>
      <c r="AK41" s="431"/>
      <c r="AL41" s="433"/>
      <c r="AM41" s="242">
        <f>IF(AL41=Variables!$T$4,0,((IF(AL42=Variables!$T$4,($F42/((COUNTA(AL41:AL43))-(COUNTIF(AL41:AL43,Variables!$T$4)))),0)+(IF(AL43=Variables!$T$4,($F43/((COUNTA(AL41:AL43))-(COUNTIF(AL41:AL43,Variables!$T$4)))),0)++$F41))))</f>
        <v>0.4</v>
      </c>
      <c r="AN41" s="243" t="str">
        <f>IF(AL41="","",IF(AL41=Variables!$T$2,(AM41*Variables!$U$2),IF(AL41=Variables!$T$3,(AM41*Variables!$U$3),IF(AL41=Variables!$T$5,(AM41*Variables!$U$5),""))))</f>
        <v/>
      </c>
      <c r="AO41" s="555">
        <f t="shared" ref="AO41" si="158">(SUM(AN41:AN43))</f>
        <v>0</v>
      </c>
      <c r="AP41" s="554">
        <f t="shared" ref="AP41" si="159">AO41*$G41</f>
        <v>0</v>
      </c>
      <c r="AQ41" s="431"/>
      <c r="AR41" s="433"/>
      <c r="AS41" s="242">
        <f>IF(AR41=Variables!$T$4,0,((IF(AR42=Variables!$T$4,($F42/((COUNTA(AR41:AR43))-(COUNTIF(AR41:AR43,Variables!$T$4)))),0)+(IF(AR43=Variables!$T$4,($F43/((COUNTA(AR41:AR43))-(COUNTIF(AR41:AR43,Variables!$T$4)))),0)++$F41))))</f>
        <v>0.4</v>
      </c>
      <c r="AT41" s="243" t="str">
        <f>IF(AR41="","",IF(AR41=Variables!$T$2,(AS41*Variables!$U$2),IF(AR41=Variables!$T$3,(AS41*Variables!$U$3),IF(AR41=Variables!$T$5,(AS41*Variables!$U$5),""))))</f>
        <v/>
      </c>
      <c r="AU41" s="555">
        <f t="shared" ref="AU41" si="160">(SUM(AT41:AT43))</f>
        <v>0</v>
      </c>
      <c r="AV41" s="554">
        <f t="shared" ref="AV41" si="161">AU41*$G41</f>
        <v>0</v>
      </c>
      <c r="AW41" s="431"/>
      <c r="AX41" s="433"/>
      <c r="AY41" s="242">
        <f>IF(AX41=Variables!$T$4,0,((IF(AX42=Variables!$T$4,($F42/((COUNTA(AX41:AX43))-(COUNTIF(AX41:AX43,Variables!$T$4)))),0)+(IF(AX43=Variables!$T$4,($F43/((COUNTA(AX41:AX43))-(COUNTIF(AX41:AX43,Variables!$T$4)))),0)++$F41))))</f>
        <v>0.4</v>
      </c>
      <c r="AZ41" s="243" t="str">
        <f>IF(AX41="","",IF(AX41=Variables!$T$2,(AY41*Variables!$U$2),IF(AX41=Variables!$T$3,(AY41*Variables!$U$3),IF(AX41=Variables!$T$5,(AY41*Variables!$U$5),""))))</f>
        <v/>
      </c>
      <c r="BA41" s="555">
        <f t="shared" ref="BA41" si="162">(SUM(AZ41:AZ43))</f>
        <v>0</v>
      </c>
      <c r="BB41" s="554">
        <f t="shared" ref="BB41" si="163">BA41*$G41</f>
        <v>0</v>
      </c>
      <c r="BC41" s="431"/>
      <c r="BD41" s="433"/>
      <c r="BE41" s="242">
        <f>IF(BD41=Variables!$T$4,0,((IF(BD42=Variables!$T$4,($F42/((COUNTA(BD41:BD43))-(COUNTIF(BD41:BD43,Variables!$T$4)))),0)+(IF(BD43=Variables!$T$4,($F43/((COUNTA(BD41:BD43))-(COUNTIF(BD41:BD43,Variables!$T$4)))),0)++$F41))))</f>
        <v>0.4</v>
      </c>
      <c r="BF41" s="243" t="str">
        <f>IF(BD41="","",IF(BD41=Variables!$T$2,(BE41*Variables!$U$2),IF(BD41=Variables!$T$3,(BE41*Variables!$U$3),IF(BD41=Variables!$T$5,(BE41*Variables!$U$5),""))))</f>
        <v/>
      </c>
      <c r="BG41" s="555">
        <f t="shared" ref="BG41" si="164">(SUM(BF41:BF43))</f>
        <v>0</v>
      </c>
      <c r="BH41" s="554">
        <f t="shared" ref="BH41" si="165">BG41*$G41</f>
        <v>0</v>
      </c>
      <c r="BI41" s="431"/>
      <c r="BJ41" s="433"/>
      <c r="BK41" s="242">
        <f>IF(BJ41=Variables!$T$4,0,((IF(BJ42=Variables!$T$4,($F42/((COUNTA(BJ41:BJ43))-(COUNTIF(BJ41:BJ43,Variables!$T$4)))),0)+(IF(BJ43=Variables!$T$4,($F43/((COUNTA(BJ41:BJ43))-(COUNTIF(BJ41:BJ43,Variables!$T$4)))),0)++$F41))))</f>
        <v>0.4</v>
      </c>
      <c r="BL41" s="243" t="str">
        <f>IF(BJ41="","",IF(BJ41=Variables!$T$2,(BK41*Variables!$U$2),IF(BJ41=Variables!$T$3,(BK41*Variables!$U$3),IF(BJ41=Variables!$T$5,(BK41*Variables!$U$5),""))))</f>
        <v/>
      </c>
      <c r="BM41" s="555">
        <f t="shared" ref="BM41" si="166">(SUM(BL41:BL43))</f>
        <v>0</v>
      </c>
      <c r="BN41" s="554">
        <f t="shared" ref="BN41" si="167">BM41*$G41</f>
        <v>0</v>
      </c>
      <c r="BO41" s="431"/>
      <c r="BP41" s="245">
        <f t="shared" si="149"/>
        <v>0</v>
      </c>
      <c r="BQ41" s="245">
        <f t="shared" si="149"/>
        <v>0</v>
      </c>
      <c r="BR41" s="245">
        <f t="shared" si="149"/>
        <v>0</v>
      </c>
      <c r="BS41" s="245">
        <f t="shared" si="149"/>
        <v>0</v>
      </c>
      <c r="BT41" s="555" t="str">
        <f>IF($BU$8=0,"",((K41+Q41+W41+AC41+AI41+AO41+AU41+BA41+BG41+BM41)/$BU$8))</f>
        <v/>
      </c>
      <c r="BU41" s="555" t="str">
        <f>IF($BU$8=0,"",((L41+R41+X41+AD41+AJ41+AP41+AV41+BB41+BH41+BN41)/$BU$8))</f>
        <v/>
      </c>
      <c r="BV41" s="432" t="str">
        <f t="shared" si="39"/>
        <v xml:space="preserve">1-  2-  3-  4-  5-  6-  7-  8-  9-  10- </v>
      </c>
    </row>
    <row r="42" spans="1:74" ht="83.45" customHeight="1" x14ac:dyDescent="0.25">
      <c r="A42" s="585"/>
      <c r="B42" s="240">
        <f t="shared" si="40"/>
        <v>24</v>
      </c>
      <c r="C42" s="257" t="s">
        <v>621</v>
      </c>
      <c r="D42" s="258">
        <v>6</v>
      </c>
      <c r="E42" s="258">
        <v>11</v>
      </c>
      <c r="F42" s="292">
        <v>0.3</v>
      </c>
      <c r="G42" s="561"/>
      <c r="H42" s="433"/>
      <c r="I42" s="242">
        <f>IF(H42=Variables!$T$4,0,((IF(H41=Variables!$T$4,($F41/((COUNTA(H41:H43))-(COUNTIF(H41:H43,Variables!$T$4)))),0)+(IF(H43=Variables!$T$4,($F43/((COUNTA(H41:H43))-(COUNTIF(H41:H43,Variables!$T$4)))),0)+$F42))))</f>
        <v>0.3</v>
      </c>
      <c r="J42" s="243" t="str">
        <f>IF(H42="","",IF(H42=Variables!$T$2,(I42*Variables!$U$2),IF(H42=Variables!$T$3,(I42*Variables!$U$3),IF(H42=Variables!$T$5,(I42*Variables!$U$5),""))))</f>
        <v/>
      </c>
      <c r="K42" s="555"/>
      <c r="L42" s="554"/>
      <c r="M42" s="431"/>
      <c r="N42" s="433"/>
      <c r="O42" s="242">
        <f>IF(N42=Variables!$T$4,0,((IF(N41=Variables!$T$4,($F41/((COUNTA(N41:N43))-(COUNTIF(N41:N43,Variables!$T$4)))),0)+(IF(N43=Variables!$T$4,($F43/((COUNTA(N41:N43))-(COUNTIF(N41:N43,Variables!$T$4)))),0)+$F42))))</f>
        <v>0.3</v>
      </c>
      <c r="P42" s="243" t="str">
        <f>IF(N42="","",IF(N42=Variables!$T$2,(O42*Variables!$U$2),IF(N42=Variables!$T$3,(O42*Variables!$U$3),IF(N42=Variables!$T$5,(O42*Variables!$U$5),""))))</f>
        <v/>
      </c>
      <c r="Q42" s="555"/>
      <c r="R42" s="554"/>
      <c r="S42" s="431"/>
      <c r="T42" s="433"/>
      <c r="U42" s="242">
        <f>IF(T42=Variables!$T$4,0,((IF(T41=Variables!$T$4,($F41/((COUNTA(T41:T43))-(COUNTIF(T41:T43,Variables!$T$4)))),0)+(IF(T43=Variables!$T$4,($F43/((COUNTA(T41:T43))-(COUNTIF(T41:T43,Variables!$T$4)))),0)+$F42))))</f>
        <v>0.3</v>
      </c>
      <c r="V42" s="243" t="str">
        <f>IF(T42="","",IF(T42=Variables!$T$2,(U42*Variables!$U$2),IF(T42=Variables!$T$3,(U42*Variables!$U$3),IF(T42=Variables!$T$5,(U42*Variables!$U$5),""))))</f>
        <v/>
      </c>
      <c r="W42" s="555"/>
      <c r="X42" s="554"/>
      <c r="Y42" s="431"/>
      <c r="Z42" s="433"/>
      <c r="AA42" s="242">
        <f>IF(Z42=Variables!$T$4,0,((IF(Z41=Variables!$T$4,($F41/((COUNTA(Z41:Z43))-(COUNTIF(Z41:Z43,Variables!$T$4)))),0)+(IF(Z43=Variables!$T$4,($F43/((COUNTA(Z41:Z43))-(COUNTIF(Z41:Z43,Variables!$T$4)))),0)+$F42))))</f>
        <v>0.3</v>
      </c>
      <c r="AB42" s="243" t="str">
        <f>IF(Z42="","",IF(Z42=Variables!$T$2,(AA42*Variables!$U$2),IF(Z42=Variables!$T$3,(AA42*Variables!$U$3),IF(Z42=Variables!$T$5,(AA42*Variables!$U$5),""))))</f>
        <v/>
      </c>
      <c r="AC42" s="555"/>
      <c r="AD42" s="554"/>
      <c r="AE42" s="431"/>
      <c r="AF42" s="433"/>
      <c r="AG42" s="242">
        <f>IF(AF42=Variables!$T$4,0,((IF(AF41=Variables!$T$4,($F41/((COUNTA(AF41:AF43))-(COUNTIF(AF41:AF43,Variables!$T$4)))),0)+(IF(AF43=Variables!$T$4,($F43/((COUNTA(AF41:AF43))-(COUNTIF(AF41:AF43,Variables!$T$4)))),0)+$F42))))</f>
        <v>0.3</v>
      </c>
      <c r="AH42" s="243" t="str">
        <f>IF(AF42="","",IF(AF42=Variables!$T$2,(AG42*Variables!$U$2),IF(AF42=Variables!$T$3,(AG42*Variables!$U$3),IF(AF42=Variables!$T$5,(AG42*Variables!$U$5),""))))</f>
        <v/>
      </c>
      <c r="AI42" s="555"/>
      <c r="AJ42" s="554"/>
      <c r="AK42" s="431"/>
      <c r="AL42" s="433"/>
      <c r="AM42" s="242">
        <f>IF(AL42=Variables!$T$4,0,((IF(AL41=Variables!$T$4,($F41/((COUNTA(AL41:AL43))-(COUNTIF(AL41:AL43,Variables!$T$4)))),0)+(IF(AL43=Variables!$T$4,($F43/((COUNTA(AL41:AL43))-(COUNTIF(AL41:AL43,Variables!$T$4)))),0)+$F42))))</f>
        <v>0.3</v>
      </c>
      <c r="AN42" s="243" t="str">
        <f>IF(AL42="","",IF(AL42=Variables!$T$2,(AM42*Variables!$U$2),IF(AL42=Variables!$T$3,(AM42*Variables!$U$3),IF(AL42=Variables!$T$5,(AM42*Variables!$U$5),""))))</f>
        <v/>
      </c>
      <c r="AO42" s="555"/>
      <c r="AP42" s="554"/>
      <c r="AQ42" s="431"/>
      <c r="AR42" s="433"/>
      <c r="AS42" s="242">
        <f>IF(AR42=Variables!$T$4,0,((IF(AR41=Variables!$T$4,($F41/((COUNTA(AR41:AR43))-(COUNTIF(AR41:AR43,Variables!$T$4)))),0)+(IF(AR43=Variables!$T$4,($F43/((COUNTA(AR41:AR43))-(COUNTIF(AR41:AR43,Variables!$T$4)))),0)+$F42))))</f>
        <v>0.3</v>
      </c>
      <c r="AT42" s="243" t="str">
        <f>IF(AR42="","",IF(AR42=Variables!$T$2,(AS42*Variables!$U$2),IF(AR42=Variables!$T$3,(AS42*Variables!$U$3),IF(AR42=Variables!$T$5,(AS42*Variables!$U$5),""))))</f>
        <v/>
      </c>
      <c r="AU42" s="555"/>
      <c r="AV42" s="554"/>
      <c r="AW42" s="431"/>
      <c r="AX42" s="433"/>
      <c r="AY42" s="242">
        <f>IF(AX42=Variables!$T$4,0,((IF(AX41=Variables!$T$4,($F41/((COUNTA(AX41:AX43))-(COUNTIF(AX41:AX43,Variables!$T$4)))),0)+(IF(AX43=Variables!$T$4,($F43/((COUNTA(AX41:AX43))-(COUNTIF(AX41:AX43,Variables!$T$4)))),0)+$F42))))</f>
        <v>0.3</v>
      </c>
      <c r="AZ42" s="243" t="str">
        <f>IF(AX42="","",IF(AX42=Variables!$T$2,(AY42*Variables!$U$2),IF(AX42=Variables!$T$3,(AY42*Variables!$U$3),IF(AX42=Variables!$T$5,(AY42*Variables!$U$5),""))))</f>
        <v/>
      </c>
      <c r="BA42" s="555"/>
      <c r="BB42" s="554"/>
      <c r="BC42" s="431"/>
      <c r="BD42" s="433"/>
      <c r="BE42" s="242">
        <f>IF(BD42=Variables!$T$4,0,((IF(BD41=Variables!$T$4,($F41/((COUNTA(BD41:BD43))-(COUNTIF(BD41:BD43,Variables!$T$4)))),0)+(IF(BD43=Variables!$T$4,($F43/((COUNTA(BD41:BD43))-(COUNTIF(BD41:BD43,Variables!$T$4)))),0)+$F42))))</f>
        <v>0.3</v>
      </c>
      <c r="BF42" s="243" t="str">
        <f>IF(BD42="","",IF(BD42=Variables!$T$2,(BE42*Variables!$U$2),IF(BD42=Variables!$T$3,(BE42*Variables!$U$3),IF(BD42=Variables!$T$5,(BE42*Variables!$U$5),""))))</f>
        <v/>
      </c>
      <c r="BG42" s="555"/>
      <c r="BH42" s="554"/>
      <c r="BI42" s="431"/>
      <c r="BJ42" s="433"/>
      <c r="BK42" s="242">
        <f>IF(BJ42=Variables!$T$4,0,((IF(BJ41=Variables!$T$4,($F41/((COUNTA(BJ41:BJ43))-(COUNTIF(BJ41:BJ43,Variables!$T$4)))),0)+(IF(BJ43=Variables!$T$4,($F43/((COUNTA(BJ41:BJ43))-(COUNTIF(BJ41:BJ43,Variables!$T$4)))),0)+$F42))))</f>
        <v>0.3</v>
      </c>
      <c r="BL42" s="243" t="str">
        <f>IF(BJ42="","",IF(BJ42=Variables!$T$2,(BK42*Variables!$U$2),IF(BJ42=Variables!$T$3,(BK42*Variables!$U$3),IF(BJ42=Variables!$T$5,(BK42*Variables!$U$5),""))))</f>
        <v/>
      </c>
      <c r="BM42" s="555"/>
      <c r="BN42" s="554"/>
      <c r="BO42" s="431"/>
      <c r="BP42" s="245">
        <f t="shared" si="149"/>
        <v>0</v>
      </c>
      <c r="BQ42" s="245">
        <f t="shared" si="149"/>
        <v>0</v>
      </c>
      <c r="BR42" s="245">
        <f t="shared" si="149"/>
        <v>0</v>
      </c>
      <c r="BS42" s="245">
        <f t="shared" si="149"/>
        <v>0</v>
      </c>
      <c r="BT42" s="555"/>
      <c r="BU42" s="555"/>
      <c r="BV42" s="432" t="str">
        <f t="shared" si="39"/>
        <v xml:space="preserve">1-  2-  3-  4-  5-  6-  7-  8-  9-  10- </v>
      </c>
    </row>
    <row r="43" spans="1:74" ht="151.15" customHeight="1" x14ac:dyDescent="0.25">
      <c r="A43" s="585"/>
      <c r="B43" s="240">
        <f t="shared" si="40"/>
        <v>25</v>
      </c>
      <c r="C43" s="257" t="s">
        <v>622</v>
      </c>
      <c r="D43" s="258">
        <v>6</v>
      </c>
      <c r="E43" s="258">
        <v>11</v>
      </c>
      <c r="F43" s="292">
        <v>0.3</v>
      </c>
      <c r="G43" s="561"/>
      <c r="H43" s="433"/>
      <c r="I43" s="242">
        <f>IF(H43=Variables!$T$4,0,((IF(H41=Variables!$T$4,($F41/((COUNTA(H41:H43))-(COUNTIF(H41:H43,Variables!$T$4)))),0)+(IF(H42=Variables!$T$4,($F42/((COUNTA(H41:H43))-(COUNTIF(H41:H43,Variables!$T$4)))),0)+$F43))))</f>
        <v>0.3</v>
      </c>
      <c r="J43" s="243" t="str">
        <f>IF(H43="","",IF(H43=Variables!$T$2,(I43*Variables!$U$2),IF(H43=Variables!$T$3,(I43*Variables!$U$3),IF(H43=Variables!$T$5,(I43*Variables!$U$5),""))))</f>
        <v/>
      </c>
      <c r="K43" s="555"/>
      <c r="L43" s="554"/>
      <c r="M43" s="431"/>
      <c r="N43" s="433"/>
      <c r="O43" s="242">
        <f>IF(N43=Variables!$T$4,0,((IF(N41=Variables!$T$4,($F41/((COUNTA(N41:N43))-(COUNTIF(N41:N43,Variables!$T$4)))),0)+(IF(N42=Variables!$T$4,($F42/((COUNTA(N41:N43))-(COUNTIF(N41:N43,Variables!$T$4)))),0)+$F43))))</f>
        <v>0.3</v>
      </c>
      <c r="P43" s="243" t="str">
        <f>IF(N43="","",IF(N43=Variables!$T$2,(O43*Variables!$U$2),IF(N43=Variables!$T$3,(O43*Variables!$U$3),IF(N43=Variables!$T$5,(O43*Variables!$U$5),""))))</f>
        <v/>
      </c>
      <c r="Q43" s="555"/>
      <c r="R43" s="554"/>
      <c r="S43" s="431"/>
      <c r="T43" s="433"/>
      <c r="U43" s="242">
        <f>IF(T43=Variables!$T$4,0,((IF(T41=Variables!$T$4,($F41/((COUNTA(T41:T43))-(COUNTIF(T41:T43,Variables!$T$4)))),0)+(IF(T42=Variables!$T$4,($F42/((COUNTA(T41:T43))-(COUNTIF(T41:T43,Variables!$T$4)))),0)+$F43))))</f>
        <v>0.3</v>
      </c>
      <c r="V43" s="243" t="str">
        <f>IF(T43="","",IF(T43=Variables!$T$2,(U43*Variables!$U$2),IF(T43=Variables!$T$3,(U43*Variables!$U$3),IF(T43=Variables!$T$5,(U43*Variables!$U$5),""))))</f>
        <v/>
      </c>
      <c r="W43" s="555"/>
      <c r="X43" s="554"/>
      <c r="Y43" s="431"/>
      <c r="Z43" s="433"/>
      <c r="AA43" s="242">
        <f>IF(Z43=Variables!$T$4,0,((IF(Z41=Variables!$T$4,($F41/((COUNTA(Z41:Z43))-(COUNTIF(Z41:Z43,Variables!$T$4)))),0)+(IF(Z42=Variables!$T$4,($F42/((COUNTA(Z41:Z43))-(COUNTIF(Z41:Z43,Variables!$T$4)))),0)+$F43))))</f>
        <v>0.3</v>
      </c>
      <c r="AB43" s="243" t="str">
        <f>IF(Z43="","",IF(Z43=Variables!$T$2,(AA43*Variables!$U$2),IF(Z43=Variables!$T$3,(AA43*Variables!$U$3),IF(Z43=Variables!$T$5,(AA43*Variables!$U$5),""))))</f>
        <v/>
      </c>
      <c r="AC43" s="555"/>
      <c r="AD43" s="554"/>
      <c r="AE43" s="431"/>
      <c r="AF43" s="433"/>
      <c r="AG43" s="242">
        <f>IF(AF43=Variables!$T$4,0,((IF(AF41=Variables!$T$4,($F41/((COUNTA(AF41:AF43))-(COUNTIF(AF41:AF43,Variables!$T$4)))),0)+(IF(AF42=Variables!$T$4,($F42/((COUNTA(AF41:AF43))-(COUNTIF(AF41:AF43,Variables!$T$4)))),0)+$F43))))</f>
        <v>0.3</v>
      </c>
      <c r="AH43" s="243" t="str">
        <f>IF(AF43="","",IF(AF43=Variables!$T$2,(AG43*Variables!$U$2),IF(AF43=Variables!$T$3,(AG43*Variables!$U$3),IF(AF43=Variables!$T$5,(AG43*Variables!$U$5),""))))</f>
        <v/>
      </c>
      <c r="AI43" s="555"/>
      <c r="AJ43" s="554"/>
      <c r="AK43" s="431"/>
      <c r="AL43" s="433"/>
      <c r="AM43" s="242">
        <f>IF(AL43=Variables!$T$4,0,((IF(AL41=Variables!$T$4,($F41/((COUNTA(AL41:AL43))-(COUNTIF(AL41:AL43,Variables!$T$4)))),0)+(IF(AL42=Variables!$T$4,($F42/((COUNTA(AL41:AL43))-(COUNTIF(AL41:AL43,Variables!$T$4)))),0)+$F43))))</f>
        <v>0.3</v>
      </c>
      <c r="AN43" s="243" t="str">
        <f>IF(AL43="","",IF(AL43=Variables!$T$2,(AM43*Variables!$U$2),IF(AL43=Variables!$T$3,(AM43*Variables!$U$3),IF(AL43=Variables!$T$5,(AM43*Variables!$U$5),""))))</f>
        <v/>
      </c>
      <c r="AO43" s="555"/>
      <c r="AP43" s="554"/>
      <c r="AQ43" s="431"/>
      <c r="AR43" s="433"/>
      <c r="AS43" s="242">
        <f>IF(AR43=Variables!$T$4,0,((IF(AR41=Variables!$T$4,($F41/((COUNTA(AR41:AR43))-(COUNTIF(AR41:AR43,Variables!$T$4)))),0)+(IF(AR42=Variables!$T$4,($F42/((COUNTA(AR41:AR43))-(COUNTIF(AR41:AR43,Variables!$T$4)))),0)+$F43))))</f>
        <v>0.3</v>
      </c>
      <c r="AT43" s="243" t="str">
        <f>IF(AR43="","",IF(AR43=Variables!$T$2,(AS43*Variables!$U$2),IF(AR43=Variables!$T$3,(AS43*Variables!$U$3),IF(AR43=Variables!$T$5,(AS43*Variables!$U$5),""))))</f>
        <v/>
      </c>
      <c r="AU43" s="555"/>
      <c r="AV43" s="554"/>
      <c r="AW43" s="431"/>
      <c r="AX43" s="433"/>
      <c r="AY43" s="242">
        <f>IF(AX43=Variables!$T$4,0,((IF(AX41=Variables!$T$4,($F41/((COUNTA(AX41:AX43))-(COUNTIF(AX41:AX43,Variables!$T$4)))),0)+(IF(AX42=Variables!$T$4,($F42/((COUNTA(AX41:AX43))-(COUNTIF(AX41:AX43,Variables!$T$4)))),0)+$F43))))</f>
        <v>0.3</v>
      </c>
      <c r="AZ43" s="243" t="str">
        <f>IF(AX43="","",IF(AX43=Variables!$T$2,(AY43*Variables!$U$2),IF(AX43=Variables!$T$3,(AY43*Variables!$U$3),IF(AX43=Variables!$T$5,(AY43*Variables!$U$5),""))))</f>
        <v/>
      </c>
      <c r="BA43" s="555"/>
      <c r="BB43" s="554"/>
      <c r="BC43" s="431"/>
      <c r="BD43" s="433"/>
      <c r="BE43" s="242">
        <f>IF(BD43=Variables!$T$4,0,((IF(BD41=Variables!$T$4,($F41/((COUNTA(BD41:BD43))-(COUNTIF(BD41:BD43,Variables!$T$4)))),0)+(IF(BD42=Variables!$T$4,($F42/((COUNTA(BD41:BD43))-(COUNTIF(BD41:BD43,Variables!$T$4)))),0)+$F43))))</f>
        <v>0.3</v>
      </c>
      <c r="BF43" s="243" t="str">
        <f>IF(BD43="","",IF(BD43=Variables!$T$2,(BE43*Variables!$U$2),IF(BD43=Variables!$T$3,(BE43*Variables!$U$3),IF(BD43=Variables!$T$5,(BE43*Variables!$U$5),""))))</f>
        <v/>
      </c>
      <c r="BG43" s="555"/>
      <c r="BH43" s="554"/>
      <c r="BI43" s="431"/>
      <c r="BJ43" s="433"/>
      <c r="BK43" s="242">
        <f>IF(BJ43=Variables!$T$4,0,((IF(BJ41=Variables!$T$4,($F41/((COUNTA(BJ41:BJ43))-(COUNTIF(BJ41:BJ43,Variables!$T$4)))),0)+(IF(BJ42=Variables!$T$4,($F42/((COUNTA(BJ41:BJ43))-(COUNTIF(BJ41:BJ43,Variables!$T$4)))),0)+$F43))))</f>
        <v>0.3</v>
      </c>
      <c r="BL43" s="243" t="str">
        <f>IF(BJ43="","",IF(BJ43=Variables!$T$2,(BK43*Variables!$U$2),IF(BJ43=Variables!$T$3,(BK43*Variables!$U$3),IF(BJ43=Variables!$T$5,(BK43*Variables!$U$5),""))))</f>
        <v/>
      </c>
      <c r="BM43" s="555"/>
      <c r="BN43" s="554"/>
      <c r="BO43" s="431"/>
      <c r="BP43" s="245">
        <f t="shared" si="149"/>
        <v>0</v>
      </c>
      <c r="BQ43" s="245">
        <f t="shared" si="149"/>
        <v>0</v>
      </c>
      <c r="BR43" s="245">
        <f t="shared" si="149"/>
        <v>0</v>
      </c>
      <c r="BS43" s="245">
        <f t="shared" si="149"/>
        <v>0</v>
      </c>
      <c r="BT43" s="555"/>
      <c r="BU43" s="555"/>
      <c r="BV43" s="432" t="str">
        <f t="shared" si="39"/>
        <v xml:space="preserve">1-  2-  3-  4-  5-  6-  7-  8-  9-  10- </v>
      </c>
    </row>
    <row r="44" spans="1:74" ht="43.35" customHeight="1" x14ac:dyDescent="0.25">
      <c r="A44" s="586" t="s">
        <v>578</v>
      </c>
      <c r="B44" s="252">
        <f t="shared" si="40"/>
        <v>26</v>
      </c>
      <c r="C44" s="260" t="s">
        <v>579</v>
      </c>
      <c r="D44" s="252">
        <v>6</v>
      </c>
      <c r="E44" s="252">
        <v>11</v>
      </c>
      <c r="F44" s="435">
        <v>0.3</v>
      </c>
      <c r="G44" s="560">
        <v>0.05</v>
      </c>
      <c r="H44" s="436"/>
      <c r="I44" s="249">
        <f>IF(H44=Variables!$T$4,0,((IF(H45=Variables!$T$4,($F45/((COUNTA(H44:H46))-(COUNTIF(H44:H46,Variables!$T$4)))),0)+(IF(H46=Variables!$T$4,($F46/((COUNTA(H44:H46))-(COUNTIF(H44:H46,Variables!$T$4)))),0)++$F44))))</f>
        <v>0.3</v>
      </c>
      <c r="J44" s="255" t="str">
        <f>IF(H44="","",IF(H44=Variables!$T$2,(I44*Variables!$U$2),IF(H44=Variables!$T$3,(I44*Variables!$U$3),IF(H44=Variables!$T$5,(I44*Variables!$U$5),""))))</f>
        <v/>
      </c>
      <c r="K44" s="552">
        <f>(SUM(J44:J46))</f>
        <v>0</v>
      </c>
      <c r="L44" s="553">
        <f>K44*$G44</f>
        <v>0</v>
      </c>
      <c r="M44" s="437"/>
      <c r="N44" s="436"/>
      <c r="O44" s="249">
        <f>IF(N44=Variables!$T$4,0,((IF(N45=Variables!$T$4,($F45/((COUNTA(N44:N46))-(COUNTIF(N44:N46,Variables!$T$4)))),0)+(IF(N46=Variables!$T$4,($F46/((COUNTA(N44:N46))-(COUNTIF(N44:N46,Variables!$T$4)))),0)++$F44))))</f>
        <v>0.3</v>
      </c>
      <c r="P44" s="255" t="str">
        <f>IF(N44="","",IF(N44=Variables!$T$2,(O44*Variables!$U$2),IF(N44=Variables!$T$3,(O44*Variables!$U$3),IF(N44=Variables!$T$5,(O44*Variables!$U$5),""))))</f>
        <v/>
      </c>
      <c r="Q44" s="552">
        <f t="shared" ref="Q44" si="168">(SUM(P44:P46))</f>
        <v>0</v>
      </c>
      <c r="R44" s="553">
        <f t="shared" ref="R44" si="169">Q44*$G44</f>
        <v>0</v>
      </c>
      <c r="S44" s="437"/>
      <c r="T44" s="436"/>
      <c r="U44" s="249">
        <f>IF(T44=Variables!$T$4,0,((IF(T45=Variables!$T$4,($F45/((COUNTA(T44:T46))-(COUNTIF(T44:T46,Variables!$T$4)))),0)+(IF(T46=Variables!$T$4,($F46/((COUNTA(T44:T46))-(COUNTIF(T44:T46,Variables!$T$4)))),0)++$F44))))</f>
        <v>0.3</v>
      </c>
      <c r="V44" s="255" t="str">
        <f>IF(T44="","",IF(T44=Variables!$T$2,(U44*Variables!$U$2),IF(T44=Variables!$T$3,(U44*Variables!$U$3),IF(T44=Variables!$T$5,(U44*Variables!$U$5),""))))</f>
        <v/>
      </c>
      <c r="W44" s="552">
        <f t="shared" ref="W44" si="170">(SUM(V44:V46))</f>
        <v>0</v>
      </c>
      <c r="X44" s="553">
        <f t="shared" ref="X44" si="171">W44*$G44</f>
        <v>0</v>
      </c>
      <c r="Y44" s="437"/>
      <c r="Z44" s="436"/>
      <c r="AA44" s="249">
        <f>IF(Z44=Variables!$T$4,0,((IF(Z45=Variables!$T$4,($F45/((COUNTA(Z44:Z46))-(COUNTIF(Z44:Z46,Variables!$T$4)))),0)+(IF(Z46=Variables!$T$4,($F46/((COUNTA(Z44:Z46))-(COUNTIF(Z44:Z46,Variables!$T$4)))),0)++$F44))))</f>
        <v>0.3</v>
      </c>
      <c r="AB44" s="255" t="str">
        <f>IF(Z44="","",IF(Z44=Variables!$T$2,(AA44*Variables!$U$2),IF(Z44=Variables!$T$3,(AA44*Variables!$U$3),IF(Z44=Variables!$T$5,(AA44*Variables!$U$5),""))))</f>
        <v/>
      </c>
      <c r="AC44" s="552">
        <f t="shared" ref="AC44" si="172">(SUM(AB44:AB46))</f>
        <v>0</v>
      </c>
      <c r="AD44" s="553">
        <f t="shared" ref="AD44" si="173">AC44*$G44</f>
        <v>0</v>
      </c>
      <c r="AE44" s="437"/>
      <c r="AF44" s="436"/>
      <c r="AG44" s="249">
        <f>IF(AF44=Variables!$T$4,0,((IF(AF45=Variables!$T$4,($F45/((COUNTA(AF44:AF46))-(COUNTIF(AF44:AF46,Variables!$T$4)))),0)+(IF(AF46=Variables!$T$4,($F46/((COUNTA(AF44:AF46))-(COUNTIF(AF44:AF46,Variables!$T$4)))),0)++$F44))))</f>
        <v>0.3</v>
      </c>
      <c r="AH44" s="255" t="str">
        <f>IF(AF44="","",IF(AF44=Variables!$T$2,(AG44*Variables!$U$2),IF(AF44=Variables!$T$3,(AG44*Variables!$U$3),IF(AF44=Variables!$T$5,(AG44*Variables!$U$5),""))))</f>
        <v/>
      </c>
      <c r="AI44" s="552">
        <f t="shared" ref="AI44" si="174">(SUM(AH44:AH46))</f>
        <v>0</v>
      </c>
      <c r="AJ44" s="553">
        <f t="shared" ref="AJ44" si="175">AI44*$G44</f>
        <v>0</v>
      </c>
      <c r="AK44" s="437"/>
      <c r="AL44" s="436"/>
      <c r="AM44" s="249">
        <f>IF(AL44=Variables!$T$4,0,((IF(AL45=Variables!$T$4,($F45/((COUNTA(AL44:AL46))-(COUNTIF(AL44:AL46,Variables!$T$4)))),0)+(IF(AL46=Variables!$T$4,($F46/((COUNTA(AL44:AL46))-(COUNTIF(AL44:AL46,Variables!$T$4)))),0)++$F44))))</f>
        <v>0.3</v>
      </c>
      <c r="AN44" s="255" t="str">
        <f>IF(AL44="","",IF(AL44=Variables!$T$2,(AM44*Variables!$U$2),IF(AL44=Variables!$T$3,(AM44*Variables!$U$3),IF(AL44=Variables!$T$5,(AM44*Variables!$U$5),""))))</f>
        <v/>
      </c>
      <c r="AO44" s="552">
        <f t="shared" ref="AO44" si="176">(SUM(AN44:AN46))</f>
        <v>0</v>
      </c>
      <c r="AP44" s="553">
        <f t="shared" ref="AP44" si="177">AO44*$G44</f>
        <v>0</v>
      </c>
      <c r="AQ44" s="437"/>
      <c r="AR44" s="436"/>
      <c r="AS44" s="249">
        <f>IF(AR44=Variables!$T$4,0,((IF(AR45=Variables!$T$4,($F45/((COUNTA(AR44:AR46))-(COUNTIF(AR44:AR46,Variables!$T$4)))),0)+(IF(AR46=Variables!$T$4,($F46/((COUNTA(AR44:AR46))-(COUNTIF(AR44:AR46,Variables!$T$4)))),0)++$F44))))</f>
        <v>0.3</v>
      </c>
      <c r="AT44" s="255" t="str">
        <f>IF(AR44="","",IF(AR44=Variables!$T$2,(AS44*Variables!$U$2),IF(AR44=Variables!$T$3,(AS44*Variables!$U$3),IF(AR44=Variables!$T$5,(AS44*Variables!$U$5),""))))</f>
        <v/>
      </c>
      <c r="AU44" s="552">
        <f t="shared" ref="AU44" si="178">(SUM(AT44:AT46))</f>
        <v>0</v>
      </c>
      <c r="AV44" s="553">
        <f t="shared" ref="AV44" si="179">AU44*$G44</f>
        <v>0</v>
      </c>
      <c r="AW44" s="437"/>
      <c r="AX44" s="436"/>
      <c r="AY44" s="249">
        <f>IF(AX44=Variables!$T$4,0,((IF(AX45=Variables!$T$4,($F45/((COUNTA(AX44:AX46))-(COUNTIF(AX44:AX46,Variables!$T$4)))),0)+(IF(AX46=Variables!$T$4,($F46/((COUNTA(AX44:AX46))-(COUNTIF(AX44:AX46,Variables!$T$4)))),0)++$F44))))</f>
        <v>0.3</v>
      </c>
      <c r="AZ44" s="255" t="str">
        <f>IF(AX44="","",IF(AX44=Variables!$T$2,(AY44*Variables!$U$2),IF(AX44=Variables!$T$3,(AY44*Variables!$U$3),IF(AX44=Variables!$T$5,(AY44*Variables!$U$5),""))))</f>
        <v/>
      </c>
      <c r="BA44" s="552">
        <f t="shared" ref="BA44" si="180">(SUM(AZ44:AZ46))</f>
        <v>0</v>
      </c>
      <c r="BB44" s="553">
        <f t="shared" ref="BB44" si="181">BA44*$G44</f>
        <v>0</v>
      </c>
      <c r="BC44" s="437"/>
      <c r="BD44" s="436"/>
      <c r="BE44" s="249">
        <f>IF(BD44=Variables!$T$4,0,((IF(BD45=Variables!$T$4,($F45/((COUNTA(BD44:BD46))-(COUNTIF(BD44:BD46,Variables!$T$4)))),0)+(IF(BD46=Variables!$T$4,($F46/((COUNTA(BD44:BD46))-(COUNTIF(BD44:BD46,Variables!$T$4)))),0)++$F44))))</f>
        <v>0.3</v>
      </c>
      <c r="BF44" s="255" t="str">
        <f>IF(BD44="","",IF(BD44=Variables!$T$2,(BE44*Variables!$U$2),IF(BD44=Variables!$T$3,(BE44*Variables!$U$3),IF(BD44=Variables!$T$5,(BE44*Variables!$U$5),""))))</f>
        <v/>
      </c>
      <c r="BG44" s="552">
        <f t="shared" ref="BG44" si="182">(SUM(BF44:BF46))</f>
        <v>0</v>
      </c>
      <c r="BH44" s="553">
        <f t="shared" ref="BH44" si="183">BG44*$G44</f>
        <v>0</v>
      </c>
      <c r="BI44" s="437"/>
      <c r="BJ44" s="436"/>
      <c r="BK44" s="249">
        <f>IF(BJ44=Variables!$T$4,0,((IF(BJ45=Variables!$T$4,($F45/((COUNTA(BJ44:BJ46))-(COUNTIF(BJ44:BJ46,Variables!$T$4)))),0)+(IF(BJ46=Variables!$T$4,($F46/((COUNTA(BJ44:BJ46))-(COUNTIF(BJ44:BJ46,Variables!$T$4)))),0)++$F44))))</f>
        <v>0.3</v>
      </c>
      <c r="BL44" s="255" t="str">
        <f>IF(BJ44="","",IF(BJ44=Variables!$T$2,(BK44*Variables!$U$2),IF(BJ44=Variables!$T$3,(BK44*Variables!$U$3),IF(BJ44=Variables!$T$5,(BK44*Variables!$U$5),""))))</f>
        <v/>
      </c>
      <c r="BM44" s="552">
        <f t="shared" ref="BM44" si="184">(SUM(BL44:BL46))</f>
        <v>0</v>
      </c>
      <c r="BN44" s="553">
        <f t="shared" ref="BN44" si="185">BM44*$G44</f>
        <v>0</v>
      </c>
      <c r="BO44" s="437"/>
      <c r="BP44" s="250">
        <f t="shared" si="149"/>
        <v>0</v>
      </c>
      <c r="BQ44" s="250">
        <f t="shared" si="149"/>
        <v>0</v>
      </c>
      <c r="BR44" s="250">
        <f t="shared" si="149"/>
        <v>0</v>
      </c>
      <c r="BS44" s="250">
        <f t="shared" si="149"/>
        <v>0</v>
      </c>
      <c r="BT44" s="555" t="str">
        <f>IF($BU$8=0,"",((K44+Q44+W44+AC44+AI44+AO44+AU44+BA44+BG44+BM44)/$BU$8))</f>
        <v/>
      </c>
      <c r="BU44" s="552" t="str">
        <f>IF($BU$8=0,"",((L44+R44+X44+AD44+AJ44+AP44+AV44+BB44+BH44+BN44)/$BU$8))</f>
        <v/>
      </c>
      <c r="BV44" s="439" t="str">
        <f t="shared" si="39"/>
        <v xml:space="preserve">1-  2-  3-  4-  5-  6-  7-  8-  9-  10- </v>
      </c>
    </row>
    <row r="45" spans="1:74" ht="45" x14ac:dyDescent="0.25">
      <c r="A45" s="586"/>
      <c r="B45" s="252">
        <f t="shared" si="40"/>
        <v>27</v>
      </c>
      <c r="C45" s="260" t="s">
        <v>623</v>
      </c>
      <c r="D45" s="252">
        <v>6</v>
      </c>
      <c r="E45" s="252">
        <v>11</v>
      </c>
      <c r="F45" s="435">
        <v>0.3</v>
      </c>
      <c r="G45" s="560"/>
      <c r="H45" s="436"/>
      <c r="I45" s="249">
        <f>IF(H45=Variables!$T$4,0,((IF(H44=Variables!$T$4,($F44/((COUNTA(H44:H46))-(COUNTIF(H44:H46,Variables!$T$4)))),0)+(IF(H46=Variables!$T$4,($F46/((COUNTA(H44:H46))-(COUNTIF(H44:H46,Variables!$T$4)))),0)+$F45))))</f>
        <v>0.3</v>
      </c>
      <c r="J45" s="255" t="str">
        <f>IF(H45="","",IF(H45=Variables!$T$2,(I45*Variables!$U$2),IF(H45=Variables!$T$3,(I45*Variables!$U$3),IF(H45=Variables!$T$5,(I45*Variables!$U$5),""))))</f>
        <v/>
      </c>
      <c r="K45" s="552"/>
      <c r="L45" s="553"/>
      <c r="M45" s="437"/>
      <c r="N45" s="436"/>
      <c r="O45" s="249">
        <f>IF(N45=Variables!$T$4,0,((IF(N44=Variables!$T$4,($F44/((COUNTA(N44:N46))-(COUNTIF(N44:N46,Variables!$T$4)))),0)+(IF(N46=Variables!$T$4,($F46/((COUNTA(N44:N46))-(COUNTIF(N44:N46,Variables!$T$4)))),0)+$F45))))</f>
        <v>0.3</v>
      </c>
      <c r="P45" s="255" t="str">
        <f>IF(N45="","",IF(N45=Variables!$T$2,(O45*Variables!$U$2),IF(N45=Variables!$T$3,(O45*Variables!$U$3),IF(N45=Variables!$T$5,(O45*Variables!$U$5),""))))</f>
        <v/>
      </c>
      <c r="Q45" s="552"/>
      <c r="R45" s="553"/>
      <c r="S45" s="437"/>
      <c r="T45" s="436"/>
      <c r="U45" s="249">
        <f>IF(T45=Variables!$T$4,0,((IF(T44=Variables!$T$4,($F44/((COUNTA(T44:T46))-(COUNTIF(T44:T46,Variables!$T$4)))),0)+(IF(T46=Variables!$T$4,($F46/((COUNTA(T44:T46))-(COUNTIF(T44:T46,Variables!$T$4)))),0)+$F45))))</f>
        <v>0.3</v>
      </c>
      <c r="V45" s="255" t="str">
        <f>IF(T45="","",IF(T45=Variables!$T$2,(U45*Variables!$U$2),IF(T45=Variables!$T$3,(U45*Variables!$U$3),IF(T45=Variables!$T$5,(U45*Variables!$U$5),""))))</f>
        <v/>
      </c>
      <c r="W45" s="552"/>
      <c r="X45" s="553"/>
      <c r="Y45" s="437"/>
      <c r="Z45" s="436"/>
      <c r="AA45" s="249">
        <f>IF(Z45=Variables!$T$4,0,((IF(Z44=Variables!$T$4,($F44/((COUNTA(Z44:Z46))-(COUNTIF(Z44:Z46,Variables!$T$4)))),0)+(IF(Z46=Variables!$T$4,($F46/((COUNTA(Z44:Z46))-(COUNTIF(Z44:Z46,Variables!$T$4)))),0)+$F45))))</f>
        <v>0.3</v>
      </c>
      <c r="AB45" s="255" t="str">
        <f>IF(Z45="","",IF(Z45=Variables!$T$2,(AA45*Variables!$U$2),IF(Z45=Variables!$T$3,(AA45*Variables!$U$3),IF(Z45=Variables!$T$5,(AA45*Variables!$U$5),""))))</f>
        <v/>
      </c>
      <c r="AC45" s="552"/>
      <c r="AD45" s="553"/>
      <c r="AE45" s="437"/>
      <c r="AF45" s="436"/>
      <c r="AG45" s="249">
        <f>IF(AF45=Variables!$T$4,0,((IF(AF44=Variables!$T$4,($F44/((COUNTA(AF44:AF46))-(COUNTIF(AF44:AF46,Variables!$T$4)))),0)+(IF(AF46=Variables!$T$4,($F46/((COUNTA(AF44:AF46))-(COUNTIF(AF44:AF46,Variables!$T$4)))),0)+$F45))))</f>
        <v>0.3</v>
      </c>
      <c r="AH45" s="255" t="str">
        <f>IF(AF45="","",IF(AF45=Variables!$T$2,(AG45*Variables!$U$2),IF(AF45=Variables!$T$3,(AG45*Variables!$U$3),IF(AF45=Variables!$T$5,(AG45*Variables!$U$5),""))))</f>
        <v/>
      </c>
      <c r="AI45" s="552"/>
      <c r="AJ45" s="553"/>
      <c r="AK45" s="437"/>
      <c r="AL45" s="436"/>
      <c r="AM45" s="249">
        <f>IF(AL45=Variables!$T$4,0,((IF(AL44=Variables!$T$4,($F44/((COUNTA(AL44:AL46))-(COUNTIF(AL44:AL46,Variables!$T$4)))),0)+(IF(AL46=Variables!$T$4,($F46/((COUNTA(AL44:AL46))-(COUNTIF(AL44:AL46,Variables!$T$4)))),0)+$F45))))</f>
        <v>0.3</v>
      </c>
      <c r="AN45" s="255" t="str">
        <f>IF(AL45="","",IF(AL45=Variables!$T$2,(AM45*Variables!$U$2),IF(AL45=Variables!$T$3,(AM45*Variables!$U$3),IF(AL45=Variables!$T$5,(AM45*Variables!$U$5),""))))</f>
        <v/>
      </c>
      <c r="AO45" s="552"/>
      <c r="AP45" s="553"/>
      <c r="AQ45" s="437"/>
      <c r="AR45" s="436"/>
      <c r="AS45" s="249">
        <f>IF(AR45=Variables!$T$4,0,((IF(AR44=Variables!$T$4,($F44/((COUNTA(AR44:AR46))-(COUNTIF(AR44:AR46,Variables!$T$4)))),0)+(IF(AR46=Variables!$T$4,($F46/((COUNTA(AR44:AR46))-(COUNTIF(AR44:AR46,Variables!$T$4)))),0)+$F45))))</f>
        <v>0.3</v>
      </c>
      <c r="AT45" s="255" t="str">
        <f>IF(AR45="","",IF(AR45=Variables!$T$2,(AS45*Variables!$U$2),IF(AR45=Variables!$T$3,(AS45*Variables!$U$3),IF(AR45=Variables!$T$5,(AS45*Variables!$U$5),""))))</f>
        <v/>
      </c>
      <c r="AU45" s="552"/>
      <c r="AV45" s="553"/>
      <c r="AW45" s="437"/>
      <c r="AX45" s="436"/>
      <c r="AY45" s="249">
        <f>IF(AX45=Variables!$T$4,0,((IF(AX44=Variables!$T$4,($F44/((COUNTA(AX44:AX46))-(COUNTIF(AX44:AX46,Variables!$T$4)))),0)+(IF(AX46=Variables!$T$4,($F46/((COUNTA(AX44:AX46))-(COUNTIF(AX44:AX46,Variables!$T$4)))),0)+$F45))))</f>
        <v>0.3</v>
      </c>
      <c r="AZ45" s="255" t="str">
        <f>IF(AX45="","",IF(AX45=Variables!$T$2,(AY45*Variables!$U$2),IF(AX45=Variables!$T$3,(AY45*Variables!$U$3),IF(AX45=Variables!$T$5,(AY45*Variables!$U$5),""))))</f>
        <v/>
      </c>
      <c r="BA45" s="552"/>
      <c r="BB45" s="553"/>
      <c r="BC45" s="437"/>
      <c r="BD45" s="436"/>
      <c r="BE45" s="249">
        <f>IF(BD45=Variables!$T$4,0,((IF(BD44=Variables!$T$4,($F44/((COUNTA(BD44:BD46))-(COUNTIF(BD44:BD46,Variables!$T$4)))),0)+(IF(BD46=Variables!$T$4,($F46/((COUNTA(BD44:BD46))-(COUNTIF(BD44:BD46,Variables!$T$4)))),0)+$F45))))</f>
        <v>0.3</v>
      </c>
      <c r="BF45" s="255" t="str">
        <f>IF(BD45="","",IF(BD45=Variables!$T$2,(BE45*Variables!$U$2),IF(BD45=Variables!$T$3,(BE45*Variables!$U$3),IF(BD45=Variables!$T$5,(BE45*Variables!$U$5),""))))</f>
        <v/>
      </c>
      <c r="BG45" s="552"/>
      <c r="BH45" s="553"/>
      <c r="BI45" s="437"/>
      <c r="BJ45" s="436"/>
      <c r="BK45" s="249">
        <f>IF(BJ45=Variables!$T$4,0,((IF(BJ44=Variables!$T$4,($F44/((COUNTA(BJ44:BJ46))-(COUNTIF(BJ44:BJ46,Variables!$T$4)))),0)+(IF(BJ46=Variables!$T$4,($F46/((COUNTA(BJ44:BJ46))-(COUNTIF(BJ44:BJ46,Variables!$T$4)))),0)+$F45))))</f>
        <v>0.3</v>
      </c>
      <c r="BL45" s="255" t="str">
        <f>IF(BJ45="","",IF(BJ45=Variables!$T$2,(BK45*Variables!$U$2),IF(BJ45=Variables!$T$3,(BK45*Variables!$U$3),IF(BJ45=Variables!$T$5,(BK45*Variables!$U$5),""))))</f>
        <v/>
      </c>
      <c r="BM45" s="552"/>
      <c r="BN45" s="553"/>
      <c r="BO45" s="437"/>
      <c r="BP45" s="250">
        <f t="shared" si="149"/>
        <v>0</v>
      </c>
      <c r="BQ45" s="250">
        <f t="shared" si="149"/>
        <v>0</v>
      </c>
      <c r="BR45" s="250">
        <f t="shared" si="149"/>
        <v>0</v>
      </c>
      <c r="BS45" s="250">
        <f t="shared" si="149"/>
        <v>0</v>
      </c>
      <c r="BT45" s="555"/>
      <c r="BU45" s="552"/>
      <c r="BV45" s="439" t="str">
        <f t="shared" si="39"/>
        <v xml:space="preserve">1-  2-  3-  4-  5-  6-  7-  8-  9-  10- </v>
      </c>
    </row>
    <row r="46" spans="1:74" ht="136.9" customHeight="1" x14ac:dyDescent="0.25">
      <c r="A46" s="586"/>
      <c r="B46" s="252">
        <f t="shared" si="40"/>
        <v>28</v>
      </c>
      <c r="C46" s="260" t="s">
        <v>624</v>
      </c>
      <c r="D46" s="252">
        <v>6</v>
      </c>
      <c r="E46" s="252">
        <v>11</v>
      </c>
      <c r="F46" s="435">
        <v>0.4</v>
      </c>
      <c r="G46" s="560"/>
      <c r="H46" s="436"/>
      <c r="I46" s="249">
        <f>IF(H46=Variables!$T$4,0,((IF(H44=Variables!$T$4,($F44/((COUNTA(H44:H46))-(COUNTIF(H44:H46,Variables!$T$4)))),0)+(IF(H45=Variables!$T$4,($F45/((COUNTA(H44:H46))-(COUNTIF(H44:H46,Variables!$T$4)))),0)+$F46))))</f>
        <v>0.4</v>
      </c>
      <c r="J46" s="255" t="str">
        <f>IF(H46="","",IF(H46=Variables!$T$2,(I46*Variables!$U$2),IF(H46=Variables!$T$3,(I46*Variables!$U$3),IF(H46=Variables!$T$5,(I46*Variables!$U$5),""))))</f>
        <v/>
      </c>
      <c r="K46" s="552"/>
      <c r="L46" s="553"/>
      <c r="M46" s="437"/>
      <c r="N46" s="436"/>
      <c r="O46" s="249">
        <f>IF(N46=Variables!$T$4,0,((IF(N44=Variables!$T$4,($F44/((COUNTA(N44:N46))-(COUNTIF(N44:N46,Variables!$T$4)))),0)+(IF(N45=Variables!$T$4,($F45/((COUNTA(N44:N46))-(COUNTIF(N44:N46,Variables!$T$4)))),0)+$F46))))</f>
        <v>0.4</v>
      </c>
      <c r="P46" s="255" t="str">
        <f>IF(N46="","",IF(N46=Variables!$T$2,(O46*Variables!$U$2),IF(N46=Variables!$T$3,(O46*Variables!$U$3),IF(N46=Variables!$T$5,(O46*Variables!$U$5),""))))</f>
        <v/>
      </c>
      <c r="Q46" s="552"/>
      <c r="R46" s="553"/>
      <c r="S46" s="437"/>
      <c r="T46" s="436"/>
      <c r="U46" s="249">
        <f>IF(T46=Variables!$T$4,0,((IF(T44=Variables!$T$4,($F44/((COUNTA(T44:T46))-(COUNTIF(T44:T46,Variables!$T$4)))),0)+(IF(T45=Variables!$T$4,($F45/((COUNTA(T44:T46))-(COUNTIF(T44:T46,Variables!$T$4)))),0)+$F46))))</f>
        <v>0.4</v>
      </c>
      <c r="V46" s="255" t="str">
        <f>IF(T46="","",IF(T46=Variables!$T$2,(U46*Variables!$U$2),IF(T46=Variables!$T$3,(U46*Variables!$U$3),IF(T46=Variables!$T$5,(U46*Variables!$U$5),""))))</f>
        <v/>
      </c>
      <c r="W46" s="552"/>
      <c r="X46" s="553"/>
      <c r="Y46" s="437"/>
      <c r="Z46" s="436"/>
      <c r="AA46" s="249">
        <f>IF(Z46=Variables!$T$4,0,((IF(Z44=Variables!$T$4,($F44/((COUNTA(Z44:Z46))-(COUNTIF(Z44:Z46,Variables!$T$4)))),0)+(IF(Z45=Variables!$T$4,($F45/((COUNTA(Z44:Z46))-(COUNTIF(Z44:Z46,Variables!$T$4)))),0)+$F46))))</f>
        <v>0.4</v>
      </c>
      <c r="AB46" s="255" t="str">
        <f>IF(Z46="","",IF(Z46=Variables!$T$2,(AA46*Variables!$U$2),IF(Z46=Variables!$T$3,(AA46*Variables!$U$3),IF(Z46=Variables!$T$5,(AA46*Variables!$U$5),""))))</f>
        <v/>
      </c>
      <c r="AC46" s="552"/>
      <c r="AD46" s="553"/>
      <c r="AE46" s="437"/>
      <c r="AF46" s="436"/>
      <c r="AG46" s="249">
        <f>IF(AF46=Variables!$T$4,0,((IF(AF44=Variables!$T$4,($F44/((COUNTA(AF44:AF46))-(COUNTIF(AF44:AF46,Variables!$T$4)))),0)+(IF(AF45=Variables!$T$4,($F45/((COUNTA(AF44:AF46))-(COUNTIF(AF44:AF46,Variables!$T$4)))),0)+$F46))))</f>
        <v>0.4</v>
      </c>
      <c r="AH46" s="255" t="str">
        <f>IF(AF46="","",IF(AF46=Variables!$T$2,(AG46*Variables!$U$2),IF(AF46=Variables!$T$3,(AG46*Variables!$U$3),IF(AF46=Variables!$T$5,(AG46*Variables!$U$5),""))))</f>
        <v/>
      </c>
      <c r="AI46" s="552"/>
      <c r="AJ46" s="553"/>
      <c r="AK46" s="437"/>
      <c r="AL46" s="436"/>
      <c r="AM46" s="249">
        <f>IF(AL46=Variables!$T$4,0,((IF(AL44=Variables!$T$4,($F44/((COUNTA(AL44:AL46))-(COUNTIF(AL44:AL46,Variables!$T$4)))),0)+(IF(AL45=Variables!$T$4,($F45/((COUNTA(AL44:AL46))-(COUNTIF(AL44:AL46,Variables!$T$4)))),0)+$F46))))</f>
        <v>0.4</v>
      </c>
      <c r="AN46" s="255" t="str">
        <f>IF(AL46="","",IF(AL46=Variables!$T$2,(AM46*Variables!$U$2),IF(AL46=Variables!$T$3,(AM46*Variables!$U$3),IF(AL46=Variables!$T$5,(AM46*Variables!$U$5),""))))</f>
        <v/>
      </c>
      <c r="AO46" s="552"/>
      <c r="AP46" s="553"/>
      <c r="AQ46" s="437"/>
      <c r="AR46" s="436"/>
      <c r="AS46" s="249">
        <f>IF(AR46=Variables!$T$4,0,((IF(AR44=Variables!$T$4,($F44/((COUNTA(AR44:AR46))-(COUNTIF(AR44:AR46,Variables!$T$4)))),0)+(IF(AR45=Variables!$T$4,($F45/((COUNTA(AR44:AR46))-(COUNTIF(AR44:AR46,Variables!$T$4)))),0)+$F46))))</f>
        <v>0.4</v>
      </c>
      <c r="AT46" s="255" t="str">
        <f>IF(AR46="","",IF(AR46=Variables!$T$2,(AS46*Variables!$U$2),IF(AR46=Variables!$T$3,(AS46*Variables!$U$3),IF(AR46=Variables!$T$5,(AS46*Variables!$U$5),""))))</f>
        <v/>
      </c>
      <c r="AU46" s="552"/>
      <c r="AV46" s="553"/>
      <c r="AW46" s="437"/>
      <c r="AX46" s="436"/>
      <c r="AY46" s="249">
        <f>IF(AX46=Variables!$T$4,0,((IF(AX44=Variables!$T$4,($F44/((COUNTA(AX44:AX46))-(COUNTIF(AX44:AX46,Variables!$T$4)))),0)+(IF(AX45=Variables!$T$4,($F45/((COUNTA(AX44:AX46))-(COUNTIF(AX44:AX46,Variables!$T$4)))),0)+$F46))))</f>
        <v>0.4</v>
      </c>
      <c r="AZ46" s="255" t="str">
        <f>IF(AX46="","",IF(AX46=Variables!$T$2,(AY46*Variables!$U$2),IF(AX46=Variables!$T$3,(AY46*Variables!$U$3),IF(AX46=Variables!$T$5,(AY46*Variables!$U$5),""))))</f>
        <v/>
      </c>
      <c r="BA46" s="552"/>
      <c r="BB46" s="553"/>
      <c r="BC46" s="437"/>
      <c r="BD46" s="436"/>
      <c r="BE46" s="249">
        <f>IF(BD46=Variables!$T$4,0,((IF(BD44=Variables!$T$4,($F44/((COUNTA(BD44:BD46))-(COUNTIF(BD44:BD46,Variables!$T$4)))),0)+(IF(BD45=Variables!$T$4,($F45/((COUNTA(BD44:BD46))-(COUNTIF(BD44:BD46,Variables!$T$4)))),0)+$F46))))</f>
        <v>0.4</v>
      </c>
      <c r="BF46" s="255" t="str">
        <f>IF(BD46="","",IF(BD46=Variables!$T$2,(BE46*Variables!$U$2),IF(BD46=Variables!$T$3,(BE46*Variables!$U$3),IF(BD46=Variables!$T$5,(BE46*Variables!$U$5),""))))</f>
        <v/>
      </c>
      <c r="BG46" s="552"/>
      <c r="BH46" s="553"/>
      <c r="BI46" s="437"/>
      <c r="BJ46" s="436"/>
      <c r="BK46" s="249">
        <f>IF(BJ46=Variables!$T$4,0,((IF(BJ44=Variables!$T$4,($F44/((COUNTA(BJ44:BJ46))-(COUNTIF(BJ44:BJ46,Variables!$T$4)))),0)+(IF(BJ45=Variables!$T$4,($F45/((COUNTA(BJ44:BJ46))-(COUNTIF(BJ44:BJ46,Variables!$T$4)))),0)+$F46))))</f>
        <v>0.4</v>
      </c>
      <c r="BL46" s="255" t="str">
        <f>IF(BJ46="","",IF(BJ46=Variables!$T$2,(BK46*Variables!$U$2),IF(BJ46=Variables!$T$3,(BK46*Variables!$U$3),IF(BJ46=Variables!$T$5,(BK46*Variables!$U$5),""))))</f>
        <v/>
      </c>
      <c r="BM46" s="552"/>
      <c r="BN46" s="553"/>
      <c r="BO46" s="437"/>
      <c r="BP46" s="250">
        <f t="shared" si="149"/>
        <v>0</v>
      </c>
      <c r="BQ46" s="250">
        <f t="shared" si="149"/>
        <v>0</v>
      </c>
      <c r="BR46" s="250">
        <f t="shared" si="149"/>
        <v>0</v>
      </c>
      <c r="BS46" s="250">
        <f t="shared" si="149"/>
        <v>0</v>
      </c>
      <c r="BT46" s="555"/>
      <c r="BU46" s="552"/>
      <c r="BV46" s="439" t="str">
        <f t="shared" si="39"/>
        <v xml:space="preserve">1-  2-  3-  4-  5-  6-  7-  8-  9-  10- </v>
      </c>
    </row>
    <row r="47" spans="1:74" ht="90.6" customHeight="1" x14ac:dyDescent="0.25">
      <c r="A47" s="585" t="s">
        <v>581</v>
      </c>
      <c r="B47" s="258">
        <f t="shared" si="40"/>
        <v>29</v>
      </c>
      <c r="C47" s="241" t="s">
        <v>625</v>
      </c>
      <c r="D47" s="258">
        <v>6</v>
      </c>
      <c r="E47" s="258">
        <v>11</v>
      </c>
      <c r="F47" s="292">
        <v>0.5</v>
      </c>
      <c r="G47" s="561">
        <v>0.06</v>
      </c>
      <c r="H47" s="433"/>
      <c r="I47" s="242">
        <f>IF(H47=Variables!$T$4,0,((IF(H48=Variables!$T$4,($F48/((COUNTA(H47:H48))-(COUNTIF(H47:H48,Variables!$T$4)))),0)++$F47)))</f>
        <v>0.5</v>
      </c>
      <c r="J47" s="243" t="str">
        <f>IF(H47="","",IF(H47=Variables!$T$2,(I47*Variables!$U$2),IF(H47=Variables!$T$3,(I47*Variables!$U$3),IF(H47=Variables!$T$5,(I47*Variables!$U$5),""))))</f>
        <v/>
      </c>
      <c r="K47" s="555">
        <f>(SUM(J47:J48))</f>
        <v>0</v>
      </c>
      <c r="L47" s="554">
        <f>K47*$G47</f>
        <v>0</v>
      </c>
      <c r="M47" s="431"/>
      <c r="N47" s="433"/>
      <c r="O47" s="242">
        <f>IF(N47=Variables!$T$4,0,((IF(N48=Variables!$T$4,($F48/((COUNTA(N47:N48))-(COUNTIF(N47:N48,Variables!$T$4)))),0)++$F47)))</f>
        <v>0.5</v>
      </c>
      <c r="P47" s="243" t="str">
        <f>IF(N47="","",IF(N47=Variables!$T$2,(O47*Variables!$U$2),IF(N47=Variables!$T$3,(O47*Variables!$U$3),IF(N47=Variables!$T$5,(O47*Variables!$U$5),""))))</f>
        <v/>
      </c>
      <c r="Q47" s="555">
        <f t="shared" ref="Q47" si="186">(SUM(P47:P48))</f>
        <v>0</v>
      </c>
      <c r="R47" s="554">
        <f t="shared" ref="R47" si="187">Q47*$G47</f>
        <v>0</v>
      </c>
      <c r="S47" s="431"/>
      <c r="T47" s="433"/>
      <c r="U47" s="242">
        <f>IF(T47=Variables!$T$4,0,((IF(T48=Variables!$T$4,($F48/((COUNTA(T47:T48))-(COUNTIF(T47:T48,Variables!$T$4)))),0)++$F47)))</f>
        <v>0.5</v>
      </c>
      <c r="V47" s="243" t="str">
        <f>IF(T47="","",IF(T47=Variables!$T$2,(U47*Variables!$U$2),IF(T47=Variables!$T$3,(U47*Variables!$U$3),IF(T47=Variables!$T$5,(U47*Variables!$U$5),""))))</f>
        <v/>
      </c>
      <c r="W47" s="555">
        <f t="shared" ref="W47" si="188">(SUM(V47:V48))</f>
        <v>0</v>
      </c>
      <c r="X47" s="554">
        <f t="shared" ref="X47" si="189">W47*$G47</f>
        <v>0</v>
      </c>
      <c r="Y47" s="431"/>
      <c r="Z47" s="433"/>
      <c r="AA47" s="242">
        <f>IF(Z47=Variables!$T$4,0,((IF(Z48=Variables!$T$4,($F48/((COUNTA(Z47:Z48))-(COUNTIF(Z47:Z48,Variables!$T$4)))),0)++$F47)))</f>
        <v>0.5</v>
      </c>
      <c r="AB47" s="243" t="str">
        <f>IF(Z47="","",IF(Z47=Variables!$T$2,(AA47*Variables!$U$2),IF(Z47=Variables!$T$3,(AA47*Variables!$U$3),IF(Z47=Variables!$T$5,(AA47*Variables!$U$5),""))))</f>
        <v/>
      </c>
      <c r="AC47" s="555">
        <f t="shared" ref="AC47" si="190">(SUM(AB47:AB48))</f>
        <v>0</v>
      </c>
      <c r="AD47" s="554">
        <f t="shared" ref="AD47" si="191">AC47*$G47</f>
        <v>0</v>
      </c>
      <c r="AE47" s="431"/>
      <c r="AF47" s="433"/>
      <c r="AG47" s="242">
        <f>IF(AF47=Variables!$T$4,0,((IF(AF48=Variables!$T$4,($F48/((COUNTA(AF47:AF48))-(COUNTIF(AF47:AF48,Variables!$T$4)))),0)++$F47)))</f>
        <v>0.5</v>
      </c>
      <c r="AH47" s="243" t="str">
        <f>IF(AF47="","",IF(AF47=Variables!$T$2,(AG47*Variables!$U$2),IF(AF47=Variables!$T$3,(AG47*Variables!$U$3),IF(AF47=Variables!$T$5,(AG47*Variables!$U$5),""))))</f>
        <v/>
      </c>
      <c r="AI47" s="555">
        <f t="shared" ref="AI47" si="192">(SUM(AH47:AH48))</f>
        <v>0</v>
      </c>
      <c r="AJ47" s="554">
        <f t="shared" ref="AJ47" si="193">AI47*$G47</f>
        <v>0</v>
      </c>
      <c r="AK47" s="431"/>
      <c r="AL47" s="433"/>
      <c r="AM47" s="242">
        <f>IF(AL47=Variables!$T$4,0,((IF(AL48=Variables!$T$4,($F48/((COUNTA(AL47:AL48))-(COUNTIF(AL47:AL48,Variables!$T$4)))),0)++$F47)))</f>
        <v>0.5</v>
      </c>
      <c r="AN47" s="243" t="str">
        <f>IF(AL47="","",IF(AL47=Variables!$T$2,(AM47*Variables!$U$2),IF(AL47=Variables!$T$3,(AM47*Variables!$U$3),IF(AL47=Variables!$T$5,(AM47*Variables!$U$5),""))))</f>
        <v/>
      </c>
      <c r="AO47" s="555">
        <f t="shared" ref="AO47" si="194">(SUM(AN47:AN48))</f>
        <v>0</v>
      </c>
      <c r="AP47" s="554">
        <f t="shared" ref="AP47" si="195">AO47*$G47</f>
        <v>0</v>
      </c>
      <c r="AQ47" s="431"/>
      <c r="AR47" s="433"/>
      <c r="AS47" s="242">
        <f>IF(AR47=Variables!$T$4,0,((IF(AR48=Variables!$T$4,($F48/((COUNTA(AR47:AR48))-(COUNTIF(AR47:AR48,Variables!$T$4)))),0)++$F47)))</f>
        <v>0.5</v>
      </c>
      <c r="AT47" s="243" t="str">
        <f>IF(AR47="","",IF(AR47=Variables!$T$2,(AS47*Variables!$U$2),IF(AR47=Variables!$T$3,(AS47*Variables!$U$3),IF(AR47=Variables!$T$5,(AS47*Variables!$U$5),""))))</f>
        <v/>
      </c>
      <c r="AU47" s="555">
        <f t="shared" ref="AU47" si="196">(SUM(AT47:AT48))</f>
        <v>0</v>
      </c>
      <c r="AV47" s="554">
        <f t="shared" ref="AV47" si="197">AU47*$G47</f>
        <v>0</v>
      </c>
      <c r="AW47" s="431"/>
      <c r="AX47" s="433"/>
      <c r="AY47" s="242">
        <f>IF(AX47=Variables!$T$4,0,((IF(AX48=Variables!$T$4,($F48/((COUNTA(AX47:AX48))-(COUNTIF(AX47:AX48,Variables!$T$4)))),0)++$F47)))</f>
        <v>0.5</v>
      </c>
      <c r="AZ47" s="243" t="str">
        <f>IF(AX47="","",IF(AX47=Variables!$T$2,(AY47*Variables!$U$2),IF(AX47=Variables!$T$3,(AY47*Variables!$U$3),IF(AX47=Variables!$T$5,(AY47*Variables!$U$5),""))))</f>
        <v/>
      </c>
      <c r="BA47" s="555">
        <f t="shared" ref="BA47" si="198">(SUM(AZ47:AZ48))</f>
        <v>0</v>
      </c>
      <c r="BB47" s="554">
        <f t="shared" ref="BB47" si="199">BA47*$G47</f>
        <v>0</v>
      </c>
      <c r="BC47" s="431"/>
      <c r="BD47" s="433"/>
      <c r="BE47" s="242">
        <f>IF(BD47=Variables!$T$4,0,((IF(BD48=Variables!$T$4,($F48/((COUNTA(BD47:BD48))-(COUNTIF(BD47:BD48,Variables!$T$4)))),0)++$F47)))</f>
        <v>0.5</v>
      </c>
      <c r="BF47" s="243" t="str">
        <f>IF(BD47="","",IF(BD47=Variables!$T$2,(BE47*Variables!$U$2),IF(BD47=Variables!$T$3,(BE47*Variables!$U$3),IF(BD47=Variables!$T$5,(BE47*Variables!$U$5),""))))</f>
        <v/>
      </c>
      <c r="BG47" s="555">
        <f t="shared" ref="BG47" si="200">(SUM(BF47:BF48))</f>
        <v>0</v>
      </c>
      <c r="BH47" s="554">
        <f t="shared" ref="BH47" si="201">BG47*$G47</f>
        <v>0</v>
      </c>
      <c r="BI47" s="431"/>
      <c r="BJ47" s="433"/>
      <c r="BK47" s="242">
        <f>IF(BJ47=Variables!$T$4,0,((IF(BJ48=Variables!$T$4,($F48/((COUNTA(BJ47:BJ48))-(COUNTIF(BJ47:BJ48,Variables!$T$4)))),0)++$F47)))</f>
        <v>0.5</v>
      </c>
      <c r="BL47" s="243" t="str">
        <f>IF(BJ47="","",IF(BJ47=Variables!$T$2,(BK47*Variables!$U$2),IF(BJ47=Variables!$T$3,(BK47*Variables!$U$3),IF(BJ47=Variables!$T$5,(BK47*Variables!$U$5),""))))</f>
        <v/>
      </c>
      <c r="BM47" s="555">
        <f t="shared" ref="BM47" si="202">(SUM(BL47:BL48))</f>
        <v>0</v>
      </c>
      <c r="BN47" s="554">
        <f t="shared" ref="BN47" si="203">BM47*$G47</f>
        <v>0</v>
      </c>
      <c r="BO47" s="431"/>
      <c r="BP47" s="245">
        <f t="shared" si="149"/>
        <v>0</v>
      </c>
      <c r="BQ47" s="245">
        <f t="shared" si="149"/>
        <v>0</v>
      </c>
      <c r="BR47" s="245">
        <f t="shared" si="149"/>
        <v>0</v>
      </c>
      <c r="BS47" s="245">
        <f t="shared" si="149"/>
        <v>0</v>
      </c>
      <c r="BT47" s="555" t="str">
        <f>IF($BU$8=0,"",((K47+Q47+W47+AC47+AI47+AO47+AU47+BA47+BG47+BM47)/$BU$8))</f>
        <v/>
      </c>
      <c r="BU47" s="555" t="str">
        <f>IF($BU$8=0,"",((L47+R47+X47+AD47+AJ47+AP47+AV47+BB47+BH47+BN47)/$BU$8))</f>
        <v/>
      </c>
      <c r="BV47" s="432" t="str">
        <f t="shared" si="39"/>
        <v xml:space="preserve">1-  2-  3-  4-  5-  6-  7-  8-  9-  10- </v>
      </c>
    </row>
    <row r="48" spans="1:74" ht="100.9" customHeight="1" x14ac:dyDescent="0.25">
      <c r="A48" s="585"/>
      <c r="B48" s="269">
        <f t="shared" si="40"/>
        <v>30</v>
      </c>
      <c r="C48" s="257" t="s">
        <v>583</v>
      </c>
      <c r="D48" s="258">
        <v>6</v>
      </c>
      <c r="E48" s="258">
        <v>11</v>
      </c>
      <c r="F48" s="292">
        <v>0.5</v>
      </c>
      <c r="G48" s="561"/>
      <c r="H48" s="433"/>
      <c r="I48" s="242">
        <f>IF(H48=Variables!$T$4,0,((IF(H47=Variables!$T$4,($F47/((COUNTA(H47:H48))-(COUNTIF(H47:H48,Variables!$T$4)))),0)+$F48)))</f>
        <v>0.5</v>
      </c>
      <c r="J48" s="243" t="str">
        <f>IF(H48="","",IF(H48=Variables!$T$2,(I48*Variables!$U$2),IF(H48=Variables!$T$3,(I48*Variables!$U$3),IF(H48=Variables!$T$5,(I48*Variables!$U$5),""))))</f>
        <v/>
      </c>
      <c r="K48" s="555"/>
      <c r="L48" s="554"/>
      <c r="M48" s="431"/>
      <c r="N48" s="433"/>
      <c r="O48" s="242">
        <f>IF(N48=Variables!$T$4,0,((IF(N47=Variables!$T$4,($F47/((COUNTA(N47:N48))-(COUNTIF(N47:N48,Variables!$T$4)))),0)+$F48)))</f>
        <v>0.5</v>
      </c>
      <c r="P48" s="243" t="str">
        <f>IF(N48="","",IF(N48=Variables!$T$2,(O48*Variables!$U$2),IF(N48=Variables!$T$3,(O48*Variables!$U$3),IF(N48=Variables!$T$5,(O48*Variables!$U$5),""))))</f>
        <v/>
      </c>
      <c r="Q48" s="555"/>
      <c r="R48" s="554"/>
      <c r="S48" s="431"/>
      <c r="T48" s="433"/>
      <c r="U48" s="242">
        <f>IF(T48=Variables!$T$4,0,((IF(T47=Variables!$T$4,($F47/((COUNTA(T47:T48))-(COUNTIF(T47:T48,Variables!$T$4)))),0)+$F48)))</f>
        <v>0.5</v>
      </c>
      <c r="V48" s="243" t="str">
        <f>IF(T48="","",IF(T48=Variables!$T$2,(U48*Variables!$U$2),IF(T48=Variables!$T$3,(U48*Variables!$U$3),IF(T48=Variables!$T$5,(U48*Variables!$U$5),""))))</f>
        <v/>
      </c>
      <c r="W48" s="555"/>
      <c r="X48" s="554"/>
      <c r="Y48" s="431"/>
      <c r="Z48" s="433"/>
      <c r="AA48" s="242">
        <f>IF(Z48=Variables!$T$4,0,((IF(Z47=Variables!$T$4,($F47/((COUNTA(Z47:Z48))-(COUNTIF(Z47:Z48,Variables!$T$4)))),0)+$F48)))</f>
        <v>0.5</v>
      </c>
      <c r="AB48" s="243" t="str">
        <f>IF(Z48="","",IF(Z48=Variables!$T$2,(AA48*Variables!$U$2),IF(Z48=Variables!$T$3,(AA48*Variables!$U$3),IF(Z48=Variables!$T$5,(AA48*Variables!$U$5),""))))</f>
        <v/>
      </c>
      <c r="AC48" s="555"/>
      <c r="AD48" s="554"/>
      <c r="AE48" s="431"/>
      <c r="AF48" s="433"/>
      <c r="AG48" s="242">
        <f>IF(AF48=Variables!$T$4,0,((IF(AF47=Variables!$T$4,($F47/((COUNTA(AF47:AF48))-(COUNTIF(AF47:AF48,Variables!$T$4)))),0)+$F48)))</f>
        <v>0.5</v>
      </c>
      <c r="AH48" s="243" t="str">
        <f>IF(AF48="","",IF(AF48=Variables!$T$2,(AG48*Variables!$U$2),IF(AF48=Variables!$T$3,(AG48*Variables!$U$3),IF(AF48=Variables!$T$5,(AG48*Variables!$U$5),""))))</f>
        <v/>
      </c>
      <c r="AI48" s="555"/>
      <c r="AJ48" s="554"/>
      <c r="AK48" s="431"/>
      <c r="AL48" s="433"/>
      <c r="AM48" s="242">
        <f>IF(AL48=Variables!$T$4,0,((IF(AL47=Variables!$T$4,($F47/((COUNTA(AL47:AL48))-(COUNTIF(AL47:AL48,Variables!$T$4)))),0)+$F48)))</f>
        <v>0.5</v>
      </c>
      <c r="AN48" s="243" t="str">
        <f>IF(AL48="","",IF(AL48=Variables!$T$2,(AM48*Variables!$U$2),IF(AL48=Variables!$T$3,(AM48*Variables!$U$3),IF(AL48=Variables!$T$5,(AM48*Variables!$U$5),""))))</f>
        <v/>
      </c>
      <c r="AO48" s="555"/>
      <c r="AP48" s="554"/>
      <c r="AQ48" s="431"/>
      <c r="AR48" s="433"/>
      <c r="AS48" s="242">
        <f>IF(AR48=Variables!$T$4,0,((IF(AR47=Variables!$T$4,($F47/((COUNTA(AR47:AR48))-(COUNTIF(AR47:AR48,Variables!$T$4)))),0)+$F48)))</f>
        <v>0.5</v>
      </c>
      <c r="AT48" s="243" t="str">
        <f>IF(AR48="","",IF(AR48=Variables!$T$2,(AS48*Variables!$U$2),IF(AR48=Variables!$T$3,(AS48*Variables!$U$3),IF(AR48=Variables!$T$5,(AS48*Variables!$U$5),""))))</f>
        <v/>
      </c>
      <c r="AU48" s="555"/>
      <c r="AV48" s="554"/>
      <c r="AW48" s="431"/>
      <c r="AX48" s="433"/>
      <c r="AY48" s="242">
        <f>IF(AX48=Variables!$T$4,0,((IF(AX47=Variables!$T$4,($F47/((COUNTA(AX47:AX48))-(COUNTIF(AX47:AX48,Variables!$T$4)))),0)+$F48)))</f>
        <v>0.5</v>
      </c>
      <c r="AZ48" s="243" t="str">
        <f>IF(AX48="","",IF(AX48=Variables!$T$2,(AY48*Variables!$U$2),IF(AX48=Variables!$T$3,(AY48*Variables!$U$3),IF(AX48=Variables!$T$5,(AY48*Variables!$U$5),""))))</f>
        <v/>
      </c>
      <c r="BA48" s="555"/>
      <c r="BB48" s="554"/>
      <c r="BC48" s="431"/>
      <c r="BD48" s="433"/>
      <c r="BE48" s="242">
        <f>IF(BD48=Variables!$T$4,0,((IF(BD47=Variables!$T$4,($F47/((COUNTA(BD47:BD48))-(COUNTIF(BD47:BD48,Variables!$T$4)))),0)+$F48)))</f>
        <v>0.5</v>
      </c>
      <c r="BF48" s="243" t="str">
        <f>IF(BD48="","",IF(BD48=Variables!$T$2,(BE48*Variables!$U$2),IF(BD48=Variables!$T$3,(BE48*Variables!$U$3),IF(BD48=Variables!$T$5,(BE48*Variables!$U$5),""))))</f>
        <v/>
      </c>
      <c r="BG48" s="555"/>
      <c r="BH48" s="554"/>
      <c r="BI48" s="431"/>
      <c r="BJ48" s="433"/>
      <c r="BK48" s="242">
        <f>IF(BJ48=Variables!$T$4,0,((IF(BJ47=Variables!$T$4,($F47/((COUNTA(BJ47:BJ48))-(COUNTIF(BJ47:BJ48,Variables!$T$4)))),0)+$F48)))</f>
        <v>0.5</v>
      </c>
      <c r="BL48" s="243" t="str">
        <f>IF(BJ48="","",IF(BJ48=Variables!$T$2,(BK48*Variables!$U$2),IF(BJ48=Variables!$T$3,(BK48*Variables!$U$3),IF(BJ48=Variables!$T$5,(BK48*Variables!$U$5),""))))</f>
        <v/>
      </c>
      <c r="BM48" s="555"/>
      <c r="BN48" s="554"/>
      <c r="BO48" s="431"/>
      <c r="BP48" s="245">
        <f t="shared" si="149"/>
        <v>0</v>
      </c>
      <c r="BQ48" s="245">
        <f t="shared" si="149"/>
        <v>0</v>
      </c>
      <c r="BR48" s="245">
        <f t="shared" si="149"/>
        <v>0</v>
      </c>
      <c r="BS48" s="245">
        <f t="shared" si="149"/>
        <v>0</v>
      </c>
      <c r="BT48" s="555"/>
      <c r="BU48" s="555"/>
      <c r="BV48" s="432" t="str">
        <f t="shared" si="39"/>
        <v xml:space="preserve">1-  2-  3-  4-  5-  6-  7-  8-  9-  10- </v>
      </c>
    </row>
    <row r="49" spans="1:74" ht="75" x14ac:dyDescent="0.25">
      <c r="A49" s="581" t="s">
        <v>584</v>
      </c>
      <c r="B49" s="254">
        <f t="shared" si="40"/>
        <v>31</v>
      </c>
      <c r="C49" s="253" t="s">
        <v>585</v>
      </c>
      <c r="D49" s="254">
        <v>6</v>
      </c>
      <c r="E49" s="254">
        <v>11</v>
      </c>
      <c r="F49" s="435">
        <v>0.5</v>
      </c>
      <c r="G49" s="560">
        <v>0.05</v>
      </c>
      <c r="H49" s="436"/>
      <c r="I49" s="249">
        <f>IF(H49=Variables!$T$4,0,((IF(H50=Variables!$T$4,($F50/((COUNTA(H49:H50))-(COUNTIF(H49:H50,Variables!$T$4)))),0)++$F49)))</f>
        <v>0.5</v>
      </c>
      <c r="J49" s="255" t="str">
        <f>IF(H49="","",IF(H49=Variables!$T$2,(I49*Variables!$U$2),IF(H49=Variables!$T$3,(I49*Variables!$U$3),IF(H49=Variables!$T$5,(I49*Variables!$U$5),""))))</f>
        <v/>
      </c>
      <c r="K49" s="552">
        <f>(SUM(J49:J50))</f>
        <v>0</v>
      </c>
      <c r="L49" s="553">
        <f>K49*$G49</f>
        <v>0</v>
      </c>
      <c r="M49" s="437"/>
      <c r="N49" s="436"/>
      <c r="O49" s="249">
        <f>IF(N49=Variables!$T$4,0,((IF(N50=Variables!$T$4,($F50/((COUNTA(N49:N50))-(COUNTIF(N49:N50,Variables!$T$4)))),0)++$F49)))</f>
        <v>0.5</v>
      </c>
      <c r="P49" s="255" t="str">
        <f>IF(N49="","",IF(N49=Variables!$T$2,(O49*Variables!$U$2),IF(N49=Variables!$T$3,(O49*Variables!$U$3),IF(N49=Variables!$T$5,(O49*Variables!$U$5),""))))</f>
        <v/>
      </c>
      <c r="Q49" s="552">
        <f t="shared" ref="Q49" si="204">(SUM(P49:P50))</f>
        <v>0</v>
      </c>
      <c r="R49" s="553">
        <f t="shared" ref="R49" si="205">Q49*$G49</f>
        <v>0</v>
      </c>
      <c r="S49" s="437"/>
      <c r="T49" s="436"/>
      <c r="U49" s="249">
        <f>IF(T49=Variables!$T$4,0,((IF(T50=Variables!$T$4,($F50/((COUNTA(T49:T50))-(COUNTIF(T49:T50,Variables!$T$4)))),0)++$F49)))</f>
        <v>0.5</v>
      </c>
      <c r="V49" s="255" t="str">
        <f>IF(T49="","",IF(T49=Variables!$T$2,(U49*Variables!$U$2),IF(T49=Variables!$T$3,(U49*Variables!$U$3),IF(T49=Variables!$T$5,(U49*Variables!$U$5),""))))</f>
        <v/>
      </c>
      <c r="W49" s="552">
        <f t="shared" ref="W49" si="206">(SUM(V49:V50))</f>
        <v>0</v>
      </c>
      <c r="X49" s="553">
        <f t="shared" ref="X49" si="207">W49*$G49</f>
        <v>0</v>
      </c>
      <c r="Y49" s="437"/>
      <c r="Z49" s="436"/>
      <c r="AA49" s="249">
        <f>IF(Z49=Variables!$T$4,0,((IF(Z50=Variables!$T$4,($F50/((COUNTA(Z49:Z50))-(COUNTIF(Z49:Z50,Variables!$T$4)))),0)++$F49)))</f>
        <v>0.5</v>
      </c>
      <c r="AB49" s="255" t="str">
        <f>IF(Z49="","",IF(Z49=Variables!$T$2,(AA49*Variables!$U$2),IF(Z49=Variables!$T$3,(AA49*Variables!$U$3),IF(Z49=Variables!$T$5,(AA49*Variables!$U$5),""))))</f>
        <v/>
      </c>
      <c r="AC49" s="552">
        <f t="shared" ref="AC49" si="208">(SUM(AB49:AB50))</f>
        <v>0</v>
      </c>
      <c r="AD49" s="553">
        <f t="shared" ref="AD49" si="209">AC49*$G49</f>
        <v>0</v>
      </c>
      <c r="AE49" s="437"/>
      <c r="AF49" s="436"/>
      <c r="AG49" s="249">
        <f>IF(AF49=Variables!$T$4,0,((IF(AF50=Variables!$T$4,($F50/((COUNTA(AF49:AF50))-(COUNTIF(AF49:AF50,Variables!$T$4)))),0)++$F49)))</f>
        <v>0.5</v>
      </c>
      <c r="AH49" s="255" t="str">
        <f>IF(AF49="","",IF(AF49=Variables!$T$2,(AG49*Variables!$U$2),IF(AF49=Variables!$T$3,(AG49*Variables!$U$3),IF(AF49=Variables!$T$5,(AG49*Variables!$U$5),""))))</f>
        <v/>
      </c>
      <c r="AI49" s="552">
        <f t="shared" ref="AI49" si="210">(SUM(AH49:AH50))</f>
        <v>0</v>
      </c>
      <c r="AJ49" s="553">
        <f t="shared" ref="AJ49" si="211">AI49*$G49</f>
        <v>0</v>
      </c>
      <c r="AK49" s="437"/>
      <c r="AL49" s="436"/>
      <c r="AM49" s="249">
        <f>IF(AL49=Variables!$T$4,0,((IF(AL50=Variables!$T$4,($F50/((COUNTA(AL49:AL50))-(COUNTIF(AL49:AL50,Variables!$T$4)))),0)++$F49)))</f>
        <v>0.5</v>
      </c>
      <c r="AN49" s="255" t="str">
        <f>IF(AL49="","",IF(AL49=Variables!$T$2,(AM49*Variables!$U$2),IF(AL49=Variables!$T$3,(AM49*Variables!$U$3),IF(AL49=Variables!$T$5,(AM49*Variables!$U$5),""))))</f>
        <v/>
      </c>
      <c r="AO49" s="552">
        <f t="shared" ref="AO49" si="212">(SUM(AN49:AN50))</f>
        <v>0</v>
      </c>
      <c r="AP49" s="553">
        <f t="shared" ref="AP49" si="213">AO49*$G49</f>
        <v>0</v>
      </c>
      <c r="AQ49" s="437"/>
      <c r="AR49" s="436"/>
      <c r="AS49" s="249">
        <f>IF(AR49=Variables!$T$4,0,((IF(AR50=Variables!$T$4,($F50/((COUNTA(AR49:AR50))-(COUNTIF(AR49:AR50,Variables!$T$4)))),0)++$F49)))</f>
        <v>0.5</v>
      </c>
      <c r="AT49" s="255" t="str">
        <f>IF(AR49="","",IF(AR49=Variables!$T$2,(AS49*Variables!$U$2),IF(AR49=Variables!$T$3,(AS49*Variables!$U$3),IF(AR49=Variables!$T$5,(AS49*Variables!$U$5),""))))</f>
        <v/>
      </c>
      <c r="AU49" s="552">
        <f t="shared" ref="AU49" si="214">(SUM(AT49:AT50))</f>
        <v>0</v>
      </c>
      <c r="AV49" s="553">
        <f t="shared" ref="AV49" si="215">AU49*$G49</f>
        <v>0</v>
      </c>
      <c r="AW49" s="437"/>
      <c r="AX49" s="436"/>
      <c r="AY49" s="249">
        <f>IF(AX49=Variables!$T$4,0,((IF(AX50=Variables!$T$4,($F50/((COUNTA(AX49:AX50))-(COUNTIF(AX49:AX50,Variables!$T$4)))),0)++$F49)))</f>
        <v>0.5</v>
      </c>
      <c r="AZ49" s="255" t="str">
        <f>IF(AX49="","",IF(AX49=Variables!$T$2,(AY49*Variables!$U$2),IF(AX49=Variables!$T$3,(AY49*Variables!$U$3),IF(AX49=Variables!$T$5,(AY49*Variables!$U$5),""))))</f>
        <v/>
      </c>
      <c r="BA49" s="552">
        <f t="shared" ref="BA49" si="216">(SUM(AZ49:AZ50))</f>
        <v>0</v>
      </c>
      <c r="BB49" s="553">
        <f t="shared" ref="BB49" si="217">BA49*$G49</f>
        <v>0</v>
      </c>
      <c r="BC49" s="437"/>
      <c r="BD49" s="436"/>
      <c r="BE49" s="249">
        <f>IF(BD49=Variables!$T$4,0,((IF(BD50=Variables!$T$4,($F50/((COUNTA(BD49:BD50))-(COUNTIF(BD49:BD50,Variables!$T$4)))),0)++$F49)))</f>
        <v>0.5</v>
      </c>
      <c r="BF49" s="255" t="str">
        <f>IF(BD49="","",IF(BD49=Variables!$T$2,(BE49*Variables!$U$2),IF(BD49=Variables!$T$3,(BE49*Variables!$U$3),IF(BD49=Variables!$T$5,(BE49*Variables!$U$5),""))))</f>
        <v/>
      </c>
      <c r="BG49" s="552">
        <f t="shared" ref="BG49" si="218">(SUM(BF49:BF50))</f>
        <v>0</v>
      </c>
      <c r="BH49" s="553">
        <f t="shared" ref="BH49" si="219">BG49*$G49</f>
        <v>0</v>
      </c>
      <c r="BI49" s="437"/>
      <c r="BJ49" s="436"/>
      <c r="BK49" s="249">
        <f>IF(BJ49=Variables!$T$4,0,((IF(BJ50=Variables!$T$4,($F50/((COUNTA(BJ49:BJ50))-(COUNTIF(BJ49:BJ50,Variables!$T$4)))),0)++$F49)))</f>
        <v>0.5</v>
      </c>
      <c r="BL49" s="255" t="str">
        <f>IF(BJ49="","",IF(BJ49=Variables!$T$2,(BK49*Variables!$U$2),IF(BJ49=Variables!$T$3,(BK49*Variables!$U$3),IF(BJ49=Variables!$T$5,(BK49*Variables!$U$5),""))))</f>
        <v/>
      </c>
      <c r="BM49" s="552">
        <f t="shared" ref="BM49" si="220">(SUM(BL49:BL50))</f>
        <v>0</v>
      </c>
      <c r="BN49" s="553">
        <f t="shared" ref="BN49" si="221">BM49*$G49</f>
        <v>0</v>
      </c>
      <c r="BO49" s="437"/>
      <c r="BP49" s="250">
        <f t="shared" si="149"/>
        <v>0</v>
      </c>
      <c r="BQ49" s="250">
        <f t="shared" si="149"/>
        <v>0</v>
      </c>
      <c r="BR49" s="250">
        <f t="shared" si="149"/>
        <v>0</v>
      </c>
      <c r="BS49" s="250">
        <f t="shared" si="149"/>
        <v>0</v>
      </c>
      <c r="BT49" s="555" t="str">
        <f>IF($BU$8=0,"",((K49+Q49+W49+AC49+AI49+AO49+AU49+BA49+BG49+BM49)/$BU$8))</f>
        <v/>
      </c>
      <c r="BU49" s="552" t="str">
        <f>IF($BU$8=0,"",((L49+R49+X49+AD49+AJ49+AP49+AV49+BB49+BH49+BN49)/$BU$8))</f>
        <v/>
      </c>
      <c r="BV49" s="439" t="str">
        <f t="shared" si="39"/>
        <v xml:space="preserve">1-  2-  3-  4-  5-  6-  7-  8-  9-  10- </v>
      </c>
    </row>
    <row r="50" spans="1:74" ht="30" x14ac:dyDescent="0.25">
      <c r="A50" s="581"/>
      <c r="B50" s="254">
        <f t="shared" si="40"/>
        <v>32</v>
      </c>
      <c r="C50" s="253" t="s">
        <v>586</v>
      </c>
      <c r="D50" s="254">
        <v>6</v>
      </c>
      <c r="E50" s="254">
        <v>11</v>
      </c>
      <c r="F50" s="435">
        <v>0.5</v>
      </c>
      <c r="G50" s="560"/>
      <c r="H50" s="436"/>
      <c r="I50" s="249">
        <f>IF(H50=Variables!$T$4,0,((IF(H49=Variables!$T$4,($F49/((COUNTA(H49:H50))-(COUNTIF(H49:H50,Variables!$T$4)))),0)+$F50)))</f>
        <v>0.5</v>
      </c>
      <c r="J50" s="255" t="str">
        <f>IF(H50="","",IF(H50=Variables!$T$2,(I50*Variables!$U$2),IF(H50=Variables!$T$3,(I50*Variables!$U$3),IF(H50=Variables!$T$5,(I50*Variables!$U$5),""))))</f>
        <v/>
      </c>
      <c r="K50" s="552"/>
      <c r="L50" s="553"/>
      <c r="M50" s="437"/>
      <c r="N50" s="436"/>
      <c r="O50" s="249">
        <f>IF(N50=Variables!$T$4,0,((IF(N49=Variables!$T$4,($F49/((COUNTA(N49:N50))-(COUNTIF(N49:N50,Variables!$T$4)))),0)+$F50)))</f>
        <v>0.5</v>
      </c>
      <c r="P50" s="255" t="str">
        <f>IF(N50="","",IF(N50=Variables!$T$2,(O50*Variables!$U$2),IF(N50=Variables!$T$3,(O50*Variables!$U$3),IF(N50=Variables!$T$5,(O50*Variables!$U$5),""))))</f>
        <v/>
      </c>
      <c r="Q50" s="552"/>
      <c r="R50" s="553"/>
      <c r="S50" s="437"/>
      <c r="T50" s="436"/>
      <c r="U50" s="249">
        <f>IF(T50=Variables!$T$4,0,((IF(T49=Variables!$T$4,($F49/((COUNTA(T49:T50))-(COUNTIF(T49:T50,Variables!$T$4)))),0)+$F50)))</f>
        <v>0.5</v>
      </c>
      <c r="V50" s="255" t="str">
        <f>IF(T50="","",IF(T50=Variables!$T$2,(U50*Variables!$U$2),IF(T50=Variables!$T$3,(U50*Variables!$U$3),IF(T50=Variables!$T$5,(U50*Variables!$U$5),""))))</f>
        <v/>
      </c>
      <c r="W50" s="552"/>
      <c r="X50" s="553"/>
      <c r="Y50" s="437"/>
      <c r="Z50" s="436"/>
      <c r="AA50" s="249">
        <f>IF(Z50=Variables!$T$4,0,((IF(Z49=Variables!$T$4,($F49/((COUNTA(Z49:Z50))-(COUNTIF(Z49:Z50,Variables!$T$4)))),0)+$F50)))</f>
        <v>0.5</v>
      </c>
      <c r="AB50" s="255" t="str">
        <f>IF(Z50="","",IF(Z50=Variables!$T$2,(AA50*Variables!$U$2),IF(Z50=Variables!$T$3,(AA50*Variables!$U$3),IF(Z50=Variables!$T$5,(AA50*Variables!$U$5),""))))</f>
        <v/>
      </c>
      <c r="AC50" s="552"/>
      <c r="AD50" s="553"/>
      <c r="AE50" s="437"/>
      <c r="AF50" s="436"/>
      <c r="AG50" s="249">
        <f>IF(AF50=Variables!$T$4,0,((IF(AF49=Variables!$T$4,($F49/((COUNTA(AF49:AF50))-(COUNTIF(AF49:AF50,Variables!$T$4)))),0)+$F50)))</f>
        <v>0.5</v>
      </c>
      <c r="AH50" s="255" t="str">
        <f>IF(AF50="","",IF(AF50=Variables!$T$2,(AG50*Variables!$U$2),IF(AF50=Variables!$T$3,(AG50*Variables!$U$3),IF(AF50=Variables!$T$5,(AG50*Variables!$U$5),""))))</f>
        <v/>
      </c>
      <c r="AI50" s="552"/>
      <c r="AJ50" s="553"/>
      <c r="AK50" s="437"/>
      <c r="AL50" s="436"/>
      <c r="AM50" s="249">
        <f>IF(AL50=Variables!$T$4,0,((IF(AL49=Variables!$T$4,($F49/((COUNTA(AL49:AL50))-(COUNTIF(AL49:AL50,Variables!$T$4)))),0)+$F50)))</f>
        <v>0.5</v>
      </c>
      <c r="AN50" s="255" t="str">
        <f>IF(AL50="","",IF(AL50=Variables!$T$2,(AM50*Variables!$U$2),IF(AL50=Variables!$T$3,(AM50*Variables!$U$3),IF(AL50=Variables!$T$5,(AM50*Variables!$U$5),""))))</f>
        <v/>
      </c>
      <c r="AO50" s="552"/>
      <c r="AP50" s="553"/>
      <c r="AQ50" s="437"/>
      <c r="AR50" s="436"/>
      <c r="AS50" s="249">
        <f>IF(AR50=Variables!$T$4,0,((IF(AR49=Variables!$T$4,($F49/((COUNTA(AR49:AR50))-(COUNTIF(AR49:AR50,Variables!$T$4)))),0)+$F50)))</f>
        <v>0.5</v>
      </c>
      <c r="AT50" s="255" t="str">
        <f>IF(AR50="","",IF(AR50=Variables!$T$2,(AS50*Variables!$U$2),IF(AR50=Variables!$T$3,(AS50*Variables!$U$3),IF(AR50=Variables!$T$5,(AS50*Variables!$U$5),""))))</f>
        <v/>
      </c>
      <c r="AU50" s="552"/>
      <c r="AV50" s="553"/>
      <c r="AW50" s="437"/>
      <c r="AX50" s="436"/>
      <c r="AY50" s="249">
        <f>IF(AX50=Variables!$T$4,0,((IF(AX49=Variables!$T$4,($F49/((COUNTA(AX49:AX50))-(COUNTIF(AX49:AX50,Variables!$T$4)))),0)+$F50)))</f>
        <v>0.5</v>
      </c>
      <c r="AZ50" s="255" t="str">
        <f>IF(AX50="","",IF(AX50=Variables!$T$2,(AY50*Variables!$U$2),IF(AX50=Variables!$T$3,(AY50*Variables!$U$3),IF(AX50=Variables!$T$5,(AY50*Variables!$U$5),""))))</f>
        <v/>
      </c>
      <c r="BA50" s="552"/>
      <c r="BB50" s="553"/>
      <c r="BC50" s="437"/>
      <c r="BD50" s="436"/>
      <c r="BE50" s="249">
        <f>IF(BD50=Variables!$T$4,0,((IF(BD49=Variables!$T$4,($F49/((COUNTA(BD49:BD50))-(COUNTIF(BD49:BD50,Variables!$T$4)))),0)+$F50)))</f>
        <v>0.5</v>
      </c>
      <c r="BF50" s="255" t="str">
        <f>IF(BD50="","",IF(BD50=Variables!$T$2,(BE50*Variables!$U$2),IF(BD50=Variables!$T$3,(BE50*Variables!$U$3),IF(BD50=Variables!$T$5,(BE50*Variables!$U$5),""))))</f>
        <v/>
      </c>
      <c r="BG50" s="552"/>
      <c r="BH50" s="553"/>
      <c r="BI50" s="437"/>
      <c r="BJ50" s="436"/>
      <c r="BK50" s="249">
        <f>IF(BJ50=Variables!$T$4,0,((IF(BJ49=Variables!$T$4,($F49/((COUNTA(BJ49:BJ50))-(COUNTIF(BJ49:BJ50,Variables!$T$4)))),0)+$F50)))</f>
        <v>0.5</v>
      </c>
      <c r="BL50" s="255" t="str">
        <f>IF(BJ50="","",IF(BJ50=Variables!$T$2,(BK50*Variables!$U$2),IF(BJ50=Variables!$T$3,(BK50*Variables!$U$3),IF(BJ50=Variables!$T$5,(BK50*Variables!$U$5),""))))</f>
        <v/>
      </c>
      <c r="BM50" s="552"/>
      <c r="BN50" s="553"/>
      <c r="BO50" s="437"/>
      <c r="BP50" s="250">
        <f t="shared" si="149"/>
        <v>0</v>
      </c>
      <c r="BQ50" s="250">
        <f t="shared" si="149"/>
        <v>0</v>
      </c>
      <c r="BR50" s="250">
        <f t="shared" si="149"/>
        <v>0</v>
      </c>
      <c r="BS50" s="250">
        <f t="shared" si="149"/>
        <v>0</v>
      </c>
      <c r="BT50" s="555"/>
      <c r="BU50" s="552"/>
      <c r="BV50" s="439" t="str">
        <f t="shared" si="39"/>
        <v xml:space="preserve">1-  2-  3-  4-  5-  6-  7-  8-  9-  10- </v>
      </c>
    </row>
    <row r="51" spans="1:74" ht="60" x14ac:dyDescent="0.25">
      <c r="A51" s="585" t="s">
        <v>587</v>
      </c>
      <c r="B51" s="258">
        <f t="shared" si="40"/>
        <v>33</v>
      </c>
      <c r="C51" s="257" t="s">
        <v>750</v>
      </c>
      <c r="D51" s="258">
        <v>6</v>
      </c>
      <c r="E51" s="258">
        <v>11</v>
      </c>
      <c r="F51" s="292">
        <v>0.5</v>
      </c>
      <c r="G51" s="561">
        <v>0.05</v>
      </c>
      <c r="H51" s="433"/>
      <c r="I51" s="242">
        <f>IF(H51=Variables!$T$4,0,((IF(H52=Variables!$T$4,($F52/((COUNTA(H51:H52))-(COUNTIF(H51:H52,Variables!$T$4)))),0)++$F51)))</f>
        <v>0.5</v>
      </c>
      <c r="J51" s="243" t="str">
        <f>IF(H51="","",IF(H51=Variables!$T$2,(I51*Variables!$U$2),IF(H51=Variables!$T$3,(I51*Variables!$U$3),IF(H51=Variables!$T$5,(I51*Variables!$U$5),""))))</f>
        <v/>
      </c>
      <c r="K51" s="555">
        <f>(SUM(J51:J52))</f>
        <v>0</v>
      </c>
      <c r="L51" s="265">
        <f>K51*$G51</f>
        <v>0</v>
      </c>
      <c r="M51" s="431"/>
      <c r="N51" s="433"/>
      <c r="O51" s="242">
        <f>IF(N51=Variables!$T$4,0,((IF(N52=Variables!$T$4,($F52/((COUNTA(N51:N52))-(COUNTIF(N51:N52,Variables!$T$4)))),0)++$F51)))</f>
        <v>0.5</v>
      </c>
      <c r="P51" s="243" t="str">
        <f>IF(N51="","",IF(N51=Variables!$T$2,(O51*Variables!$U$2),IF(N51=Variables!$T$3,(O51*Variables!$U$3),IF(N51=Variables!$T$5,(O51*Variables!$U$5),""))))</f>
        <v/>
      </c>
      <c r="Q51" s="555">
        <f t="shared" ref="Q51" si="222">(SUM(P51:P52))</f>
        <v>0</v>
      </c>
      <c r="R51" s="265">
        <f t="shared" ref="R51" si="223">Q51*$G51</f>
        <v>0</v>
      </c>
      <c r="S51" s="431"/>
      <c r="T51" s="433"/>
      <c r="U51" s="242">
        <f>IF(T51=Variables!$T$4,0,((IF(T52=Variables!$T$4,($F52/((COUNTA(T51:T52))-(COUNTIF(T51:T52,Variables!$T$4)))),0)++$F51)))</f>
        <v>0.5</v>
      </c>
      <c r="V51" s="243" t="str">
        <f>IF(T51="","",IF(T51=Variables!$T$2,(U51*Variables!$U$2),IF(T51=Variables!$T$3,(U51*Variables!$U$3),IF(T51=Variables!$T$5,(U51*Variables!$U$5),""))))</f>
        <v/>
      </c>
      <c r="W51" s="555">
        <f t="shared" ref="W51" si="224">(SUM(V51:V52))</f>
        <v>0</v>
      </c>
      <c r="X51" s="265">
        <f t="shared" ref="X51" si="225">W51*$G51</f>
        <v>0</v>
      </c>
      <c r="Y51" s="431"/>
      <c r="Z51" s="433"/>
      <c r="AA51" s="242">
        <f>IF(Z51=Variables!$T$4,0,((IF(Z52=Variables!$T$4,($F52/((COUNTA(Z51:Z52))-(COUNTIF(Z51:Z52,Variables!$T$4)))),0)++$F51)))</f>
        <v>0.5</v>
      </c>
      <c r="AB51" s="243" t="str">
        <f>IF(Z51="","",IF(Z51=Variables!$T$2,(AA51*Variables!$U$2),IF(Z51=Variables!$T$3,(AA51*Variables!$U$3),IF(Z51=Variables!$T$5,(AA51*Variables!$U$5),""))))</f>
        <v/>
      </c>
      <c r="AC51" s="555">
        <f t="shared" ref="AC51" si="226">(SUM(AB51:AB52))</f>
        <v>0</v>
      </c>
      <c r="AD51" s="265">
        <f t="shared" ref="AD51" si="227">AC51*$G51</f>
        <v>0</v>
      </c>
      <c r="AE51" s="431"/>
      <c r="AF51" s="433"/>
      <c r="AG51" s="242">
        <f>IF(AF51=Variables!$T$4,0,((IF(AF52=Variables!$T$4,($F52/((COUNTA(AF51:AF52))-(COUNTIF(AF51:AF52,Variables!$T$4)))),0)++$F51)))</f>
        <v>0.5</v>
      </c>
      <c r="AH51" s="243" t="str">
        <f>IF(AF51="","",IF(AF51=Variables!$T$2,(AG51*Variables!$U$2),IF(AF51=Variables!$T$3,(AG51*Variables!$U$3),IF(AF51=Variables!$T$5,(AG51*Variables!$U$5),""))))</f>
        <v/>
      </c>
      <c r="AI51" s="555">
        <f t="shared" ref="AI51" si="228">(SUM(AH51:AH52))</f>
        <v>0</v>
      </c>
      <c r="AJ51" s="265">
        <f t="shared" ref="AJ51" si="229">AI51*$G51</f>
        <v>0</v>
      </c>
      <c r="AK51" s="431"/>
      <c r="AL51" s="433"/>
      <c r="AM51" s="242">
        <f>IF(AL51=Variables!$T$4,0,((IF(AL52=Variables!$T$4,($F52/((COUNTA(AL51:AL52))-(COUNTIF(AL51:AL52,Variables!$T$4)))),0)++$F51)))</f>
        <v>0.5</v>
      </c>
      <c r="AN51" s="243" t="str">
        <f>IF(AL51="","",IF(AL51=Variables!$T$2,(AM51*Variables!$U$2),IF(AL51=Variables!$T$3,(AM51*Variables!$U$3),IF(AL51=Variables!$T$5,(AM51*Variables!$U$5),""))))</f>
        <v/>
      </c>
      <c r="AO51" s="555">
        <f t="shared" ref="AO51" si="230">(SUM(AN51:AN52))</f>
        <v>0</v>
      </c>
      <c r="AP51" s="265">
        <f t="shared" ref="AP51" si="231">AO51*$G51</f>
        <v>0</v>
      </c>
      <c r="AQ51" s="431"/>
      <c r="AR51" s="433"/>
      <c r="AS51" s="242">
        <f>IF(AR51=Variables!$T$4,0,((IF(AR52=Variables!$T$4,($F52/((COUNTA(AR51:AR52))-(COUNTIF(AR51:AR52,Variables!$T$4)))),0)++$F51)))</f>
        <v>0.5</v>
      </c>
      <c r="AT51" s="243" t="str">
        <f>IF(AR51="","",IF(AR51=Variables!$T$2,(AS51*Variables!$U$2),IF(AR51=Variables!$T$3,(AS51*Variables!$U$3),IF(AR51=Variables!$T$5,(AS51*Variables!$U$5),""))))</f>
        <v/>
      </c>
      <c r="AU51" s="555">
        <f t="shared" ref="AU51" si="232">(SUM(AT51:AT52))</f>
        <v>0</v>
      </c>
      <c r="AV51" s="265">
        <f t="shared" ref="AV51" si="233">AU51*$G51</f>
        <v>0</v>
      </c>
      <c r="AW51" s="431"/>
      <c r="AX51" s="433"/>
      <c r="AY51" s="242">
        <f>IF(AX51=Variables!$T$4,0,((IF(AX52=Variables!$T$4,($F52/((COUNTA(AX51:AX52))-(COUNTIF(AX51:AX52,Variables!$T$4)))),0)++$F51)))</f>
        <v>0.5</v>
      </c>
      <c r="AZ51" s="243" t="str">
        <f>IF(AX51="","",IF(AX51=Variables!$T$2,(AY51*Variables!$U$2),IF(AX51=Variables!$T$3,(AY51*Variables!$U$3),IF(AX51=Variables!$T$5,(AY51*Variables!$U$5),""))))</f>
        <v/>
      </c>
      <c r="BA51" s="555">
        <f t="shared" ref="BA51" si="234">(SUM(AZ51:AZ52))</f>
        <v>0</v>
      </c>
      <c r="BB51" s="265">
        <f t="shared" ref="BB51" si="235">BA51*$G51</f>
        <v>0</v>
      </c>
      <c r="BC51" s="431"/>
      <c r="BD51" s="433"/>
      <c r="BE51" s="242">
        <f>IF(BD51=Variables!$T$4,0,((IF(BD52=Variables!$T$4,($F52/((COUNTA(BD51:BD52))-(COUNTIF(BD51:BD52,Variables!$T$4)))),0)++$F51)))</f>
        <v>0.5</v>
      </c>
      <c r="BF51" s="243" t="str">
        <f>IF(BD51="","",IF(BD51=Variables!$T$2,(BE51*Variables!$U$2),IF(BD51=Variables!$T$3,(BE51*Variables!$U$3),IF(BD51=Variables!$T$5,(BE51*Variables!$U$5),""))))</f>
        <v/>
      </c>
      <c r="BG51" s="555">
        <f t="shared" ref="BG51" si="236">(SUM(BF51:BF52))</f>
        <v>0</v>
      </c>
      <c r="BH51" s="265">
        <f t="shared" ref="BH51" si="237">BG51*$G51</f>
        <v>0</v>
      </c>
      <c r="BI51" s="431"/>
      <c r="BJ51" s="433"/>
      <c r="BK51" s="242">
        <f>IF(BJ51=Variables!$T$4,0,((IF(BJ52=Variables!$T$4,($F52/((COUNTA(BJ51:BJ52))-(COUNTIF(BJ51:BJ52,Variables!$T$4)))),0)++$F51)))</f>
        <v>0.5</v>
      </c>
      <c r="BL51" s="243" t="str">
        <f>IF(BJ51="","",IF(BJ51=Variables!$T$2,(BK51*Variables!$U$2),IF(BJ51=Variables!$T$3,(BK51*Variables!$U$3),IF(BJ51=Variables!$T$5,(BK51*Variables!$U$5),""))))</f>
        <v/>
      </c>
      <c r="BM51" s="555">
        <f t="shared" ref="BM51" si="238">(SUM(BL51:BL52))</f>
        <v>0</v>
      </c>
      <c r="BN51" s="265">
        <f t="shared" ref="BN51" si="239">BM51*$G51</f>
        <v>0</v>
      </c>
      <c r="BO51" s="431"/>
      <c r="BP51" s="245">
        <f t="shared" si="149"/>
        <v>0</v>
      </c>
      <c r="BQ51" s="245">
        <f t="shared" si="149"/>
        <v>0</v>
      </c>
      <c r="BR51" s="245">
        <f t="shared" si="149"/>
        <v>0</v>
      </c>
      <c r="BS51" s="245">
        <f t="shared" si="149"/>
        <v>0</v>
      </c>
      <c r="BT51" s="555" t="str">
        <f>IF($BU$8=0,"",((K51+Q51+W51+AC51+AI51+AO51+AU51+BA51+BG51+BM51)/$BU$8))</f>
        <v/>
      </c>
      <c r="BU51" s="555" t="str">
        <f>IF($BU$8=0,"",((L51+R51+X51+AD51+AJ51+AP51+AV51+BB51+BH51+BN51)/$BU$8))</f>
        <v/>
      </c>
      <c r="BV51" s="432" t="str">
        <f t="shared" si="39"/>
        <v xml:space="preserve">1-  2-  3-  4-  5-  6-  7-  8-  9-  10- </v>
      </c>
    </row>
    <row r="52" spans="1:74" ht="84" customHeight="1" x14ac:dyDescent="0.25">
      <c r="A52" s="585"/>
      <c r="B52" s="258">
        <f t="shared" si="40"/>
        <v>34</v>
      </c>
      <c r="C52" s="257" t="s">
        <v>626</v>
      </c>
      <c r="D52" s="258">
        <v>9</v>
      </c>
      <c r="E52" s="258">
        <v>11</v>
      </c>
      <c r="F52" s="292">
        <v>0.5</v>
      </c>
      <c r="G52" s="561"/>
      <c r="H52" s="433"/>
      <c r="I52" s="242">
        <f>IF(H52=Variables!$T$4,0,((IF(H51=Variables!$T$4,($F51/((COUNTA(H51:H52))-(COUNTIF(H51:H52,Variables!$T$4)))),0)+$F52)))</f>
        <v>0.5</v>
      </c>
      <c r="J52" s="243" t="str">
        <f>IF(H52="","",IF(H52=Variables!$T$2,(I52*Variables!$U$2),IF(H52=Variables!$T$3,(I52*Variables!$U$3),IF(H52=Variables!$T$5,(I52*Variables!$U$5),""))))</f>
        <v/>
      </c>
      <c r="K52" s="555"/>
      <c r="L52" s="265"/>
      <c r="M52" s="431"/>
      <c r="N52" s="433"/>
      <c r="O52" s="242">
        <f>IF(N52=Variables!$T$4,0,((IF(N51=Variables!$T$4,($F51/((COUNTA(N51:N52))-(COUNTIF(N51:N52,Variables!$T$4)))),0)+$F52)))</f>
        <v>0.5</v>
      </c>
      <c r="P52" s="243" t="str">
        <f>IF(N52="","",IF(N52=Variables!$T$2,(O52*Variables!$U$2),IF(N52=Variables!$T$3,(O52*Variables!$U$3),IF(N52=Variables!$T$5,(O52*Variables!$U$5),""))))</f>
        <v/>
      </c>
      <c r="Q52" s="555"/>
      <c r="R52" s="265"/>
      <c r="S52" s="431"/>
      <c r="T52" s="433"/>
      <c r="U52" s="242">
        <f>IF(T52=Variables!$T$4,0,((IF(T51=Variables!$T$4,($F51/((COUNTA(T51:T52))-(COUNTIF(T51:T52,Variables!$T$4)))),0)+$F52)))</f>
        <v>0.5</v>
      </c>
      <c r="V52" s="243" t="str">
        <f>IF(T52="","",IF(T52=Variables!$T$2,(U52*Variables!$U$2),IF(T52=Variables!$T$3,(U52*Variables!$U$3),IF(T52=Variables!$T$5,(U52*Variables!$U$5),""))))</f>
        <v/>
      </c>
      <c r="W52" s="555"/>
      <c r="X52" s="265"/>
      <c r="Y52" s="431"/>
      <c r="Z52" s="433"/>
      <c r="AA52" s="242">
        <f>IF(Z52=Variables!$T$4,0,((IF(Z51=Variables!$T$4,($F51/((COUNTA(Z51:Z52))-(COUNTIF(Z51:Z52,Variables!$T$4)))),0)+$F52)))</f>
        <v>0.5</v>
      </c>
      <c r="AB52" s="243" t="str">
        <f>IF(Z52="","",IF(Z52=Variables!$T$2,(AA52*Variables!$U$2),IF(Z52=Variables!$T$3,(AA52*Variables!$U$3),IF(Z52=Variables!$T$5,(AA52*Variables!$U$5),""))))</f>
        <v/>
      </c>
      <c r="AC52" s="555"/>
      <c r="AD52" s="265"/>
      <c r="AE52" s="431"/>
      <c r="AF52" s="433"/>
      <c r="AG52" s="242">
        <f>IF(AF52=Variables!$T$4,0,((IF(AF51=Variables!$T$4,($F51/((COUNTA(AF51:AF52))-(COUNTIF(AF51:AF52,Variables!$T$4)))),0)+$F52)))</f>
        <v>0.5</v>
      </c>
      <c r="AH52" s="243" t="str">
        <f>IF(AF52="","",IF(AF52=Variables!$T$2,(AG52*Variables!$U$2),IF(AF52=Variables!$T$3,(AG52*Variables!$U$3),IF(AF52=Variables!$T$5,(AG52*Variables!$U$5),""))))</f>
        <v/>
      </c>
      <c r="AI52" s="555"/>
      <c r="AJ52" s="265"/>
      <c r="AK52" s="431"/>
      <c r="AL52" s="433"/>
      <c r="AM52" s="242">
        <f>IF(AL52=Variables!$T$4,0,((IF(AL51=Variables!$T$4,($F51/((COUNTA(AL51:AL52))-(COUNTIF(AL51:AL52,Variables!$T$4)))),0)+$F52)))</f>
        <v>0.5</v>
      </c>
      <c r="AN52" s="243" t="str">
        <f>IF(AL52="","",IF(AL52=Variables!$T$2,(AM52*Variables!$U$2),IF(AL52=Variables!$T$3,(AM52*Variables!$U$3),IF(AL52=Variables!$T$5,(AM52*Variables!$U$5),""))))</f>
        <v/>
      </c>
      <c r="AO52" s="555"/>
      <c r="AP52" s="265"/>
      <c r="AQ52" s="431"/>
      <c r="AR52" s="433"/>
      <c r="AS52" s="242">
        <f>IF(AR52=Variables!$T$4,0,((IF(AR51=Variables!$T$4,($F51/((COUNTA(AR51:AR52))-(COUNTIF(AR51:AR52,Variables!$T$4)))),0)+$F52)))</f>
        <v>0.5</v>
      </c>
      <c r="AT52" s="243" t="str">
        <f>IF(AR52="","",IF(AR52=Variables!$T$2,(AS52*Variables!$U$2),IF(AR52=Variables!$T$3,(AS52*Variables!$U$3),IF(AR52=Variables!$T$5,(AS52*Variables!$U$5),""))))</f>
        <v/>
      </c>
      <c r="AU52" s="555"/>
      <c r="AV52" s="265"/>
      <c r="AW52" s="431"/>
      <c r="AX52" s="433"/>
      <c r="AY52" s="242">
        <f>IF(AX52=Variables!$T$4,0,((IF(AX51=Variables!$T$4,($F51/((COUNTA(AX51:AX52))-(COUNTIF(AX51:AX52,Variables!$T$4)))),0)+$F52)))</f>
        <v>0.5</v>
      </c>
      <c r="AZ52" s="243" t="str">
        <f>IF(AX52="","",IF(AX52=Variables!$T$2,(AY52*Variables!$U$2),IF(AX52=Variables!$T$3,(AY52*Variables!$U$3),IF(AX52=Variables!$T$5,(AY52*Variables!$U$5),""))))</f>
        <v/>
      </c>
      <c r="BA52" s="555"/>
      <c r="BB52" s="265"/>
      <c r="BC52" s="431"/>
      <c r="BD52" s="433"/>
      <c r="BE52" s="242">
        <f>IF(BD52=Variables!$T$4,0,((IF(BD51=Variables!$T$4,($F51/((COUNTA(BD51:BD52))-(COUNTIF(BD51:BD52,Variables!$T$4)))),0)+$F52)))</f>
        <v>0.5</v>
      </c>
      <c r="BF52" s="243" t="str">
        <f>IF(BD52="","",IF(BD52=Variables!$T$2,(BE52*Variables!$U$2),IF(BD52=Variables!$T$3,(BE52*Variables!$U$3),IF(BD52=Variables!$T$5,(BE52*Variables!$U$5),""))))</f>
        <v/>
      </c>
      <c r="BG52" s="555"/>
      <c r="BH52" s="265"/>
      <c r="BI52" s="431"/>
      <c r="BJ52" s="433"/>
      <c r="BK52" s="242">
        <f>IF(BJ52=Variables!$T$4,0,((IF(BJ51=Variables!$T$4,($F51/((COUNTA(BJ51:BJ52))-(COUNTIF(BJ51:BJ52,Variables!$T$4)))),0)+$F52)))</f>
        <v>0.5</v>
      </c>
      <c r="BL52" s="243" t="str">
        <f>IF(BJ52="","",IF(BJ52=Variables!$T$2,(BK52*Variables!$U$2),IF(BJ52=Variables!$T$3,(BK52*Variables!$U$3),IF(BJ52=Variables!$T$5,(BK52*Variables!$U$5),""))))</f>
        <v/>
      </c>
      <c r="BM52" s="555"/>
      <c r="BN52" s="265"/>
      <c r="BO52" s="431"/>
      <c r="BP52" s="245">
        <f t="shared" si="149"/>
        <v>0</v>
      </c>
      <c r="BQ52" s="245">
        <f t="shared" si="149"/>
        <v>0</v>
      </c>
      <c r="BR52" s="245">
        <f t="shared" si="149"/>
        <v>0</v>
      </c>
      <c r="BS52" s="245">
        <f t="shared" si="149"/>
        <v>0</v>
      </c>
      <c r="BT52" s="555"/>
      <c r="BU52" s="555"/>
      <c r="BV52" s="432" t="str">
        <f t="shared" si="39"/>
        <v xml:space="preserve">1-  2-  3-  4-  5-  6-  7-  8-  9-  10- </v>
      </c>
    </row>
    <row r="53" spans="1:74" x14ac:dyDescent="0.25">
      <c r="A53" s="581" t="s">
        <v>627</v>
      </c>
      <c r="B53" s="254">
        <f t="shared" si="40"/>
        <v>35</v>
      </c>
      <c r="C53" s="253" t="s">
        <v>628</v>
      </c>
      <c r="D53" s="270">
        <v>6</v>
      </c>
      <c r="E53" s="270">
        <v>11</v>
      </c>
      <c r="F53" s="435">
        <v>0.4</v>
      </c>
      <c r="G53" s="560">
        <v>0.05</v>
      </c>
      <c r="H53" s="436"/>
      <c r="I53" s="249">
        <f>IF(H53=Variables!$T$4,0,((IF(H54=Variables!$T$4,($F54/((COUNTA(H53:H54))-(COUNTIF(H53:H54,Variables!$T$4)))),0)++$F53)))</f>
        <v>0.4</v>
      </c>
      <c r="J53" s="255" t="str">
        <f>IF(H53="","",IF(H53=Variables!$T$2,(I53*Variables!$U$2),IF(H53=Variables!$T$3,(I53*Variables!$U$3),IF(H53=Variables!$T$5,(I53*Variables!$U$5),""))))</f>
        <v/>
      </c>
      <c r="K53" s="552">
        <f>(SUM(J53:J54))</f>
        <v>0</v>
      </c>
      <c r="L53" s="553">
        <f>K53*$G53</f>
        <v>0</v>
      </c>
      <c r="M53" s="437"/>
      <c r="N53" s="436"/>
      <c r="O53" s="249">
        <f>IF(N53=Variables!$T$4,0,((IF(N54=Variables!$T$4,($F54/((COUNTA(N53:N54))-(COUNTIF(N53:N54,Variables!$T$4)))),0)++$F53)))</f>
        <v>0.4</v>
      </c>
      <c r="P53" s="255" t="str">
        <f>IF(N53="","",IF(N53=Variables!$T$2,(O53*Variables!$U$2),IF(N53=Variables!$T$3,(O53*Variables!$U$3),IF(N53=Variables!$T$5,(O53*Variables!$U$5),""))))</f>
        <v/>
      </c>
      <c r="Q53" s="552">
        <f t="shared" ref="Q53" si="240">(SUM(P53:P54))</f>
        <v>0</v>
      </c>
      <c r="R53" s="553">
        <f t="shared" ref="R53" si="241">Q53*$G53</f>
        <v>0</v>
      </c>
      <c r="S53" s="437"/>
      <c r="T53" s="436"/>
      <c r="U53" s="249">
        <f>IF(T53=Variables!$T$4,0,((IF(T54=Variables!$T$4,($F54/((COUNTA(T53:T54))-(COUNTIF(T53:T54,Variables!$T$4)))),0)++$F53)))</f>
        <v>0.4</v>
      </c>
      <c r="V53" s="255" t="str">
        <f>IF(T53="","",IF(T53=Variables!$T$2,(U53*Variables!$U$2),IF(T53=Variables!$T$3,(U53*Variables!$U$3),IF(T53=Variables!$T$5,(U53*Variables!$U$5),""))))</f>
        <v/>
      </c>
      <c r="W53" s="552">
        <f t="shared" ref="W53" si="242">(SUM(V53:V54))</f>
        <v>0</v>
      </c>
      <c r="X53" s="553">
        <f t="shared" ref="X53" si="243">W53*$G53</f>
        <v>0</v>
      </c>
      <c r="Y53" s="437"/>
      <c r="Z53" s="436"/>
      <c r="AA53" s="249">
        <f>IF(Z53=Variables!$T$4,0,((IF(Z54=Variables!$T$4,($F54/((COUNTA(Z53:Z54))-(COUNTIF(Z53:Z54,Variables!$T$4)))),0)++$F53)))</f>
        <v>0.4</v>
      </c>
      <c r="AB53" s="255" t="str">
        <f>IF(Z53="","",IF(Z53=Variables!$T$2,(AA53*Variables!$U$2),IF(Z53=Variables!$T$3,(AA53*Variables!$U$3),IF(Z53=Variables!$T$5,(AA53*Variables!$U$5),""))))</f>
        <v/>
      </c>
      <c r="AC53" s="552">
        <f t="shared" ref="AC53" si="244">(SUM(AB53:AB54))</f>
        <v>0</v>
      </c>
      <c r="AD53" s="553">
        <f t="shared" ref="AD53" si="245">AC53*$G53</f>
        <v>0</v>
      </c>
      <c r="AE53" s="437"/>
      <c r="AF53" s="436"/>
      <c r="AG53" s="249">
        <f>IF(AF53=Variables!$T$4,0,((IF(AF54=Variables!$T$4,($F54/((COUNTA(AF53:AF54))-(COUNTIF(AF53:AF54,Variables!$T$4)))),0)++$F53)))</f>
        <v>0.4</v>
      </c>
      <c r="AH53" s="255" t="str">
        <f>IF(AF53="","",IF(AF53=Variables!$T$2,(AG53*Variables!$U$2),IF(AF53=Variables!$T$3,(AG53*Variables!$U$3),IF(AF53=Variables!$T$5,(AG53*Variables!$U$5),""))))</f>
        <v/>
      </c>
      <c r="AI53" s="552">
        <f t="shared" ref="AI53" si="246">(SUM(AH53:AH54))</f>
        <v>0</v>
      </c>
      <c r="AJ53" s="553">
        <f t="shared" ref="AJ53" si="247">AI53*$G53</f>
        <v>0</v>
      </c>
      <c r="AK53" s="437"/>
      <c r="AL53" s="436"/>
      <c r="AM53" s="249">
        <f>IF(AL53=Variables!$T$4,0,((IF(AL54=Variables!$T$4,($F54/((COUNTA(AL53:AL54))-(COUNTIF(AL53:AL54,Variables!$T$4)))),0)++$F53)))</f>
        <v>0.4</v>
      </c>
      <c r="AN53" s="255" t="str">
        <f>IF(AL53="","",IF(AL53=Variables!$T$2,(AM53*Variables!$U$2),IF(AL53=Variables!$T$3,(AM53*Variables!$U$3),IF(AL53=Variables!$T$5,(AM53*Variables!$U$5),""))))</f>
        <v/>
      </c>
      <c r="AO53" s="552">
        <f t="shared" ref="AO53" si="248">(SUM(AN53:AN54))</f>
        <v>0</v>
      </c>
      <c r="AP53" s="553">
        <f t="shared" ref="AP53" si="249">AO53*$G53</f>
        <v>0</v>
      </c>
      <c r="AQ53" s="437"/>
      <c r="AR53" s="436"/>
      <c r="AS53" s="249">
        <f>IF(AR53=Variables!$T$4,0,((IF(AR54=Variables!$T$4,($F54/((COUNTA(AR53:AR54))-(COUNTIF(AR53:AR54,Variables!$T$4)))),0)++$F53)))</f>
        <v>0.4</v>
      </c>
      <c r="AT53" s="255" t="str">
        <f>IF(AR53="","",IF(AR53=Variables!$T$2,(AS53*Variables!$U$2),IF(AR53=Variables!$T$3,(AS53*Variables!$U$3),IF(AR53=Variables!$T$5,(AS53*Variables!$U$5),""))))</f>
        <v/>
      </c>
      <c r="AU53" s="552">
        <f t="shared" ref="AU53" si="250">(SUM(AT53:AT54))</f>
        <v>0</v>
      </c>
      <c r="AV53" s="553">
        <f t="shared" ref="AV53" si="251">AU53*$G53</f>
        <v>0</v>
      </c>
      <c r="AW53" s="437"/>
      <c r="AX53" s="436"/>
      <c r="AY53" s="249">
        <f>IF(AX53=Variables!$T$4,0,((IF(AX54=Variables!$T$4,($F54/((COUNTA(AX53:AX54))-(COUNTIF(AX53:AX54,Variables!$T$4)))),0)++$F53)))</f>
        <v>0.4</v>
      </c>
      <c r="AZ53" s="255" t="str">
        <f>IF(AX53="","",IF(AX53=Variables!$T$2,(AY53*Variables!$U$2),IF(AX53=Variables!$T$3,(AY53*Variables!$U$3),IF(AX53=Variables!$T$5,(AY53*Variables!$U$5),""))))</f>
        <v/>
      </c>
      <c r="BA53" s="552">
        <f t="shared" ref="BA53" si="252">(SUM(AZ53:AZ54))</f>
        <v>0</v>
      </c>
      <c r="BB53" s="553">
        <f t="shared" ref="BB53" si="253">BA53*$G53</f>
        <v>0</v>
      </c>
      <c r="BC53" s="437"/>
      <c r="BD53" s="436"/>
      <c r="BE53" s="249">
        <f>IF(BD53=Variables!$T$4,0,((IF(BD54=Variables!$T$4,($F54/((COUNTA(BD53:BD54))-(COUNTIF(BD53:BD54,Variables!$T$4)))),0)++$F53)))</f>
        <v>0.4</v>
      </c>
      <c r="BF53" s="255" t="str">
        <f>IF(BD53="","",IF(BD53=Variables!$T$2,(BE53*Variables!$U$2),IF(BD53=Variables!$T$3,(BE53*Variables!$U$3),IF(BD53=Variables!$T$5,(BE53*Variables!$U$5),""))))</f>
        <v/>
      </c>
      <c r="BG53" s="552">
        <f t="shared" ref="BG53" si="254">(SUM(BF53:BF54))</f>
        <v>0</v>
      </c>
      <c r="BH53" s="553">
        <f t="shared" ref="BH53" si="255">BG53*$G53</f>
        <v>0</v>
      </c>
      <c r="BI53" s="437"/>
      <c r="BJ53" s="436"/>
      <c r="BK53" s="249">
        <f>IF(BJ53=Variables!$T$4,0,((IF(BJ54=Variables!$T$4,($F54/((COUNTA(BJ53:BJ54))-(COUNTIF(BJ53:BJ54,Variables!$T$4)))),0)++$F53)))</f>
        <v>0.4</v>
      </c>
      <c r="BL53" s="255" t="str">
        <f>IF(BJ53="","",IF(BJ53=Variables!$T$2,(BK53*Variables!$U$2),IF(BJ53=Variables!$T$3,(BK53*Variables!$U$3),IF(BJ53=Variables!$T$5,(BK53*Variables!$U$5),""))))</f>
        <v/>
      </c>
      <c r="BM53" s="552">
        <f t="shared" ref="BM53" si="256">(SUM(BL53:BL54))</f>
        <v>0</v>
      </c>
      <c r="BN53" s="553">
        <f t="shared" ref="BN53" si="257">BM53*$G53</f>
        <v>0</v>
      </c>
      <c r="BO53" s="437"/>
      <c r="BP53" s="250">
        <f t="shared" si="149"/>
        <v>0</v>
      </c>
      <c r="BQ53" s="250">
        <f t="shared" si="149"/>
        <v>0</v>
      </c>
      <c r="BR53" s="250">
        <f t="shared" si="149"/>
        <v>0</v>
      </c>
      <c r="BS53" s="250">
        <f t="shared" si="149"/>
        <v>0</v>
      </c>
      <c r="BT53" s="555" t="str">
        <f>IF($BU$8=0,"",((K53+Q53+W53+AC53+AI53+AO53+AU53+BA53+BG53+BM53)/$BU$8))</f>
        <v/>
      </c>
      <c r="BU53" s="552" t="str">
        <f>IF($BU$8=0,"",((L53+R53+X53+AD53+AJ53+AP53+AV53+BB53+BH53+BN53)/$BU$8))</f>
        <v/>
      </c>
      <c r="BV53" s="439" t="str">
        <f t="shared" si="39"/>
        <v xml:space="preserve">1-  2-  3-  4-  5-  6-  7-  8-  9-  10- </v>
      </c>
    </row>
    <row r="54" spans="1:74" ht="51" customHeight="1" x14ac:dyDescent="0.25">
      <c r="A54" s="581"/>
      <c r="B54" s="254">
        <f t="shared" si="40"/>
        <v>36</v>
      </c>
      <c r="C54" s="253" t="s">
        <v>591</v>
      </c>
      <c r="D54" s="270">
        <v>6</v>
      </c>
      <c r="E54" s="270">
        <v>11</v>
      </c>
      <c r="F54" s="435">
        <v>0.6</v>
      </c>
      <c r="G54" s="560"/>
      <c r="H54" s="436"/>
      <c r="I54" s="249">
        <f>IF(H54=Variables!$T$4,0,((IF(H53=Variables!$T$4,($F53/((COUNTA(H53:H54))-(COUNTIF(H53:H54,Variables!$T$4)))),0)+$F54)))</f>
        <v>0.6</v>
      </c>
      <c r="J54" s="255" t="str">
        <f>IF(H54="","",IF(H54=Variables!$T$2,(I54*Variables!$U$2),IF(H54=Variables!$T$3,(I54*Variables!$U$3),IF(H54=Variables!$T$5,(I54*Variables!$U$5),""))))</f>
        <v/>
      </c>
      <c r="K54" s="552"/>
      <c r="L54" s="553"/>
      <c r="M54" s="437"/>
      <c r="N54" s="436"/>
      <c r="O54" s="249">
        <f>IF(N54=Variables!$T$4,0,((IF(N53=Variables!$T$4,($F53/((COUNTA(N53:N54))-(COUNTIF(N53:N54,Variables!$T$4)))),0)+$F54)))</f>
        <v>0.6</v>
      </c>
      <c r="P54" s="255" t="str">
        <f>IF(N54="","",IF(N54=Variables!$T$2,(O54*Variables!$U$2),IF(N54=Variables!$T$3,(O54*Variables!$U$3),IF(N54=Variables!$T$5,(O54*Variables!$U$5),""))))</f>
        <v/>
      </c>
      <c r="Q54" s="552"/>
      <c r="R54" s="553"/>
      <c r="S54" s="437"/>
      <c r="T54" s="436"/>
      <c r="U54" s="249">
        <f>IF(T54=Variables!$T$4,0,((IF(T53=Variables!$T$4,($F53/((COUNTA(T53:T54))-(COUNTIF(T53:T54,Variables!$T$4)))),0)+$F54)))</f>
        <v>0.6</v>
      </c>
      <c r="V54" s="255" t="str">
        <f>IF(T54="","",IF(T54=Variables!$T$2,(U54*Variables!$U$2),IF(T54=Variables!$T$3,(U54*Variables!$U$3),IF(T54=Variables!$T$5,(U54*Variables!$U$5),""))))</f>
        <v/>
      </c>
      <c r="W54" s="552"/>
      <c r="X54" s="553"/>
      <c r="Y54" s="437"/>
      <c r="Z54" s="436"/>
      <c r="AA54" s="249">
        <f>IF(Z54=Variables!$T$4,0,((IF(Z53=Variables!$T$4,($F53/((COUNTA(Z53:Z54))-(COUNTIF(Z53:Z54,Variables!$T$4)))),0)+$F54)))</f>
        <v>0.6</v>
      </c>
      <c r="AB54" s="255" t="str">
        <f>IF(Z54="","",IF(Z54=Variables!$T$2,(AA54*Variables!$U$2),IF(Z54=Variables!$T$3,(AA54*Variables!$U$3),IF(Z54=Variables!$T$5,(AA54*Variables!$U$5),""))))</f>
        <v/>
      </c>
      <c r="AC54" s="552"/>
      <c r="AD54" s="553"/>
      <c r="AE54" s="437"/>
      <c r="AF54" s="436"/>
      <c r="AG54" s="249">
        <f>IF(AF54=Variables!$T$4,0,((IF(AF53=Variables!$T$4,($F53/((COUNTA(AF53:AF54))-(COUNTIF(AF53:AF54,Variables!$T$4)))),0)+$F54)))</f>
        <v>0.6</v>
      </c>
      <c r="AH54" s="255" t="str">
        <f>IF(AF54="","",IF(AF54=Variables!$T$2,(AG54*Variables!$U$2),IF(AF54=Variables!$T$3,(AG54*Variables!$U$3),IF(AF54=Variables!$T$5,(AG54*Variables!$U$5),""))))</f>
        <v/>
      </c>
      <c r="AI54" s="552"/>
      <c r="AJ54" s="553"/>
      <c r="AK54" s="437"/>
      <c r="AL54" s="436"/>
      <c r="AM54" s="249">
        <f>IF(AL54=Variables!$T$4,0,((IF(AL53=Variables!$T$4,($F53/((COUNTA(AL53:AL54))-(COUNTIF(AL53:AL54,Variables!$T$4)))),0)+$F54)))</f>
        <v>0.6</v>
      </c>
      <c r="AN54" s="255" t="str">
        <f>IF(AL54="","",IF(AL54=Variables!$T$2,(AM54*Variables!$U$2),IF(AL54=Variables!$T$3,(AM54*Variables!$U$3),IF(AL54=Variables!$T$5,(AM54*Variables!$U$5),""))))</f>
        <v/>
      </c>
      <c r="AO54" s="552"/>
      <c r="AP54" s="553"/>
      <c r="AQ54" s="437"/>
      <c r="AR54" s="436"/>
      <c r="AS54" s="249">
        <f>IF(AR54=Variables!$T$4,0,((IF(AR53=Variables!$T$4,($F53/((COUNTA(AR53:AR54))-(COUNTIF(AR53:AR54,Variables!$T$4)))),0)+$F54)))</f>
        <v>0.6</v>
      </c>
      <c r="AT54" s="255" t="str">
        <f>IF(AR54="","",IF(AR54=Variables!$T$2,(AS54*Variables!$U$2),IF(AR54=Variables!$T$3,(AS54*Variables!$U$3),IF(AR54=Variables!$T$5,(AS54*Variables!$U$5),""))))</f>
        <v/>
      </c>
      <c r="AU54" s="552"/>
      <c r="AV54" s="553"/>
      <c r="AW54" s="437"/>
      <c r="AX54" s="436"/>
      <c r="AY54" s="249">
        <f>IF(AX54=Variables!$T$4,0,((IF(AX53=Variables!$T$4,($F53/((COUNTA(AX53:AX54))-(COUNTIF(AX53:AX54,Variables!$T$4)))),0)+$F54)))</f>
        <v>0.6</v>
      </c>
      <c r="AZ54" s="255" t="str">
        <f>IF(AX54="","",IF(AX54=Variables!$T$2,(AY54*Variables!$U$2),IF(AX54=Variables!$T$3,(AY54*Variables!$U$3),IF(AX54=Variables!$T$5,(AY54*Variables!$U$5),""))))</f>
        <v/>
      </c>
      <c r="BA54" s="552"/>
      <c r="BB54" s="553"/>
      <c r="BC54" s="437"/>
      <c r="BD54" s="436"/>
      <c r="BE54" s="249">
        <f>IF(BD54=Variables!$T$4,0,((IF(BD53=Variables!$T$4,($F53/((COUNTA(BD53:BD54))-(COUNTIF(BD53:BD54,Variables!$T$4)))),0)+$F54)))</f>
        <v>0.6</v>
      </c>
      <c r="BF54" s="255" t="str">
        <f>IF(BD54="","",IF(BD54=Variables!$T$2,(BE54*Variables!$U$2),IF(BD54=Variables!$T$3,(BE54*Variables!$U$3),IF(BD54=Variables!$T$5,(BE54*Variables!$U$5),""))))</f>
        <v/>
      </c>
      <c r="BG54" s="552"/>
      <c r="BH54" s="553"/>
      <c r="BI54" s="437"/>
      <c r="BJ54" s="436"/>
      <c r="BK54" s="249">
        <f>IF(BJ54=Variables!$T$4,0,((IF(BJ53=Variables!$T$4,($F53/((COUNTA(BJ53:BJ54))-(COUNTIF(BJ53:BJ54,Variables!$T$4)))),0)+$F54)))</f>
        <v>0.6</v>
      </c>
      <c r="BL54" s="255" t="str">
        <f>IF(BJ54="","",IF(BJ54=Variables!$T$2,(BK54*Variables!$U$2),IF(BJ54=Variables!$T$3,(BK54*Variables!$U$3),IF(BJ54=Variables!$T$5,(BK54*Variables!$U$5),""))))</f>
        <v/>
      </c>
      <c r="BM54" s="552"/>
      <c r="BN54" s="553"/>
      <c r="BO54" s="437"/>
      <c r="BP54" s="250">
        <f t="shared" si="149"/>
        <v>0</v>
      </c>
      <c r="BQ54" s="250">
        <f t="shared" si="149"/>
        <v>0</v>
      </c>
      <c r="BR54" s="250">
        <f t="shared" si="149"/>
        <v>0</v>
      </c>
      <c r="BS54" s="250">
        <f t="shared" si="149"/>
        <v>0</v>
      </c>
      <c r="BT54" s="555"/>
      <c r="BU54" s="552"/>
      <c r="BV54" s="439" t="str">
        <f t="shared" si="39"/>
        <v xml:space="preserve">1-  2-  3-  4-  5-  6-  7-  8-  9-  10- </v>
      </c>
    </row>
    <row r="55" spans="1:74" ht="56.1" customHeight="1" x14ac:dyDescent="0.25">
      <c r="A55" s="273" t="s">
        <v>600</v>
      </c>
      <c r="B55" s="258">
        <f t="shared" si="40"/>
        <v>37</v>
      </c>
      <c r="C55" s="257" t="s">
        <v>601</v>
      </c>
      <c r="D55" s="258">
        <v>6</v>
      </c>
      <c r="E55" s="258">
        <v>11</v>
      </c>
      <c r="F55" s="292">
        <v>1</v>
      </c>
      <c r="G55" s="292">
        <v>0.05</v>
      </c>
      <c r="H55" s="433"/>
      <c r="I55" s="242">
        <f>IF(H55=Variables!$T$4,0,$F55)</f>
        <v>1</v>
      </c>
      <c r="J55" s="243" t="str">
        <f>IF(H55="","",IF(H55=Variables!$T$2,(I55*Variables!$U$2),IF(H55=Variables!$T$3,(I55*Variables!$U$3),IF(H55=Variables!$T$5,(I55*Variables!$U$5),""))))</f>
        <v/>
      </c>
      <c r="K55" s="246">
        <f>(SUM(J55))</f>
        <v>0</v>
      </c>
      <c r="L55" s="265">
        <f>K55*$G55</f>
        <v>0</v>
      </c>
      <c r="M55" s="431"/>
      <c r="N55" s="433"/>
      <c r="O55" s="242">
        <f>IF(N55=Variables!$T$4,0,$F55)</f>
        <v>1</v>
      </c>
      <c r="P55" s="243" t="str">
        <f>IF(N55="","",IF(N55=Variables!$T$2,(O55*Variables!$U$2),IF(N55=Variables!$T$3,(O55*Variables!$U$3),IF(N55=Variables!$T$5,(O55*Variables!$U$5),""))))</f>
        <v/>
      </c>
      <c r="Q55" s="246">
        <f t="shared" ref="Q55" si="258">(SUM(P55))</f>
        <v>0</v>
      </c>
      <c r="R55" s="265">
        <f t="shared" ref="R55" si="259">Q55*$G55</f>
        <v>0</v>
      </c>
      <c r="S55" s="431"/>
      <c r="T55" s="433"/>
      <c r="U55" s="242">
        <f>IF(T55=Variables!$T$4,0,$F55)</f>
        <v>1</v>
      </c>
      <c r="V55" s="243" t="str">
        <f>IF(T55="","",IF(T55=Variables!$T$2,(U55*Variables!$U$2),IF(T55=Variables!$T$3,(U55*Variables!$U$3),IF(T55=Variables!$T$5,(U55*Variables!$U$5),""))))</f>
        <v/>
      </c>
      <c r="W55" s="246">
        <f t="shared" ref="W55" si="260">(SUM(V55))</f>
        <v>0</v>
      </c>
      <c r="X55" s="265">
        <f t="shared" ref="X55" si="261">W55*$G55</f>
        <v>0</v>
      </c>
      <c r="Y55" s="431"/>
      <c r="Z55" s="433"/>
      <c r="AA55" s="242">
        <f>IF(Z55=Variables!$T$4,0,$F55)</f>
        <v>1</v>
      </c>
      <c r="AB55" s="243" t="str">
        <f>IF(Z55="","",IF(Z55=Variables!$T$2,(AA55*Variables!$U$2),IF(Z55=Variables!$T$3,(AA55*Variables!$U$3),IF(Z55=Variables!$T$5,(AA55*Variables!$U$5),""))))</f>
        <v/>
      </c>
      <c r="AC55" s="246">
        <f t="shared" ref="AC55" si="262">(SUM(AB55))</f>
        <v>0</v>
      </c>
      <c r="AD55" s="265">
        <f t="shared" ref="AD55" si="263">AC55*$G55</f>
        <v>0</v>
      </c>
      <c r="AE55" s="431"/>
      <c r="AF55" s="433"/>
      <c r="AG55" s="242">
        <f>IF(AF55=Variables!$T$4,0,$F55)</f>
        <v>1</v>
      </c>
      <c r="AH55" s="243" t="str">
        <f>IF(AF55="","",IF(AF55=Variables!$T$2,(AG55*Variables!$U$2),IF(AF55=Variables!$T$3,(AG55*Variables!$U$3),IF(AF55=Variables!$T$5,(AG55*Variables!$U$5),""))))</f>
        <v/>
      </c>
      <c r="AI55" s="246">
        <f t="shared" ref="AI55" si="264">(SUM(AH55))</f>
        <v>0</v>
      </c>
      <c r="AJ55" s="265">
        <f t="shared" ref="AJ55" si="265">AI55*$G55</f>
        <v>0</v>
      </c>
      <c r="AK55" s="431"/>
      <c r="AL55" s="433"/>
      <c r="AM55" s="242">
        <f>IF(AL55=Variables!$T$4,0,$F55)</f>
        <v>1</v>
      </c>
      <c r="AN55" s="243" t="str">
        <f>IF(AL55="","",IF(AL55=Variables!$T$2,(AM55*Variables!$U$2),IF(AL55=Variables!$T$3,(AM55*Variables!$U$3),IF(AL55=Variables!$T$5,(AM55*Variables!$U$5),""))))</f>
        <v/>
      </c>
      <c r="AO55" s="246">
        <f t="shared" ref="AO55" si="266">(SUM(AN55))</f>
        <v>0</v>
      </c>
      <c r="AP55" s="265">
        <f t="shared" ref="AP55" si="267">AO55*$G55</f>
        <v>0</v>
      </c>
      <c r="AQ55" s="431"/>
      <c r="AR55" s="433"/>
      <c r="AS55" s="242">
        <f>IF(AR55=Variables!$T$4,0,$F55)</f>
        <v>1</v>
      </c>
      <c r="AT55" s="243" t="str">
        <f>IF(AR55="","",IF(AR55=Variables!$T$2,(AS55*Variables!$U$2),IF(AR55=Variables!$T$3,(AS55*Variables!$U$3),IF(AR55=Variables!$T$5,(AS55*Variables!$U$5),""))))</f>
        <v/>
      </c>
      <c r="AU55" s="246">
        <f t="shared" ref="AU55" si="268">(SUM(AT55))</f>
        <v>0</v>
      </c>
      <c r="AV55" s="265">
        <f t="shared" ref="AV55" si="269">AU55*$G55</f>
        <v>0</v>
      </c>
      <c r="AW55" s="431"/>
      <c r="AX55" s="433"/>
      <c r="AY55" s="242">
        <f>IF(AX55=Variables!$T$4,0,$F55)</f>
        <v>1</v>
      </c>
      <c r="AZ55" s="243" t="str">
        <f>IF(AX55="","",IF(AX55=Variables!$T$2,(AY55*Variables!$U$2),IF(AX55=Variables!$T$3,(AY55*Variables!$U$3),IF(AX55=Variables!$T$5,(AY55*Variables!$U$5),""))))</f>
        <v/>
      </c>
      <c r="BA55" s="246">
        <f t="shared" ref="BA55" si="270">(SUM(AZ55))</f>
        <v>0</v>
      </c>
      <c r="BB55" s="265">
        <f t="shared" ref="BB55" si="271">BA55*$G55</f>
        <v>0</v>
      </c>
      <c r="BC55" s="431"/>
      <c r="BD55" s="433"/>
      <c r="BE55" s="242">
        <f>IF(BD55=Variables!$T$4,0,$F55)</f>
        <v>1</v>
      </c>
      <c r="BF55" s="243" t="str">
        <f>IF(BD55="","",IF(BD55=Variables!$T$2,(BE55*Variables!$U$2),IF(BD55=Variables!$T$3,(BE55*Variables!$U$3),IF(BD55=Variables!$T$5,(BE55*Variables!$U$5),""))))</f>
        <v/>
      </c>
      <c r="BG55" s="246">
        <f t="shared" ref="BG55" si="272">(SUM(BF55))</f>
        <v>0</v>
      </c>
      <c r="BH55" s="265">
        <f t="shared" ref="BH55" si="273">BG55*$G55</f>
        <v>0</v>
      </c>
      <c r="BI55" s="431"/>
      <c r="BJ55" s="433"/>
      <c r="BK55" s="242">
        <f>IF(BJ55=Variables!$T$4,0,$F55)</f>
        <v>1</v>
      </c>
      <c r="BL55" s="243" t="str">
        <f>IF(BJ55="","",IF(BJ55=Variables!$T$2,(BK55*Variables!$U$2),IF(BJ55=Variables!$T$3,(BK55*Variables!$U$3),IF(BJ55=Variables!$T$5,(BK55*Variables!$U$5),""))))</f>
        <v/>
      </c>
      <c r="BM55" s="246">
        <f t="shared" ref="BM55" si="274">(SUM(BL55))</f>
        <v>0</v>
      </c>
      <c r="BN55" s="265">
        <f t="shared" ref="BN55" si="275">BM55*$G55</f>
        <v>0</v>
      </c>
      <c r="BO55" s="431"/>
      <c r="BP55" s="245">
        <f t="shared" si="149"/>
        <v>0</v>
      </c>
      <c r="BQ55" s="245">
        <f t="shared" si="149"/>
        <v>0</v>
      </c>
      <c r="BR55" s="245">
        <f t="shared" si="149"/>
        <v>0</v>
      </c>
      <c r="BS55" s="245">
        <f t="shared" si="149"/>
        <v>0</v>
      </c>
      <c r="BT55" s="246" t="str">
        <f t="shared" ref="BT55:BU58" si="276">IF($BU$8=0,"",((K55+Q55+W55+AC55+AI55+AO55+AU55+BA55+BG55+BM55)/$BU$8))</f>
        <v/>
      </c>
      <c r="BU55" s="246" t="str">
        <f t="shared" si="276"/>
        <v/>
      </c>
      <c r="BV55" s="432" t="str">
        <f t="shared" si="39"/>
        <v xml:space="preserve">1-  2-  3-  4-  5-  6-  7-  8-  9-  10- </v>
      </c>
    </row>
    <row r="56" spans="1:74" ht="30" x14ac:dyDescent="0.25">
      <c r="A56" s="441" t="s">
        <v>602</v>
      </c>
      <c r="B56" s="270">
        <f t="shared" si="40"/>
        <v>38</v>
      </c>
      <c r="C56" s="293" t="s">
        <v>603</v>
      </c>
      <c r="D56" s="254">
        <v>6</v>
      </c>
      <c r="E56" s="254">
        <v>11</v>
      </c>
      <c r="F56" s="435">
        <v>1</v>
      </c>
      <c r="G56" s="435">
        <v>0.02</v>
      </c>
      <c r="H56" s="436"/>
      <c r="I56" s="249">
        <f>IF(H56=Variables!$T$4,0,$F56)</f>
        <v>1</v>
      </c>
      <c r="J56" s="255" t="str">
        <f>IF(H56="","",IF(H56=Variables!$T$2,(I56*Variables!$U$2),IF(H56=Variables!$T$3,(I56*Variables!$U$3),IF(H56=Variables!$T$5,(I56*Variables!$U$5),""))))</f>
        <v/>
      </c>
      <c r="K56" s="244">
        <f>(SUM(J56))</f>
        <v>0</v>
      </c>
      <c r="L56" s="256">
        <f>K56*$G56</f>
        <v>0</v>
      </c>
      <c r="M56" s="437"/>
      <c r="N56" s="436"/>
      <c r="O56" s="249">
        <f>IF(N56=Variables!$T$4,0,$F56)</f>
        <v>1</v>
      </c>
      <c r="P56" s="255" t="str">
        <f>IF(N56="","",IF(N56=Variables!$T$2,(O56*Variables!$U$2),IF(N56=Variables!$T$3,(O56*Variables!$U$3),IF(N56=Variables!$T$5,(O56*Variables!$U$5),""))))</f>
        <v/>
      </c>
      <c r="Q56" s="244">
        <f t="shared" ref="Q56" si="277">(SUM(P56))</f>
        <v>0</v>
      </c>
      <c r="R56" s="256">
        <f t="shared" ref="R56" si="278">Q56*$G56</f>
        <v>0</v>
      </c>
      <c r="S56" s="437"/>
      <c r="T56" s="436"/>
      <c r="U56" s="249">
        <f>IF(T56=Variables!$T$4,0,$F56)</f>
        <v>1</v>
      </c>
      <c r="V56" s="255" t="str">
        <f>IF(T56="","",IF(T56=Variables!$T$2,(U56*Variables!$U$2),IF(T56=Variables!$T$3,(U56*Variables!$U$3),IF(T56=Variables!$T$5,(U56*Variables!$U$5),""))))</f>
        <v/>
      </c>
      <c r="W56" s="244">
        <f t="shared" ref="W56" si="279">(SUM(V56))</f>
        <v>0</v>
      </c>
      <c r="X56" s="256">
        <f t="shared" ref="X56" si="280">W56*$G56</f>
        <v>0</v>
      </c>
      <c r="Y56" s="437"/>
      <c r="Z56" s="436"/>
      <c r="AA56" s="249">
        <f>IF(Z56=Variables!$T$4,0,$F56)</f>
        <v>1</v>
      </c>
      <c r="AB56" s="255" t="str">
        <f>IF(Z56="","",IF(Z56=Variables!$T$2,(AA56*Variables!$U$2),IF(Z56=Variables!$T$3,(AA56*Variables!$U$3),IF(Z56=Variables!$T$5,(AA56*Variables!$U$5),""))))</f>
        <v/>
      </c>
      <c r="AC56" s="244">
        <f t="shared" ref="AC56" si="281">(SUM(AB56))</f>
        <v>0</v>
      </c>
      <c r="AD56" s="256">
        <f t="shared" ref="AD56" si="282">AC56*$G56</f>
        <v>0</v>
      </c>
      <c r="AE56" s="437"/>
      <c r="AF56" s="436"/>
      <c r="AG56" s="249">
        <f>IF(AF56=Variables!$T$4,0,$F56)</f>
        <v>1</v>
      </c>
      <c r="AH56" s="255" t="str">
        <f>IF(AF56="","",IF(AF56=Variables!$T$2,(AG56*Variables!$U$2),IF(AF56=Variables!$T$3,(AG56*Variables!$U$3),IF(AF56=Variables!$T$5,(AG56*Variables!$U$5),""))))</f>
        <v/>
      </c>
      <c r="AI56" s="244">
        <f t="shared" ref="AI56" si="283">(SUM(AH56))</f>
        <v>0</v>
      </c>
      <c r="AJ56" s="256">
        <f t="shared" ref="AJ56" si="284">AI56*$G56</f>
        <v>0</v>
      </c>
      <c r="AK56" s="437"/>
      <c r="AL56" s="436"/>
      <c r="AM56" s="249">
        <f>IF(AL56=Variables!$T$4,0,$F56)</f>
        <v>1</v>
      </c>
      <c r="AN56" s="255" t="str">
        <f>IF(AL56="","",IF(AL56=Variables!$T$2,(AM56*Variables!$U$2),IF(AL56=Variables!$T$3,(AM56*Variables!$U$3),IF(AL56=Variables!$T$5,(AM56*Variables!$U$5),""))))</f>
        <v/>
      </c>
      <c r="AO56" s="244">
        <f t="shared" ref="AO56" si="285">(SUM(AN56))</f>
        <v>0</v>
      </c>
      <c r="AP56" s="256">
        <f t="shared" ref="AP56" si="286">AO56*$G56</f>
        <v>0</v>
      </c>
      <c r="AQ56" s="437"/>
      <c r="AR56" s="436"/>
      <c r="AS56" s="249">
        <f>IF(AR56=Variables!$T$4,0,$F56)</f>
        <v>1</v>
      </c>
      <c r="AT56" s="255" t="str">
        <f>IF(AR56="","",IF(AR56=Variables!$T$2,(AS56*Variables!$U$2),IF(AR56=Variables!$T$3,(AS56*Variables!$U$3),IF(AR56=Variables!$T$5,(AS56*Variables!$U$5),""))))</f>
        <v/>
      </c>
      <c r="AU56" s="244">
        <f t="shared" ref="AU56" si="287">(SUM(AT56))</f>
        <v>0</v>
      </c>
      <c r="AV56" s="256">
        <f t="shared" ref="AV56" si="288">AU56*$G56</f>
        <v>0</v>
      </c>
      <c r="AW56" s="437"/>
      <c r="AX56" s="436"/>
      <c r="AY56" s="249">
        <f>IF(AX56=Variables!$T$4,0,$F56)</f>
        <v>1</v>
      </c>
      <c r="AZ56" s="255" t="str">
        <f>IF(AX56="","",IF(AX56=Variables!$T$2,(AY56*Variables!$U$2),IF(AX56=Variables!$T$3,(AY56*Variables!$U$3),IF(AX56=Variables!$T$5,(AY56*Variables!$U$5),""))))</f>
        <v/>
      </c>
      <c r="BA56" s="244">
        <f t="shared" ref="BA56" si="289">(SUM(AZ56))</f>
        <v>0</v>
      </c>
      <c r="BB56" s="256">
        <f t="shared" ref="BB56" si="290">BA56*$G56</f>
        <v>0</v>
      </c>
      <c r="BC56" s="437"/>
      <c r="BD56" s="436"/>
      <c r="BE56" s="249">
        <f>IF(BD56=Variables!$T$4,0,$F56)</f>
        <v>1</v>
      </c>
      <c r="BF56" s="255" t="str">
        <f>IF(BD56="","",IF(BD56=Variables!$T$2,(BE56*Variables!$U$2),IF(BD56=Variables!$T$3,(BE56*Variables!$U$3),IF(BD56=Variables!$T$5,(BE56*Variables!$U$5),""))))</f>
        <v/>
      </c>
      <c r="BG56" s="244">
        <f t="shared" ref="BG56" si="291">(SUM(BF56))</f>
        <v>0</v>
      </c>
      <c r="BH56" s="256">
        <f t="shared" ref="BH56" si="292">BG56*$G56</f>
        <v>0</v>
      </c>
      <c r="BI56" s="437"/>
      <c r="BJ56" s="436"/>
      <c r="BK56" s="249">
        <f>IF(BJ56=Variables!$T$4,0,$F56)</f>
        <v>1</v>
      </c>
      <c r="BL56" s="255" t="str">
        <f>IF(BJ56="","",IF(BJ56=Variables!$T$2,(BK56*Variables!$U$2),IF(BJ56=Variables!$T$3,(BK56*Variables!$U$3),IF(BJ56=Variables!$T$5,(BK56*Variables!$U$5),""))))</f>
        <v/>
      </c>
      <c r="BM56" s="244">
        <f t="shared" ref="BM56" si="293">(SUM(BL56))</f>
        <v>0</v>
      </c>
      <c r="BN56" s="256">
        <f t="shared" ref="BN56" si="294">BM56*$G56</f>
        <v>0</v>
      </c>
      <c r="BO56" s="437"/>
      <c r="BP56" s="250">
        <f t="shared" si="149"/>
        <v>0</v>
      </c>
      <c r="BQ56" s="250">
        <f t="shared" si="149"/>
        <v>0</v>
      </c>
      <c r="BR56" s="250">
        <f t="shared" si="149"/>
        <v>0</v>
      </c>
      <c r="BS56" s="250">
        <f t="shared" si="149"/>
        <v>0</v>
      </c>
      <c r="BT56" s="244" t="str">
        <f t="shared" si="276"/>
        <v/>
      </c>
      <c r="BU56" s="244" t="str">
        <f t="shared" si="276"/>
        <v/>
      </c>
      <c r="BV56" s="439" t="str">
        <f t="shared" si="39"/>
        <v xml:space="preserve">1-  2-  3-  4-  5-  6-  7-  8-  9-  10- </v>
      </c>
    </row>
    <row r="57" spans="1:74" ht="30" x14ac:dyDescent="0.25">
      <c r="A57" s="584" t="s">
        <v>604</v>
      </c>
      <c r="B57" s="269">
        <f t="shared" si="40"/>
        <v>39</v>
      </c>
      <c r="C57" s="257" t="s">
        <v>605</v>
      </c>
      <c r="D57" s="258">
        <v>6</v>
      </c>
      <c r="E57" s="258">
        <v>11</v>
      </c>
      <c r="F57" s="292">
        <v>1</v>
      </c>
      <c r="G57" s="292">
        <v>0.05</v>
      </c>
      <c r="H57" s="433"/>
      <c r="I57" s="242">
        <f>IF(H57=Variables!$T$4,0,$F57)</f>
        <v>1</v>
      </c>
      <c r="J57" s="243" t="str">
        <f>IF(H57="","",IF(H57=Variables!$T$2,(I57*Variables!$U$2),IF(H57=Variables!$T$3,(I57*Variables!$U$3),IF(H57=Variables!$T$5,(I57*Variables!$U$5),""))))</f>
        <v/>
      </c>
      <c r="K57" s="246">
        <f>(SUM(J57))</f>
        <v>0</v>
      </c>
      <c r="L57" s="265">
        <f>K57*$G57</f>
        <v>0</v>
      </c>
      <c r="M57" s="431"/>
      <c r="N57" s="433"/>
      <c r="O57" s="242">
        <f>IF(N57=Variables!$T$4,0,$F57)</f>
        <v>1</v>
      </c>
      <c r="P57" s="243" t="str">
        <f>IF(N57="","",IF(N57=Variables!$T$2,(O57*Variables!$U$2),IF(N57=Variables!$T$3,(O57*Variables!$U$3),IF(N57=Variables!$T$5,(O57*Variables!$U$5),""))))</f>
        <v/>
      </c>
      <c r="Q57" s="246">
        <f t="shared" ref="Q57" si="295">(SUM(P57))</f>
        <v>0</v>
      </c>
      <c r="R57" s="265">
        <f t="shared" ref="R57" si="296">Q57*$G57</f>
        <v>0</v>
      </c>
      <c r="S57" s="431"/>
      <c r="T57" s="433"/>
      <c r="U57" s="242">
        <f>IF(T57=Variables!$T$4,0,$F57)</f>
        <v>1</v>
      </c>
      <c r="V57" s="243" t="str">
        <f>IF(T57="","",IF(T57=Variables!$T$2,(U57*Variables!$U$2),IF(T57=Variables!$T$3,(U57*Variables!$U$3),IF(T57=Variables!$T$5,(U57*Variables!$U$5),""))))</f>
        <v/>
      </c>
      <c r="W57" s="246">
        <f t="shared" ref="W57" si="297">(SUM(V57))</f>
        <v>0</v>
      </c>
      <c r="X57" s="265">
        <f t="shared" ref="X57" si="298">W57*$G57</f>
        <v>0</v>
      </c>
      <c r="Y57" s="431"/>
      <c r="Z57" s="433"/>
      <c r="AA57" s="242">
        <f>IF(Z57=Variables!$T$4,0,$F57)</f>
        <v>1</v>
      </c>
      <c r="AB57" s="243" t="str">
        <f>IF(Z57="","",IF(Z57=Variables!$T$2,(AA57*Variables!$U$2),IF(Z57=Variables!$T$3,(AA57*Variables!$U$3),IF(Z57=Variables!$T$5,(AA57*Variables!$U$5),""))))</f>
        <v/>
      </c>
      <c r="AC57" s="246">
        <f t="shared" ref="AC57" si="299">(SUM(AB57))</f>
        <v>0</v>
      </c>
      <c r="AD57" s="265">
        <f t="shared" ref="AD57" si="300">AC57*$G57</f>
        <v>0</v>
      </c>
      <c r="AE57" s="431"/>
      <c r="AF57" s="433"/>
      <c r="AG57" s="242">
        <f>IF(AF57=Variables!$T$4,0,$F57)</f>
        <v>1</v>
      </c>
      <c r="AH57" s="243" t="str">
        <f>IF(AF57="","",IF(AF57=Variables!$T$2,(AG57*Variables!$U$2),IF(AF57=Variables!$T$3,(AG57*Variables!$U$3),IF(AF57=Variables!$T$5,(AG57*Variables!$U$5),""))))</f>
        <v/>
      </c>
      <c r="AI57" s="246">
        <f t="shared" ref="AI57" si="301">(SUM(AH57))</f>
        <v>0</v>
      </c>
      <c r="AJ57" s="265">
        <f t="shared" ref="AJ57" si="302">AI57*$G57</f>
        <v>0</v>
      </c>
      <c r="AK57" s="431"/>
      <c r="AL57" s="433"/>
      <c r="AM57" s="242">
        <f>IF(AL57=Variables!$T$4,0,$F57)</f>
        <v>1</v>
      </c>
      <c r="AN57" s="243" t="str">
        <f>IF(AL57="","",IF(AL57=Variables!$T$2,(AM57*Variables!$U$2),IF(AL57=Variables!$T$3,(AM57*Variables!$U$3),IF(AL57=Variables!$T$5,(AM57*Variables!$U$5),""))))</f>
        <v/>
      </c>
      <c r="AO57" s="246">
        <f t="shared" ref="AO57" si="303">(SUM(AN57))</f>
        <v>0</v>
      </c>
      <c r="AP57" s="265">
        <f t="shared" ref="AP57" si="304">AO57*$G57</f>
        <v>0</v>
      </c>
      <c r="AQ57" s="431"/>
      <c r="AR57" s="433"/>
      <c r="AS57" s="242">
        <f>IF(AR57=Variables!$T$4,0,$F57)</f>
        <v>1</v>
      </c>
      <c r="AT57" s="243" t="str">
        <f>IF(AR57="","",IF(AR57=Variables!$T$2,(AS57*Variables!$U$2),IF(AR57=Variables!$T$3,(AS57*Variables!$U$3),IF(AR57=Variables!$T$5,(AS57*Variables!$U$5),""))))</f>
        <v/>
      </c>
      <c r="AU57" s="246">
        <f t="shared" ref="AU57" si="305">(SUM(AT57))</f>
        <v>0</v>
      </c>
      <c r="AV57" s="265">
        <f t="shared" ref="AV57" si="306">AU57*$G57</f>
        <v>0</v>
      </c>
      <c r="AW57" s="431"/>
      <c r="AX57" s="433"/>
      <c r="AY57" s="242">
        <f>IF(AX57=Variables!$T$4,0,$F57)</f>
        <v>1</v>
      </c>
      <c r="AZ57" s="243" t="str">
        <f>IF(AX57="","",IF(AX57=Variables!$T$2,(AY57*Variables!$U$2),IF(AX57=Variables!$T$3,(AY57*Variables!$U$3),IF(AX57=Variables!$T$5,(AY57*Variables!$U$5),""))))</f>
        <v/>
      </c>
      <c r="BA57" s="246">
        <f t="shared" ref="BA57" si="307">(SUM(AZ57))</f>
        <v>0</v>
      </c>
      <c r="BB57" s="265">
        <f t="shared" ref="BB57" si="308">BA57*$G57</f>
        <v>0</v>
      </c>
      <c r="BC57" s="431"/>
      <c r="BD57" s="433"/>
      <c r="BE57" s="242">
        <f>IF(BD57=Variables!$T$4,0,$F57)</f>
        <v>1</v>
      </c>
      <c r="BF57" s="243" t="str">
        <f>IF(BD57="","",IF(BD57=Variables!$T$2,(BE57*Variables!$U$2),IF(BD57=Variables!$T$3,(BE57*Variables!$U$3),IF(BD57=Variables!$T$5,(BE57*Variables!$U$5),""))))</f>
        <v/>
      </c>
      <c r="BG57" s="246">
        <f t="shared" ref="BG57" si="309">(SUM(BF57))</f>
        <v>0</v>
      </c>
      <c r="BH57" s="265">
        <f t="shared" ref="BH57" si="310">BG57*$G57</f>
        <v>0</v>
      </c>
      <c r="BI57" s="431"/>
      <c r="BJ57" s="433"/>
      <c r="BK57" s="242">
        <f>IF(BJ57=Variables!$T$4,0,$F57)</f>
        <v>1</v>
      </c>
      <c r="BL57" s="243" t="str">
        <f>IF(BJ57="","",IF(BJ57=Variables!$T$2,(BK57*Variables!$U$2),IF(BJ57=Variables!$T$3,(BK57*Variables!$U$3),IF(BJ57=Variables!$T$5,(BK57*Variables!$U$5),""))))</f>
        <v/>
      </c>
      <c r="BM57" s="246">
        <f t="shared" ref="BM57" si="311">(SUM(BL57))</f>
        <v>0</v>
      </c>
      <c r="BN57" s="265">
        <f t="shared" ref="BN57" si="312">BM57*$G57</f>
        <v>0</v>
      </c>
      <c r="BO57" s="431"/>
      <c r="BP57" s="245">
        <f t="shared" si="149"/>
        <v>0</v>
      </c>
      <c r="BQ57" s="245">
        <f t="shared" si="149"/>
        <v>0</v>
      </c>
      <c r="BR57" s="245">
        <f t="shared" si="149"/>
        <v>0</v>
      </c>
      <c r="BS57" s="245">
        <f t="shared" si="149"/>
        <v>0</v>
      </c>
      <c r="BT57" s="246" t="str">
        <f t="shared" si="276"/>
        <v/>
      </c>
      <c r="BU57" s="246" t="str">
        <f t="shared" si="276"/>
        <v/>
      </c>
      <c r="BV57" s="432" t="str">
        <f t="shared" si="39"/>
        <v xml:space="preserve">1-  2-  3-  4-  5-  6-  7-  8-  9-  10- </v>
      </c>
    </row>
    <row r="58" spans="1:74" ht="45" x14ac:dyDescent="0.25">
      <c r="A58" s="584"/>
      <c r="B58" s="258">
        <f t="shared" si="40"/>
        <v>40</v>
      </c>
      <c r="C58" s="257" t="s">
        <v>629</v>
      </c>
      <c r="D58" s="258">
        <v>6</v>
      </c>
      <c r="E58" s="258">
        <v>11</v>
      </c>
      <c r="F58" s="292">
        <v>0.25</v>
      </c>
      <c r="G58" s="561">
        <v>0.08</v>
      </c>
      <c r="H58" s="433"/>
      <c r="I58" s="242">
        <f>IF(H58=Variables!$T$4,0,((IF(H59=Variables!$T$4,($F59/((COUNTA(H58:H61))-(COUNTIF(H58:H61,Variables!$T$4)))),0)+(IF(H60=Variables!$T$4,($F60/((COUNTA(H58:H61))-(COUNTIF(H58:H61,Variables!$T$4)))),0)+(IF(H61=Variables!$T$4,($F61/((COUNTA(H58:H61))-(COUNTIF(H58:H61,Variables!$T$4)))),0)+$F58)))))</f>
        <v>0.25</v>
      </c>
      <c r="J58" s="243" t="str">
        <f>IF(H58="","",IF(H58=Variables!$T$2,(I58*Variables!$U$2),IF(H58=Variables!$T$3,(I58*Variables!$U$3),IF(H58=Variables!$T$5,(I58*Variables!$U$5),""))))</f>
        <v/>
      </c>
      <c r="K58" s="555">
        <f>(SUM(J58:J61))</f>
        <v>0</v>
      </c>
      <c r="L58" s="554">
        <f>K58*$G58</f>
        <v>0</v>
      </c>
      <c r="M58" s="431"/>
      <c r="N58" s="433"/>
      <c r="O58" s="242">
        <f>IF(N58=Variables!$T$4,0,((IF(N59=Variables!$T$4,($F59/((COUNTA(N58:N61))-(COUNTIF(N58:N61,Variables!$T$4)))),0)+(IF(N60=Variables!$T$4,($F60/((COUNTA(N58:N61))-(COUNTIF(N58:N61,Variables!$T$4)))),0)+(IF(N61=Variables!$T$4,($F61/((COUNTA(N58:N61))-(COUNTIF(N58:N61,Variables!$T$4)))),0)+$F58)))))</f>
        <v>0.25</v>
      </c>
      <c r="P58" s="243" t="str">
        <f>IF(N58="","",IF(N58=Variables!$T$2,(O58*Variables!$U$2),IF(N58=Variables!$T$3,(O58*Variables!$U$3),IF(N58=Variables!$T$5,(O58*Variables!$U$5),""))))</f>
        <v/>
      </c>
      <c r="Q58" s="555">
        <f t="shared" ref="Q58" si="313">(SUM(P58:P61))</f>
        <v>0</v>
      </c>
      <c r="R58" s="554">
        <f t="shared" ref="R58" si="314">Q58*$G58</f>
        <v>0</v>
      </c>
      <c r="S58" s="431"/>
      <c r="T58" s="433"/>
      <c r="U58" s="242">
        <f>IF(T58=Variables!$T$4,0,((IF(T59=Variables!$T$4,($F59/((COUNTA(T58:T61))-(COUNTIF(T58:T61,Variables!$T$4)))),0)+(IF(T60=Variables!$T$4,($F60/((COUNTA(T58:T61))-(COUNTIF(T58:T61,Variables!$T$4)))),0)+(IF(T61=Variables!$T$4,($F61/((COUNTA(T58:T61))-(COUNTIF(T58:T61,Variables!$T$4)))),0)+$F58)))))</f>
        <v>0.25</v>
      </c>
      <c r="V58" s="243" t="str">
        <f>IF(T58="","",IF(T58=Variables!$T$2,(U58*Variables!$U$2),IF(T58=Variables!$T$3,(U58*Variables!$U$3),IF(T58=Variables!$T$5,(U58*Variables!$U$5),""))))</f>
        <v/>
      </c>
      <c r="W58" s="555">
        <f t="shared" ref="W58" si="315">(SUM(V58:V61))</f>
        <v>0</v>
      </c>
      <c r="X58" s="554">
        <f t="shared" ref="X58" si="316">W58*$G58</f>
        <v>0</v>
      </c>
      <c r="Y58" s="431"/>
      <c r="Z58" s="433"/>
      <c r="AA58" s="242">
        <f>IF(Z58=Variables!$T$4,0,((IF(Z59=Variables!$T$4,($F59/((COUNTA(Z58:Z61))-(COUNTIF(Z58:Z61,Variables!$T$4)))),0)+(IF(Z60=Variables!$T$4,($F60/((COUNTA(Z58:Z61))-(COUNTIF(Z58:Z61,Variables!$T$4)))),0)+(IF(Z61=Variables!$T$4,($F61/((COUNTA(Z58:Z61))-(COUNTIF(Z58:Z61,Variables!$T$4)))),0)+$F58)))))</f>
        <v>0.25</v>
      </c>
      <c r="AB58" s="243" t="str">
        <f>IF(Z58="","",IF(Z58=Variables!$T$2,(AA58*Variables!$U$2),IF(Z58=Variables!$T$3,(AA58*Variables!$U$3),IF(Z58=Variables!$T$5,(AA58*Variables!$U$5),""))))</f>
        <v/>
      </c>
      <c r="AC58" s="555">
        <f t="shared" ref="AC58" si="317">(SUM(AB58:AB61))</f>
        <v>0</v>
      </c>
      <c r="AD58" s="554">
        <f t="shared" ref="AD58" si="318">AC58*$G58</f>
        <v>0</v>
      </c>
      <c r="AE58" s="431"/>
      <c r="AF58" s="433"/>
      <c r="AG58" s="242">
        <f>IF(AF58=Variables!$T$4,0,((IF(AF59=Variables!$T$4,($F59/((COUNTA(AF58:AF61))-(COUNTIF(AF58:AF61,Variables!$T$4)))),0)+(IF(AF60=Variables!$T$4,($F60/((COUNTA(AF58:AF61))-(COUNTIF(AF58:AF61,Variables!$T$4)))),0)+(IF(AF61=Variables!$T$4,($F61/((COUNTA(AF58:AF61))-(COUNTIF(AF58:AF61,Variables!$T$4)))),0)+$F58)))))</f>
        <v>0.25</v>
      </c>
      <c r="AH58" s="243" t="str">
        <f>IF(AF58="","",IF(AF58=Variables!$T$2,(AG58*Variables!$U$2),IF(AF58=Variables!$T$3,(AG58*Variables!$U$3),IF(AF58=Variables!$T$5,(AG58*Variables!$U$5),""))))</f>
        <v/>
      </c>
      <c r="AI58" s="555">
        <f t="shared" ref="AI58" si="319">(SUM(AH58:AH61))</f>
        <v>0</v>
      </c>
      <c r="AJ58" s="554">
        <f t="shared" ref="AJ58" si="320">AI58*$G58</f>
        <v>0</v>
      </c>
      <c r="AK58" s="431"/>
      <c r="AL58" s="433"/>
      <c r="AM58" s="242">
        <f>IF(AL58=Variables!$T$4,0,((IF(AL59=Variables!$T$4,($F59/((COUNTA(AL58:AL61))-(COUNTIF(AL58:AL61,Variables!$T$4)))),0)+(IF(AL60=Variables!$T$4,($F60/((COUNTA(AL58:AL61))-(COUNTIF(AL58:AL61,Variables!$T$4)))),0)+(IF(AL61=Variables!$T$4,($F61/((COUNTA(AL58:AL61))-(COUNTIF(AL58:AL61,Variables!$T$4)))),0)+$F58)))))</f>
        <v>0.25</v>
      </c>
      <c r="AN58" s="243" t="str">
        <f>IF(AL58="","",IF(AL58=Variables!$T$2,(AM58*Variables!$U$2),IF(AL58=Variables!$T$3,(AM58*Variables!$U$3),IF(AL58=Variables!$T$5,(AM58*Variables!$U$5),""))))</f>
        <v/>
      </c>
      <c r="AO58" s="555">
        <f t="shared" ref="AO58" si="321">(SUM(AN58:AN61))</f>
        <v>0</v>
      </c>
      <c r="AP58" s="554">
        <f t="shared" ref="AP58" si="322">AO58*$G58</f>
        <v>0</v>
      </c>
      <c r="AQ58" s="431"/>
      <c r="AR58" s="433"/>
      <c r="AS58" s="242">
        <f>IF(AR58=Variables!$T$4,0,((IF(AR59=Variables!$T$4,($F59/((COUNTA(AR58:AR61))-(COUNTIF(AR58:AR61,Variables!$T$4)))),0)+(IF(AR60=Variables!$T$4,($F60/((COUNTA(AR58:AR61))-(COUNTIF(AR58:AR61,Variables!$T$4)))),0)+(IF(AR61=Variables!$T$4,($F61/((COUNTA(AR58:AR61))-(COUNTIF(AR58:AR61,Variables!$T$4)))),0)+$F58)))))</f>
        <v>0.25</v>
      </c>
      <c r="AT58" s="243" t="str">
        <f>IF(AR58="","",IF(AR58=Variables!$T$2,(AS58*Variables!$U$2),IF(AR58=Variables!$T$3,(AS58*Variables!$U$3),IF(AR58=Variables!$T$5,(AS58*Variables!$U$5),""))))</f>
        <v/>
      </c>
      <c r="AU58" s="555">
        <f t="shared" ref="AU58" si="323">(SUM(AT58:AT61))</f>
        <v>0</v>
      </c>
      <c r="AV58" s="554">
        <f t="shared" ref="AV58" si="324">AU58*$G58</f>
        <v>0</v>
      </c>
      <c r="AW58" s="431"/>
      <c r="AX58" s="433"/>
      <c r="AY58" s="242">
        <f>IF(AX58=Variables!$T$4,0,((IF(AX59=Variables!$T$4,($F59/((COUNTA(AX58:AX61))-(COUNTIF(AX58:AX61,Variables!$T$4)))),0)+(IF(AX60=Variables!$T$4,($F60/((COUNTA(AX58:AX61))-(COUNTIF(AX58:AX61,Variables!$T$4)))),0)+(IF(AX61=Variables!$T$4,($F61/((COUNTA(AX58:AX61))-(COUNTIF(AX58:AX61,Variables!$T$4)))),0)+$F58)))))</f>
        <v>0.25</v>
      </c>
      <c r="AZ58" s="243" t="str">
        <f>IF(AX58="","",IF(AX58=Variables!$T$2,(AY58*Variables!$U$2),IF(AX58=Variables!$T$3,(AY58*Variables!$U$3),IF(AX58=Variables!$T$5,(AY58*Variables!$U$5),""))))</f>
        <v/>
      </c>
      <c r="BA58" s="555">
        <f t="shared" ref="BA58" si="325">(SUM(AZ58:AZ61))</f>
        <v>0</v>
      </c>
      <c r="BB58" s="554">
        <f t="shared" ref="BB58" si="326">BA58*$G58</f>
        <v>0</v>
      </c>
      <c r="BC58" s="431"/>
      <c r="BD58" s="433"/>
      <c r="BE58" s="242">
        <f>IF(BD58=Variables!$T$4,0,((IF(BD59=Variables!$T$4,($F59/((COUNTA(BD58:BD61))-(COUNTIF(BD58:BD61,Variables!$T$4)))),0)+(IF(BD60=Variables!$T$4,($F60/((COUNTA(BD58:BD61))-(COUNTIF(BD58:BD61,Variables!$T$4)))),0)+(IF(BD61=Variables!$T$4,($F61/((COUNTA(BD58:BD61))-(COUNTIF(BD58:BD61,Variables!$T$4)))),0)+$F58)))))</f>
        <v>0.25</v>
      </c>
      <c r="BF58" s="243" t="str">
        <f>IF(BD58="","",IF(BD58=Variables!$T$2,(BE58*Variables!$U$2),IF(BD58=Variables!$T$3,(BE58*Variables!$U$3),IF(BD58=Variables!$T$5,(BE58*Variables!$U$5),""))))</f>
        <v/>
      </c>
      <c r="BG58" s="555">
        <f t="shared" ref="BG58" si="327">(SUM(BF58:BF61))</f>
        <v>0</v>
      </c>
      <c r="BH58" s="554">
        <f t="shared" ref="BH58" si="328">BG58*$G58</f>
        <v>0</v>
      </c>
      <c r="BI58" s="431"/>
      <c r="BJ58" s="433"/>
      <c r="BK58" s="242">
        <f>IF(BJ58=Variables!$T$4,0,((IF(BJ59=Variables!$T$4,($F59/((COUNTA(BJ58:BJ61))-(COUNTIF(BJ58:BJ61,Variables!$T$4)))),0)+(IF(BJ60=Variables!$T$4,($F60/((COUNTA(BJ58:BJ61))-(COUNTIF(BJ58:BJ61,Variables!$T$4)))),0)+(IF(BJ61=Variables!$T$4,($F61/((COUNTA(BJ58:BJ61))-(COUNTIF(BJ58:BJ61,Variables!$T$4)))),0)+$F58)))))</f>
        <v>0.25</v>
      </c>
      <c r="BL58" s="243" t="str">
        <f>IF(BJ58="","",IF(BJ58=Variables!$T$2,(BK58*Variables!$U$2),IF(BJ58=Variables!$T$3,(BK58*Variables!$U$3),IF(BJ58=Variables!$T$5,(BK58*Variables!$U$5),""))))</f>
        <v/>
      </c>
      <c r="BM58" s="555">
        <f t="shared" ref="BM58" si="329">(SUM(BL58:BL61))</f>
        <v>0</v>
      </c>
      <c r="BN58" s="554">
        <f t="shared" ref="BN58" si="330">BM58*$G58</f>
        <v>0</v>
      </c>
      <c r="BO58" s="431"/>
      <c r="BP58" s="245">
        <f t="shared" si="149"/>
        <v>0</v>
      </c>
      <c r="BQ58" s="245">
        <f t="shared" si="149"/>
        <v>0</v>
      </c>
      <c r="BR58" s="245">
        <f t="shared" si="149"/>
        <v>0</v>
      </c>
      <c r="BS58" s="245">
        <f t="shared" si="149"/>
        <v>0</v>
      </c>
      <c r="BT58" s="555" t="str">
        <f t="shared" si="276"/>
        <v/>
      </c>
      <c r="BU58" s="555" t="str">
        <f t="shared" si="276"/>
        <v/>
      </c>
      <c r="BV58" s="432" t="str">
        <f t="shared" si="39"/>
        <v xml:space="preserve">1-  2-  3-  4-  5-  6-  7-  8-  9-  10- </v>
      </c>
    </row>
    <row r="59" spans="1:74" ht="90" x14ac:dyDescent="0.25">
      <c r="A59" s="584"/>
      <c r="B59" s="258">
        <f t="shared" si="40"/>
        <v>41</v>
      </c>
      <c r="C59" s="257" t="s">
        <v>607</v>
      </c>
      <c r="D59" s="258">
        <v>6</v>
      </c>
      <c r="E59" s="258">
        <v>11</v>
      </c>
      <c r="F59" s="292">
        <v>0.25</v>
      </c>
      <c r="G59" s="561"/>
      <c r="H59" s="433"/>
      <c r="I59" s="242">
        <f>IF(H59=Variables!$T$4,0,((IF(H58=Variables!$T$4,($F58/((COUNTA(H58:H61))-(COUNTIF(H58:H61,Variables!$T$4)))),0)+(IF(H60=Variables!$T$4,($F60/((COUNTA(H58:H61))-(COUNTIF(H58:H61,Variables!$T$4)))),0)+(IF(H61=Variables!$T$4,($F61/((COUNTA(H58:H61))-(COUNTIF(H58:H61,Variables!$T$4)))),0)+$F59)))))</f>
        <v>0.25</v>
      </c>
      <c r="J59" s="243" t="str">
        <f>IF(H59="","",IF(H59=Variables!$T$2,(I59*Variables!$U$2),IF(H59=Variables!$T$3,(I59*Variables!$U$3),IF(H59=Variables!$T$5,(I59*Variables!$U$5),""))))</f>
        <v/>
      </c>
      <c r="K59" s="555"/>
      <c r="L59" s="554"/>
      <c r="M59" s="431"/>
      <c r="N59" s="433"/>
      <c r="O59" s="242">
        <f>IF(N59=Variables!$T$4,0,((IF(N58=Variables!$T$4,($F58/((COUNTA(N58:N61))-(COUNTIF(N58:N61,Variables!$T$4)))),0)+(IF(N60=Variables!$T$4,($F60/((COUNTA(N58:N61))-(COUNTIF(N58:N61,Variables!$T$4)))),0)+(IF(N61=Variables!$T$4,($F61/((COUNTA(N58:N61))-(COUNTIF(N58:N61,Variables!$T$4)))),0)+$F59)))))</f>
        <v>0.25</v>
      </c>
      <c r="P59" s="243" t="str">
        <f>IF(N59="","",IF(N59=Variables!$T$2,(O59*Variables!$U$2),IF(N59=Variables!$T$3,(O59*Variables!$U$3),IF(N59=Variables!$T$5,(O59*Variables!$U$5),""))))</f>
        <v/>
      </c>
      <c r="Q59" s="555"/>
      <c r="R59" s="554"/>
      <c r="S59" s="431"/>
      <c r="T59" s="433"/>
      <c r="U59" s="242">
        <f>IF(T59=Variables!$T$4,0,((IF(T58=Variables!$T$4,($F58/((COUNTA(T58:T61))-(COUNTIF(T58:T61,Variables!$T$4)))),0)+(IF(T60=Variables!$T$4,($F60/((COUNTA(T58:T61))-(COUNTIF(T58:T61,Variables!$T$4)))),0)+(IF(T61=Variables!$T$4,($F61/((COUNTA(T58:T61))-(COUNTIF(T58:T61,Variables!$T$4)))),0)+$F59)))))</f>
        <v>0.25</v>
      </c>
      <c r="V59" s="243" t="str">
        <f>IF(T59="","",IF(T59=Variables!$T$2,(U59*Variables!$U$2),IF(T59=Variables!$T$3,(U59*Variables!$U$3),IF(T59=Variables!$T$5,(U59*Variables!$U$5),""))))</f>
        <v/>
      </c>
      <c r="W59" s="555"/>
      <c r="X59" s="554"/>
      <c r="Y59" s="431"/>
      <c r="Z59" s="433"/>
      <c r="AA59" s="242">
        <f>IF(Z59=Variables!$T$4,0,((IF(Z58=Variables!$T$4,($F58/((COUNTA(Z58:Z61))-(COUNTIF(Z58:Z61,Variables!$T$4)))),0)+(IF(Z60=Variables!$T$4,($F60/((COUNTA(Z58:Z61))-(COUNTIF(Z58:Z61,Variables!$T$4)))),0)+(IF(Z61=Variables!$T$4,($F61/((COUNTA(Z58:Z61))-(COUNTIF(Z58:Z61,Variables!$T$4)))),0)+$F59)))))</f>
        <v>0.25</v>
      </c>
      <c r="AB59" s="243" t="str">
        <f>IF(Z59="","",IF(Z59=Variables!$T$2,(AA59*Variables!$U$2),IF(Z59=Variables!$T$3,(AA59*Variables!$U$3),IF(Z59=Variables!$T$5,(AA59*Variables!$U$5),""))))</f>
        <v/>
      </c>
      <c r="AC59" s="555"/>
      <c r="AD59" s="554"/>
      <c r="AE59" s="431"/>
      <c r="AF59" s="433"/>
      <c r="AG59" s="242">
        <f>IF(AF59=Variables!$T$4,0,((IF(AF58=Variables!$T$4,($F58/((COUNTA(AF58:AF61))-(COUNTIF(AF58:AF61,Variables!$T$4)))),0)+(IF(AF60=Variables!$T$4,($F60/((COUNTA(AF58:AF61))-(COUNTIF(AF58:AF61,Variables!$T$4)))),0)+(IF(AF61=Variables!$T$4,($F61/((COUNTA(AF58:AF61))-(COUNTIF(AF58:AF61,Variables!$T$4)))),0)+$F59)))))</f>
        <v>0.25</v>
      </c>
      <c r="AH59" s="243" t="str">
        <f>IF(AF59="","",IF(AF59=Variables!$T$2,(AG59*Variables!$U$2),IF(AF59=Variables!$T$3,(AG59*Variables!$U$3),IF(AF59=Variables!$T$5,(AG59*Variables!$U$5),""))))</f>
        <v/>
      </c>
      <c r="AI59" s="555"/>
      <c r="AJ59" s="554"/>
      <c r="AK59" s="431"/>
      <c r="AL59" s="433"/>
      <c r="AM59" s="242">
        <f>IF(AL59=Variables!$T$4,0,((IF(AL58=Variables!$T$4,($F58/((COUNTA(AL58:AL61))-(COUNTIF(AL58:AL61,Variables!$T$4)))),0)+(IF(AL60=Variables!$T$4,($F60/((COUNTA(AL58:AL61))-(COUNTIF(AL58:AL61,Variables!$T$4)))),0)+(IF(AL61=Variables!$T$4,($F61/((COUNTA(AL58:AL61))-(COUNTIF(AL58:AL61,Variables!$T$4)))),0)+$F59)))))</f>
        <v>0.25</v>
      </c>
      <c r="AN59" s="243" t="str">
        <f>IF(AL59="","",IF(AL59=Variables!$T$2,(AM59*Variables!$U$2),IF(AL59=Variables!$T$3,(AM59*Variables!$U$3),IF(AL59=Variables!$T$5,(AM59*Variables!$U$5),""))))</f>
        <v/>
      </c>
      <c r="AO59" s="555"/>
      <c r="AP59" s="554"/>
      <c r="AQ59" s="431"/>
      <c r="AR59" s="433"/>
      <c r="AS59" s="242">
        <f>IF(AR59=Variables!$T$4,0,((IF(AR58=Variables!$T$4,($F58/((COUNTA(AR58:AR61))-(COUNTIF(AR58:AR61,Variables!$T$4)))),0)+(IF(AR60=Variables!$T$4,($F60/((COUNTA(AR58:AR61))-(COUNTIF(AR58:AR61,Variables!$T$4)))),0)+(IF(AR61=Variables!$T$4,($F61/((COUNTA(AR58:AR61))-(COUNTIF(AR58:AR61,Variables!$T$4)))),0)+$F59)))))</f>
        <v>0.25</v>
      </c>
      <c r="AT59" s="243" t="str">
        <f>IF(AR59="","",IF(AR59=Variables!$T$2,(AS59*Variables!$U$2),IF(AR59=Variables!$T$3,(AS59*Variables!$U$3),IF(AR59=Variables!$T$5,(AS59*Variables!$U$5),""))))</f>
        <v/>
      </c>
      <c r="AU59" s="555"/>
      <c r="AV59" s="554"/>
      <c r="AW59" s="431"/>
      <c r="AX59" s="433"/>
      <c r="AY59" s="242">
        <f>IF(AX59=Variables!$T$4,0,((IF(AX58=Variables!$T$4,($F58/((COUNTA(AX58:AX61))-(COUNTIF(AX58:AX61,Variables!$T$4)))),0)+(IF(AX60=Variables!$T$4,($F60/((COUNTA(AX58:AX61))-(COUNTIF(AX58:AX61,Variables!$T$4)))),0)+(IF(AX61=Variables!$T$4,($F61/((COUNTA(AX58:AX61))-(COUNTIF(AX58:AX61,Variables!$T$4)))),0)+$F59)))))</f>
        <v>0.25</v>
      </c>
      <c r="AZ59" s="243" t="str">
        <f>IF(AX59="","",IF(AX59=Variables!$T$2,(AY59*Variables!$U$2),IF(AX59=Variables!$T$3,(AY59*Variables!$U$3),IF(AX59=Variables!$T$5,(AY59*Variables!$U$5),""))))</f>
        <v/>
      </c>
      <c r="BA59" s="555"/>
      <c r="BB59" s="554"/>
      <c r="BC59" s="431"/>
      <c r="BD59" s="433"/>
      <c r="BE59" s="242">
        <f>IF(BD59=Variables!$T$4,0,((IF(BD58=Variables!$T$4,($F58/((COUNTA(BD58:BD61))-(COUNTIF(BD58:BD61,Variables!$T$4)))),0)+(IF(BD60=Variables!$T$4,($F60/((COUNTA(BD58:BD61))-(COUNTIF(BD58:BD61,Variables!$T$4)))),0)+(IF(BD61=Variables!$T$4,($F61/((COUNTA(BD58:BD61))-(COUNTIF(BD58:BD61,Variables!$T$4)))),0)+$F59)))))</f>
        <v>0.25</v>
      </c>
      <c r="BF59" s="243" t="str">
        <f>IF(BD59="","",IF(BD59=Variables!$T$2,(BE59*Variables!$U$2),IF(BD59=Variables!$T$3,(BE59*Variables!$U$3),IF(BD59=Variables!$T$5,(BE59*Variables!$U$5),""))))</f>
        <v/>
      </c>
      <c r="BG59" s="555"/>
      <c r="BH59" s="554"/>
      <c r="BI59" s="431"/>
      <c r="BJ59" s="433"/>
      <c r="BK59" s="242">
        <f>IF(BJ59=Variables!$T$4,0,((IF(BJ58=Variables!$T$4,($F58/((COUNTA(BJ58:BJ61))-(COUNTIF(BJ58:BJ61,Variables!$T$4)))),0)+(IF(BJ60=Variables!$T$4,($F60/((COUNTA(BJ58:BJ61))-(COUNTIF(BJ58:BJ61,Variables!$T$4)))),0)+(IF(BJ61=Variables!$T$4,($F61/((COUNTA(BJ58:BJ61))-(COUNTIF(BJ58:BJ61,Variables!$T$4)))),0)+$F59)))))</f>
        <v>0.25</v>
      </c>
      <c r="BL59" s="243" t="str">
        <f>IF(BJ59="","",IF(BJ59=Variables!$T$2,(BK59*Variables!$U$2),IF(BJ59=Variables!$T$3,(BK59*Variables!$U$3),IF(BJ59=Variables!$T$5,(BK59*Variables!$U$5),""))))</f>
        <v/>
      </c>
      <c r="BM59" s="555"/>
      <c r="BN59" s="554"/>
      <c r="BO59" s="431"/>
      <c r="BP59" s="245">
        <f t="shared" si="149"/>
        <v>0</v>
      </c>
      <c r="BQ59" s="245">
        <f t="shared" si="149"/>
        <v>0</v>
      </c>
      <c r="BR59" s="245">
        <f t="shared" si="149"/>
        <v>0</v>
      </c>
      <c r="BS59" s="245">
        <f t="shared" si="149"/>
        <v>0</v>
      </c>
      <c r="BT59" s="555"/>
      <c r="BU59" s="555"/>
      <c r="BV59" s="432" t="str">
        <f t="shared" si="39"/>
        <v xml:space="preserve">1-  2-  3-  4-  5-  6-  7-  8-  9-  10- </v>
      </c>
    </row>
    <row r="60" spans="1:74" ht="75" x14ac:dyDescent="0.25">
      <c r="A60" s="584"/>
      <c r="B60" s="258">
        <f t="shared" si="40"/>
        <v>42</v>
      </c>
      <c r="C60" s="257" t="s">
        <v>608</v>
      </c>
      <c r="D60" s="258">
        <v>6</v>
      </c>
      <c r="E60" s="258">
        <v>11</v>
      </c>
      <c r="F60" s="292">
        <v>0.25</v>
      </c>
      <c r="G60" s="561"/>
      <c r="H60" s="433"/>
      <c r="I60" s="242">
        <f>IF(H60=Variables!$T$4,0,((IF(H58=Variables!$T$4,($F58/((COUNTA(H58:H61))-(COUNTIF(H58:H61,Variables!$T$4)))),0)+(IF(H59=Variables!$T$4,($F59/((COUNTA(H58:H61))-(COUNTIF(H58:H61,Variables!$T$4)))),0)+(IF(H61=Variables!$T$4,($F61/((COUNTA(H58:H61))-(COUNTIF(H58:H61,Variables!$T$4)))),0)+$F60)))))</f>
        <v>0.25</v>
      </c>
      <c r="J60" s="243" t="str">
        <f>IF(H60="","",IF(H60=Variables!$T$2,(I60*Variables!$U$2),IF(H60=Variables!$T$3,(I60*Variables!$U$3),IF(H60=Variables!$T$5,(I60*Variables!$U$5),""))))</f>
        <v/>
      </c>
      <c r="K60" s="555"/>
      <c r="L60" s="554"/>
      <c r="M60" s="431"/>
      <c r="N60" s="433"/>
      <c r="O60" s="242">
        <f>IF(N60=Variables!$T$4,0,((IF(N58=Variables!$T$4,($F58/((COUNTA(N58:N61))-(COUNTIF(N58:N61,Variables!$T$4)))),0)+(IF(N59=Variables!$T$4,($F59/((COUNTA(N58:N61))-(COUNTIF(N58:N61,Variables!$T$4)))),0)+(IF(N61=Variables!$T$4,($F61/((COUNTA(N58:N61))-(COUNTIF(N58:N61,Variables!$T$4)))),0)+$F60)))))</f>
        <v>0.25</v>
      </c>
      <c r="P60" s="243" t="str">
        <f>IF(N60="","",IF(N60=Variables!$T$2,(O60*Variables!$U$2),IF(N60=Variables!$T$3,(O60*Variables!$U$3),IF(N60=Variables!$T$5,(O60*Variables!$U$5),""))))</f>
        <v/>
      </c>
      <c r="Q60" s="555"/>
      <c r="R60" s="554"/>
      <c r="S60" s="431"/>
      <c r="T60" s="433"/>
      <c r="U60" s="242">
        <f>IF(T60=Variables!$T$4,0,((IF(T58=Variables!$T$4,($F58/((COUNTA(T58:T61))-(COUNTIF(T58:T61,Variables!$T$4)))),0)+(IF(T59=Variables!$T$4,($F59/((COUNTA(T58:T61))-(COUNTIF(T58:T61,Variables!$T$4)))),0)+(IF(T61=Variables!$T$4,($F61/((COUNTA(T58:T61))-(COUNTIF(T58:T61,Variables!$T$4)))),0)+$F60)))))</f>
        <v>0.25</v>
      </c>
      <c r="V60" s="243" t="str">
        <f>IF(T60="","",IF(T60=Variables!$T$2,(U60*Variables!$U$2),IF(T60=Variables!$T$3,(U60*Variables!$U$3),IF(T60=Variables!$T$5,(U60*Variables!$U$5),""))))</f>
        <v/>
      </c>
      <c r="W60" s="555"/>
      <c r="X60" s="554"/>
      <c r="Y60" s="431"/>
      <c r="Z60" s="433"/>
      <c r="AA60" s="242">
        <f>IF(Z60=Variables!$T$4,0,((IF(Z58=Variables!$T$4,($F58/((COUNTA(Z58:Z61))-(COUNTIF(Z58:Z61,Variables!$T$4)))),0)+(IF(Z59=Variables!$T$4,($F59/((COUNTA(Z58:Z61))-(COUNTIF(Z58:Z61,Variables!$T$4)))),0)+(IF(Z61=Variables!$T$4,($F61/((COUNTA(Z58:Z61))-(COUNTIF(Z58:Z61,Variables!$T$4)))),0)+$F60)))))</f>
        <v>0.25</v>
      </c>
      <c r="AB60" s="243" t="str">
        <f>IF(Z60="","",IF(Z60=Variables!$T$2,(AA60*Variables!$U$2),IF(Z60=Variables!$T$3,(AA60*Variables!$U$3),IF(Z60=Variables!$T$5,(AA60*Variables!$U$5),""))))</f>
        <v/>
      </c>
      <c r="AC60" s="555"/>
      <c r="AD60" s="554"/>
      <c r="AE60" s="431"/>
      <c r="AF60" s="433"/>
      <c r="AG60" s="242">
        <f>IF(AF60=Variables!$T$4,0,((IF(AF58=Variables!$T$4,($F58/((COUNTA(AF58:AF61))-(COUNTIF(AF58:AF61,Variables!$T$4)))),0)+(IF(AF59=Variables!$T$4,($F59/((COUNTA(AF58:AF61))-(COUNTIF(AF58:AF61,Variables!$T$4)))),0)+(IF(AF61=Variables!$T$4,($F61/((COUNTA(AF58:AF61))-(COUNTIF(AF58:AF61,Variables!$T$4)))),0)+$F60)))))</f>
        <v>0.25</v>
      </c>
      <c r="AH60" s="243" t="str">
        <f>IF(AF60="","",IF(AF60=Variables!$T$2,(AG60*Variables!$U$2),IF(AF60=Variables!$T$3,(AG60*Variables!$U$3),IF(AF60=Variables!$T$5,(AG60*Variables!$U$5),""))))</f>
        <v/>
      </c>
      <c r="AI60" s="555"/>
      <c r="AJ60" s="554"/>
      <c r="AK60" s="431"/>
      <c r="AL60" s="433"/>
      <c r="AM60" s="242">
        <f>IF(AL60=Variables!$T$4,0,((IF(AL58=Variables!$T$4,($F58/((COUNTA(AL58:AL61))-(COUNTIF(AL58:AL61,Variables!$T$4)))),0)+(IF(AL59=Variables!$T$4,($F59/((COUNTA(AL58:AL61))-(COUNTIF(AL58:AL61,Variables!$T$4)))),0)+(IF(AL61=Variables!$T$4,($F61/((COUNTA(AL58:AL61))-(COUNTIF(AL58:AL61,Variables!$T$4)))),0)+$F60)))))</f>
        <v>0.25</v>
      </c>
      <c r="AN60" s="243" t="str">
        <f>IF(AL60="","",IF(AL60=Variables!$T$2,(AM60*Variables!$U$2),IF(AL60=Variables!$T$3,(AM60*Variables!$U$3),IF(AL60=Variables!$T$5,(AM60*Variables!$U$5),""))))</f>
        <v/>
      </c>
      <c r="AO60" s="555"/>
      <c r="AP60" s="554"/>
      <c r="AQ60" s="431"/>
      <c r="AR60" s="433"/>
      <c r="AS60" s="242">
        <f>IF(AR60=Variables!$T$4,0,((IF(AR58=Variables!$T$4,($F58/((COUNTA(AR58:AR61))-(COUNTIF(AR58:AR61,Variables!$T$4)))),0)+(IF(AR59=Variables!$T$4,($F59/((COUNTA(AR58:AR61))-(COUNTIF(AR58:AR61,Variables!$T$4)))),0)+(IF(AR61=Variables!$T$4,($F61/((COUNTA(AR58:AR61))-(COUNTIF(AR58:AR61,Variables!$T$4)))),0)+$F60)))))</f>
        <v>0.25</v>
      </c>
      <c r="AT60" s="243" t="str">
        <f>IF(AR60="","",IF(AR60=Variables!$T$2,(AS60*Variables!$U$2),IF(AR60=Variables!$T$3,(AS60*Variables!$U$3),IF(AR60=Variables!$T$5,(AS60*Variables!$U$5),""))))</f>
        <v/>
      </c>
      <c r="AU60" s="555"/>
      <c r="AV60" s="554"/>
      <c r="AW60" s="431"/>
      <c r="AX60" s="433"/>
      <c r="AY60" s="242">
        <f>IF(AX60=Variables!$T$4,0,((IF(AX58=Variables!$T$4,($F58/((COUNTA(AX58:AX61))-(COUNTIF(AX58:AX61,Variables!$T$4)))),0)+(IF(AX59=Variables!$T$4,($F59/((COUNTA(AX58:AX61))-(COUNTIF(AX58:AX61,Variables!$T$4)))),0)+(IF(AX61=Variables!$T$4,($F61/((COUNTA(AX58:AX61))-(COUNTIF(AX58:AX61,Variables!$T$4)))),0)+$F60)))))</f>
        <v>0.25</v>
      </c>
      <c r="AZ60" s="243" t="str">
        <f>IF(AX60="","",IF(AX60=Variables!$T$2,(AY60*Variables!$U$2),IF(AX60=Variables!$T$3,(AY60*Variables!$U$3),IF(AX60=Variables!$T$5,(AY60*Variables!$U$5),""))))</f>
        <v/>
      </c>
      <c r="BA60" s="555"/>
      <c r="BB60" s="554"/>
      <c r="BC60" s="431"/>
      <c r="BD60" s="433"/>
      <c r="BE60" s="242">
        <f>IF(BD60=Variables!$T$4,0,((IF(BD58=Variables!$T$4,($F58/((COUNTA(BD58:BD61))-(COUNTIF(BD58:BD61,Variables!$T$4)))),0)+(IF(BD59=Variables!$T$4,($F59/((COUNTA(BD58:BD61))-(COUNTIF(BD58:BD61,Variables!$T$4)))),0)+(IF(BD61=Variables!$T$4,($F61/((COUNTA(BD58:BD61))-(COUNTIF(BD58:BD61,Variables!$T$4)))),0)+$F60)))))</f>
        <v>0.25</v>
      </c>
      <c r="BF60" s="243" t="str">
        <f>IF(BD60="","",IF(BD60=Variables!$T$2,(BE60*Variables!$U$2),IF(BD60=Variables!$T$3,(BE60*Variables!$U$3),IF(BD60=Variables!$T$5,(BE60*Variables!$U$5),""))))</f>
        <v/>
      </c>
      <c r="BG60" s="555"/>
      <c r="BH60" s="554"/>
      <c r="BI60" s="431"/>
      <c r="BJ60" s="433"/>
      <c r="BK60" s="242">
        <f>IF(BJ60=Variables!$T$4,0,((IF(BJ58=Variables!$T$4,($F58/((COUNTA(BJ58:BJ61))-(COUNTIF(BJ58:BJ61,Variables!$T$4)))),0)+(IF(BJ59=Variables!$T$4,($F59/((COUNTA(BJ58:BJ61))-(COUNTIF(BJ58:BJ61,Variables!$T$4)))),0)+(IF(BJ61=Variables!$T$4,($F61/((COUNTA(BJ58:BJ61))-(COUNTIF(BJ58:BJ61,Variables!$T$4)))),0)+$F60)))))</f>
        <v>0.25</v>
      </c>
      <c r="BL60" s="243" t="str">
        <f>IF(BJ60="","",IF(BJ60=Variables!$T$2,(BK60*Variables!$U$2),IF(BJ60=Variables!$T$3,(BK60*Variables!$U$3),IF(BJ60=Variables!$T$5,(BK60*Variables!$U$5),""))))</f>
        <v/>
      </c>
      <c r="BM60" s="555"/>
      <c r="BN60" s="554"/>
      <c r="BO60" s="431"/>
      <c r="BP60" s="245">
        <f t="shared" si="149"/>
        <v>0</v>
      </c>
      <c r="BQ60" s="245">
        <f t="shared" si="149"/>
        <v>0</v>
      </c>
      <c r="BR60" s="245">
        <f t="shared" si="149"/>
        <v>0</v>
      </c>
      <c r="BS60" s="245">
        <f t="shared" si="149"/>
        <v>0</v>
      </c>
      <c r="BT60" s="555"/>
      <c r="BU60" s="555"/>
      <c r="BV60" s="432" t="str">
        <f t="shared" si="39"/>
        <v xml:space="preserve">1-  2-  3-  4-  5-  6-  7-  8-  9-  10- </v>
      </c>
    </row>
    <row r="61" spans="1:74" ht="41.25" customHeight="1" x14ac:dyDescent="0.25">
      <c r="A61" s="584"/>
      <c r="B61" s="258">
        <f t="shared" si="40"/>
        <v>43</v>
      </c>
      <c r="C61" s="257" t="s">
        <v>630</v>
      </c>
      <c r="D61" s="258">
        <v>10</v>
      </c>
      <c r="E61" s="258">
        <v>11</v>
      </c>
      <c r="F61" s="292">
        <v>0.25</v>
      </c>
      <c r="G61" s="561"/>
      <c r="H61" s="433"/>
      <c r="I61" s="242">
        <v>0.25</v>
      </c>
      <c r="J61" s="243" t="str">
        <f>IF(H61="","",IF(H61=Variables!$T$2,(I61*Variables!$U$2),IF(H61=Variables!$T$3,(I61*Variables!$U$3),IF(H61=Variables!$T$5,(I61*Variables!$U$5),""))))</f>
        <v/>
      </c>
      <c r="K61" s="555"/>
      <c r="L61" s="554"/>
      <c r="M61" s="431"/>
      <c r="N61" s="433"/>
      <c r="O61" s="242">
        <v>0.25</v>
      </c>
      <c r="P61" s="243" t="str">
        <f>IF(N61="","",IF(N61=Variables!$T$2,(O61*Variables!$U$2),IF(N61=Variables!$T$3,(O61*Variables!$U$3),IF(N61=Variables!$T$5,(O61*Variables!$U$5),""))))</f>
        <v/>
      </c>
      <c r="Q61" s="555"/>
      <c r="R61" s="554"/>
      <c r="S61" s="431"/>
      <c r="T61" s="433"/>
      <c r="U61" s="242">
        <v>0.25</v>
      </c>
      <c r="V61" s="243" t="str">
        <f>IF(T61="","",IF(T61=Variables!$T$2,(U61*Variables!$U$2),IF(T61=Variables!$T$3,(U61*Variables!$U$3),IF(T61=Variables!$T$5,(U61*Variables!$U$5),""))))</f>
        <v/>
      </c>
      <c r="W61" s="555"/>
      <c r="X61" s="554"/>
      <c r="Y61" s="431"/>
      <c r="Z61" s="433"/>
      <c r="AA61" s="242">
        <v>0.25</v>
      </c>
      <c r="AB61" s="243" t="str">
        <f>IF(Z61="","",IF(Z61=Variables!$T$2,(AA61*Variables!$U$2),IF(Z61=Variables!$T$3,(AA61*Variables!$U$3),IF(Z61=Variables!$T$5,(AA61*Variables!$U$5),""))))</f>
        <v/>
      </c>
      <c r="AC61" s="555"/>
      <c r="AD61" s="554"/>
      <c r="AE61" s="431"/>
      <c r="AF61" s="433"/>
      <c r="AG61" s="242">
        <v>0.25</v>
      </c>
      <c r="AH61" s="243" t="str">
        <f>IF(AF61="","",IF(AF61=Variables!$T$2,(AG61*Variables!$U$2),IF(AF61=Variables!$T$3,(AG61*Variables!$U$3),IF(AF61=Variables!$T$5,(AG61*Variables!$U$5),""))))</f>
        <v/>
      </c>
      <c r="AI61" s="555"/>
      <c r="AJ61" s="554"/>
      <c r="AK61" s="431"/>
      <c r="AL61" s="433"/>
      <c r="AM61" s="242">
        <v>0.25</v>
      </c>
      <c r="AN61" s="243" t="str">
        <f>IF(AL61="","",IF(AL61=Variables!$T$2,(AM61*Variables!$U$2),IF(AL61=Variables!$T$3,(AM61*Variables!$U$3),IF(AL61=Variables!$T$5,(AM61*Variables!$U$5),""))))</f>
        <v/>
      </c>
      <c r="AO61" s="555"/>
      <c r="AP61" s="554"/>
      <c r="AQ61" s="431"/>
      <c r="AR61" s="433"/>
      <c r="AS61" s="242">
        <v>0.25</v>
      </c>
      <c r="AT61" s="243" t="str">
        <f>IF(AR61="","",IF(AR61=Variables!$T$2,(AS61*Variables!$U$2),IF(AR61=Variables!$T$3,(AS61*Variables!$U$3),IF(AR61=Variables!$T$5,(AS61*Variables!$U$5),""))))</f>
        <v/>
      </c>
      <c r="AU61" s="555"/>
      <c r="AV61" s="554"/>
      <c r="AW61" s="431"/>
      <c r="AX61" s="433"/>
      <c r="AY61" s="242">
        <v>0.25</v>
      </c>
      <c r="AZ61" s="243" t="str">
        <f>IF(AX61="","",IF(AX61=Variables!$T$2,(AY61*Variables!$U$2),IF(AX61=Variables!$T$3,(AY61*Variables!$U$3),IF(AX61=Variables!$T$5,(AY61*Variables!$U$5),""))))</f>
        <v/>
      </c>
      <c r="BA61" s="555"/>
      <c r="BB61" s="554"/>
      <c r="BC61" s="431"/>
      <c r="BD61" s="433"/>
      <c r="BE61" s="242">
        <v>0.25</v>
      </c>
      <c r="BF61" s="243" t="str">
        <f>IF(BD61="","",IF(BD61=Variables!$T$2,(BE61*Variables!$U$2),IF(BD61=Variables!$T$3,(BE61*Variables!$U$3),IF(BD61=Variables!$T$5,(BE61*Variables!$U$5),""))))</f>
        <v/>
      </c>
      <c r="BG61" s="555"/>
      <c r="BH61" s="554"/>
      <c r="BI61" s="431"/>
      <c r="BJ61" s="433"/>
      <c r="BK61" s="242">
        <v>0.25</v>
      </c>
      <c r="BL61" s="243" t="str">
        <f>IF(BJ61="","",IF(BJ61=Variables!$T$2,(BK61*Variables!$U$2),IF(BJ61=Variables!$T$3,(BK61*Variables!$U$3),IF(BJ61=Variables!$T$5,(BK61*Variables!$U$5),""))))</f>
        <v/>
      </c>
      <c r="BM61" s="555"/>
      <c r="BN61" s="554"/>
      <c r="BO61" s="431"/>
      <c r="BP61" s="245">
        <f t="shared" si="149"/>
        <v>0</v>
      </c>
      <c r="BQ61" s="245">
        <f t="shared" si="149"/>
        <v>0</v>
      </c>
      <c r="BR61" s="245">
        <f t="shared" si="149"/>
        <v>0</v>
      </c>
      <c r="BS61" s="245">
        <f t="shared" si="149"/>
        <v>0</v>
      </c>
      <c r="BT61" s="555"/>
      <c r="BU61" s="555"/>
      <c r="BV61" s="432" t="str">
        <f t="shared" si="39"/>
        <v xml:space="preserve">1-  2-  3-  4-  5-  6-  7-  8-  9-  10- </v>
      </c>
    </row>
    <row r="62" spans="1:74" x14ac:dyDescent="0.25">
      <c r="A62" s="283"/>
      <c r="B62" s="284"/>
      <c r="C62" s="285"/>
      <c r="D62" s="286"/>
      <c r="E62" s="286"/>
      <c r="F62" s="287"/>
      <c r="G62" s="276">
        <f>SUM(G19:G61)</f>
        <v>1.0000000000000004</v>
      </c>
      <c r="H62" s="288"/>
      <c r="I62" s="288"/>
      <c r="J62" s="288"/>
      <c r="K62" s="289"/>
      <c r="L62" s="288"/>
      <c r="M62" s="288"/>
      <c r="N62" s="288"/>
      <c r="O62" s="288"/>
      <c r="P62" s="288"/>
      <c r="Q62" s="289"/>
      <c r="R62" s="288"/>
      <c r="S62" s="288"/>
      <c r="T62" s="288"/>
      <c r="U62" s="288"/>
      <c r="V62" s="288"/>
      <c r="W62" s="289"/>
      <c r="X62" s="288"/>
      <c r="Y62" s="288"/>
      <c r="Z62" s="288"/>
      <c r="AA62" s="288"/>
      <c r="AB62" s="288"/>
      <c r="AC62" s="289"/>
      <c r="AD62" s="288"/>
      <c r="AE62" s="288"/>
      <c r="AF62" s="288"/>
      <c r="AG62" s="288"/>
      <c r="AH62" s="288"/>
      <c r="AI62" s="289"/>
      <c r="AJ62" s="288"/>
      <c r="AK62" s="288"/>
      <c r="AL62" s="288"/>
      <c r="AM62" s="288"/>
      <c r="AN62" s="288"/>
      <c r="AO62" s="289"/>
      <c r="AP62" s="288"/>
      <c r="AQ62" s="288"/>
      <c r="AR62" s="288"/>
      <c r="AS62" s="288"/>
      <c r="AT62" s="288"/>
      <c r="AU62" s="289"/>
      <c r="AV62" s="288"/>
      <c r="AW62" s="288"/>
      <c r="AX62" s="288"/>
      <c r="AY62" s="288"/>
      <c r="AZ62" s="288"/>
      <c r="BA62" s="289"/>
      <c r="BB62" s="288"/>
      <c r="BC62" s="288"/>
      <c r="BD62" s="288"/>
      <c r="BE62" s="288"/>
      <c r="BF62" s="288"/>
      <c r="BG62" s="289"/>
      <c r="BH62" s="288"/>
      <c r="BI62" s="288"/>
      <c r="BJ62" s="288"/>
      <c r="BK62" s="288"/>
      <c r="BL62" s="288"/>
      <c r="BM62" s="289"/>
      <c r="BN62" s="288"/>
      <c r="BO62" s="288"/>
      <c r="BP62" s="290"/>
      <c r="BQ62" s="290"/>
      <c r="BR62" s="290"/>
      <c r="BS62" s="290"/>
      <c r="BT62" s="291"/>
      <c r="BU62" s="291"/>
      <c r="BV62" s="291"/>
    </row>
    <row r="63" spans="1:74" ht="164.65" customHeight="1" x14ac:dyDescent="0.25">
      <c r="A63" s="568" t="s">
        <v>512</v>
      </c>
      <c r="B63" s="568"/>
      <c r="C63" s="568"/>
      <c r="D63" s="568"/>
      <c r="E63" s="568"/>
      <c r="F63" s="568"/>
      <c r="G63" s="568"/>
      <c r="H63" s="551"/>
      <c r="I63" s="551"/>
      <c r="J63" s="551"/>
      <c r="K63" s="551"/>
      <c r="L63" s="551"/>
      <c r="M63" s="551"/>
      <c r="N63" s="551"/>
      <c r="O63" s="551"/>
      <c r="P63" s="551"/>
      <c r="Q63" s="551"/>
      <c r="R63" s="551"/>
      <c r="S63" s="551"/>
      <c r="T63" s="551"/>
      <c r="U63" s="551"/>
      <c r="V63" s="551"/>
      <c r="W63" s="551"/>
      <c r="X63" s="551"/>
      <c r="Y63" s="551"/>
      <c r="Z63" s="551"/>
      <c r="AA63" s="551"/>
      <c r="AB63" s="551"/>
      <c r="AC63" s="551"/>
      <c r="AD63" s="551"/>
      <c r="AE63" s="551"/>
      <c r="AF63" s="551"/>
      <c r="AG63" s="551"/>
      <c r="AH63" s="551"/>
      <c r="AI63" s="551"/>
      <c r="AJ63" s="551"/>
      <c r="AK63" s="551"/>
      <c r="AL63" s="551"/>
      <c r="AM63" s="551"/>
      <c r="AN63" s="551"/>
      <c r="AO63" s="551"/>
      <c r="AP63" s="551"/>
      <c r="AQ63" s="551"/>
      <c r="AR63" s="551"/>
      <c r="AS63" s="551"/>
      <c r="AT63" s="551"/>
      <c r="AU63" s="551"/>
      <c r="AV63" s="551"/>
      <c r="AW63" s="551"/>
      <c r="AX63" s="551"/>
      <c r="AY63" s="551"/>
      <c r="AZ63" s="551"/>
      <c r="BA63" s="551"/>
      <c r="BB63" s="551"/>
      <c r="BC63" s="551"/>
      <c r="BD63" s="551"/>
      <c r="BE63" s="551"/>
      <c r="BF63" s="551"/>
      <c r="BG63" s="551"/>
      <c r="BH63" s="551"/>
      <c r="BI63" s="551"/>
      <c r="BJ63" s="551"/>
      <c r="BK63" s="551"/>
      <c r="BL63" s="551"/>
      <c r="BM63" s="551"/>
      <c r="BN63" s="551"/>
      <c r="BO63" s="551"/>
      <c r="BP63" s="583" t="s">
        <v>631</v>
      </c>
      <c r="BQ63" s="583"/>
      <c r="BR63" s="583"/>
      <c r="BS63" s="583"/>
      <c r="BT63" s="583"/>
      <c r="BU63" s="583"/>
      <c r="BV63" s="583"/>
    </row>
  </sheetData>
  <sheetProtection algorithmName="SHA-512" hashValue="dVbQ1LawGDRnGQHAudCin0LjwAmFbk6vYRYBnzGRbCJNXtiXusK7wg+F21Rkl6BBo9HKvBQaWLMlGNkzJ2vtqA==" saltValue="FtDfIUkJMt5usyWiX5pAZw==" spinCount="100000" sheet="1" formatCells="0" formatColumns="0" selectLockedCells="1"/>
  <mergeCells count="489">
    <mergeCell ref="A6:D9"/>
    <mergeCell ref="A10:D13"/>
    <mergeCell ref="BO6:BO17"/>
    <mergeCell ref="A1:A3"/>
    <mergeCell ref="B1:L1"/>
    <mergeCell ref="M1:M3"/>
    <mergeCell ref="B2:L2"/>
    <mergeCell ref="B3:L3"/>
    <mergeCell ref="A4:M4"/>
    <mergeCell ref="AX17:BB17"/>
    <mergeCell ref="BD17:BH17"/>
    <mergeCell ref="AX13:BB13"/>
    <mergeCell ref="BD13:BH13"/>
    <mergeCell ref="AL11:AP11"/>
    <mergeCell ref="AR11:AV11"/>
    <mergeCell ref="AX11:BB11"/>
    <mergeCell ref="BD11:BH11"/>
    <mergeCell ref="AX9:BB9"/>
    <mergeCell ref="BD9:BH9"/>
    <mergeCell ref="N8:R8"/>
    <mergeCell ref="T8:X8"/>
    <mergeCell ref="Z8:AD8"/>
    <mergeCell ref="AF8:AJ8"/>
    <mergeCell ref="AL8:AP8"/>
    <mergeCell ref="AX14:BA14"/>
    <mergeCell ref="BD14:BG14"/>
    <mergeCell ref="BJ14:BM14"/>
    <mergeCell ref="S6:S17"/>
    <mergeCell ref="BJ17:BN17"/>
    <mergeCell ref="AX15:BB15"/>
    <mergeCell ref="BD15:BH15"/>
    <mergeCell ref="BJ15:BN15"/>
    <mergeCell ref="AL15:AP15"/>
    <mergeCell ref="AR15:AV15"/>
    <mergeCell ref="AF11:AJ11"/>
    <mergeCell ref="T11:X11"/>
    <mergeCell ref="Z11:AD11"/>
    <mergeCell ref="BC6:BC17"/>
    <mergeCell ref="BI6:BI17"/>
    <mergeCell ref="BJ13:BN13"/>
    <mergeCell ref="BJ9:BN9"/>
    <mergeCell ref="AX6:BB6"/>
    <mergeCell ref="BD6:BH6"/>
    <mergeCell ref="BJ6:BN6"/>
    <mergeCell ref="BD8:BH8"/>
    <mergeCell ref="BJ8:BN8"/>
    <mergeCell ref="T12:X12"/>
    <mergeCell ref="Z12:AD12"/>
    <mergeCell ref="AR12:AV12"/>
    <mergeCell ref="AX12:BB12"/>
    <mergeCell ref="BD12:BH12"/>
    <mergeCell ref="BJ12:BN12"/>
    <mergeCell ref="AR8:AV8"/>
    <mergeCell ref="AX8:BB8"/>
    <mergeCell ref="T10:X10"/>
    <mergeCell ref="Z10:AD10"/>
    <mergeCell ref="AF10:AJ10"/>
    <mergeCell ref="AL10:AP10"/>
    <mergeCell ref="AR10:AV10"/>
    <mergeCell ref="AX10:BB10"/>
    <mergeCell ref="BD10:BH10"/>
    <mergeCell ref="BJ10:BN10"/>
    <mergeCell ref="T16:X16"/>
    <mergeCell ref="Z16:AD16"/>
    <mergeCell ref="AF16:AJ16"/>
    <mergeCell ref="AL16:AP16"/>
    <mergeCell ref="AR16:AV16"/>
    <mergeCell ref="AX16:BB16"/>
    <mergeCell ref="BD16:BH16"/>
    <mergeCell ref="BJ16:BN16"/>
    <mergeCell ref="Y6:Y17"/>
    <mergeCell ref="AE6:AE17"/>
    <mergeCell ref="AK6:AK17"/>
    <mergeCell ref="AQ6:AQ17"/>
    <mergeCell ref="AW6:AW17"/>
    <mergeCell ref="BJ11:BN11"/>
    <mergeCell ref="T7:X7"/>
    <mergeCell ref="Z7:AD7"/>
    <mergeCell ref="AF7:AJ7"/>
    <mergeCell ref="AL7:AP7"/>
    <mergeCell ref="AR7:AV7"/>
    <mergeCell ref="AX7:BB7"/>
    <mergeCell ref="BD7:BH7"/>
    <mergeCell ref="BJ7:BN7"/>
    <mergeCell ref="AF12:AJ12"/>
    <mergeCell ref="AL12:AP12"/>
    <mergeCell ref="H6:L6"/>
    <mergeCell ref="H7:L7"/>
    <mergeCell ref="H8:L8"/>
    <mergeCell ref="H9:L9"/>
    <mergeCell ref="H10:L10"/>
    <mergeCell ref="H11:L11"/>
    <mergeCell ref="H12:L12"/>
    <mergeCell ref="H13:L13"/>
    <mergeCell ref="N6:R6"/>
    <mergeCell ref="N7:R7"/>
    <mergeCell ref="M6:M17"/>
    <mergeCell ref="H16:L16"/>
    <mergeCell ref="H17:L17"/>
    <mergeCell ref="N13:R13"/>
    <mergeCell ref="H14:K14"/>
    <mergeCell ref="N11:R11"/>
    <mergeCell ref="N14:Q14"/>
    <mergeCell ref="N17:R17"/>
    <mergeCell ref="N10:R10"/>
    <mergeCell ref="N16:R16"/>
    <mergeCell ref="N12:R12"/>
    <mergeCell ref="BP6:BU6"/>
    <mergeCell ref="BP7:BQ7"/>
    <mergeCell ref="BP15:BU15"/>
    <mergeCell ref="BR7:BU7"/>
    <mergeCell ref="BP8:BT8"/>
    <mergeCell ref="BP9:BT9"/>
    <mergeCell ref="BP10:BT10"/>
    <mergeCell ref="BP11:BT11"/>
    <mergeCell ref="BP12:BT12"/>
    <mergeCell ref="BP13:BT13"/>
    <mergeCell ref="T13:X13"/>
    <mergeCell ref="Z13:AD13"/>
    <mergeCell ref="AF13:AJ13"/>
    <mergeCell ref="AL13:AP13"/>
    <mergeCell ref="AR13:AV13"/>
    <mergeCell ref="N15:R15"/>
    <mergeCell ref="T15:X15"/>
    <mergeCell ref="Z15:AD15"/>
    <mergeCell ref="AF15:AJ15"/>
    <mergeCell ref="T14:W14"/>
    <mergeCell ref="Z14:AC14"/>
    <mergeCell ref="AF14:AI14"/>
    <mergeCell ref="AL14:AO14"/>
    <mergeCell ref="AR14:AU14"/>
    <mergeCell ref="AX5:BC5"/>
    <mergeCell ref="BD5:BI5"/>
    <mergeCell ref="BJ5:BO5"/>
    <mergeCell ref="A25:A27"/>
    <mergeCell ref="G25:G27"/>
    <mergeCell ref="K25:K27"/>
    <mergeCell ref="L25:L27"/>
    <mergeCell ref="BA25:BA27"/>
    <mergeCell ref="BB25:BB27"/>
    <mergeCell ref="A20:A24"/>
    <mergeCell ref="G20:G24"/>
    <mergeCell ref="K20:K24"/>
    <mergeCell ref="L20:L24"/>
    <mergeCell ref="BA20:BA24"/>
    <mergeCell ref="BB20:BB24"/>
    <mergeCell ref="AU20:AU24"/>
    <mergeCell ref="AV20:AV24"/>
    <mergeCell ref="Q25:Q27"/>
    <mergeCell ref="R25:R27"/>
    <mergeCell ref="W25:W27"/>
    <mergeCell ref="X25:X27"/>
    <mergeCell ref="AC25:AC27"/>
    <mergeCell ref="AD25:AD27"/>
    <mergeCell ref="H15:L15"/>
    <mergeCell ref="W32:W34"/>
    <mergeCell ref="X32:X34"/>
    <mergeCell ref="AC32:AC34"/>
    <mergeCell ref="AD32:AD34"/>
    <mergeCell ref="AI32:AI34"/>
    <mergeCell ref="AJ32:AJ34"/>
    <mergeCell ref="K28:K30"/>
    <mergeCell ref="L28:L30"/>
    <mergeCell ref="BA28:BA30"/>
    <mergeCell ref="Q28:Q30"/>
    <mergeCell ref="R28:R30"/>
    <mergeCell ref="W28:W30"/>
    <mergeCell ref="X28:X30"/>
    <mergeCell ref="AC28:AC30"/>
    <mergeCell ref="AD28:AD30"/>
    <mergeCell ref="AI28:AI30"/>
    <mergeCell ref="AJ28:AJ30"/>
    <mergeCell ref="AO28:AO30"/>
    <mergeCell ref="AP28:AP30"/>
    <mergeCell ref="AU28:AU30"/>
    <mergeCell ref="AV28:AV30"/>
    <mergeCell ref="A35:A37"/>
    <mergeCell ref="G35:G37"/>
    <mergeCell ref="K35:K37"/>
    <mergeCell ref="L35:L37"/>
    <mergeCell ref="BA35:BA37"/>
    <mergeCell ref="AO32:AO34"/>
    <mergeCell ref="AP32:AP34"/>
    <mergeCell ref="AU32:AU34"/>
    <mergeCell ref="Q35:Q37"/>
    <mergeCell ref="R35:R37"/>
    <mergeCell ref="W35:W37"/>
    <mergeCell ref="X35:X37"/>
    <mergeCell ref="AC35:AC37"/>
    <mergeCell ref="AD35:AD37"/>
    <mergeCell ref="AI35:AI37"/>
    <mergeCell ref="AJ35:AJ37"/>
    <mergeCell ref="AO35:AO37"/>
    <mergeCell ref="A32:A34"/>
    <mergeCell ref="G32:G34"/>
    <mergeCell ref="K32:K34"/>
    <mergeCell ref="L32:L34"/>
    <mergeCell ref="BA32:BA34"/>
    <mergeCell ref="Q32:Q34"/>
    <mergeCell ref="R32:R34"/>
    <mergeCell ref="K38:K40"/>
    <mergeCell ref="L38:L40"/>
    <mergeCell ref="BA38:BA40"/>
    <mergeCell ref="BB38:BB40"/>
    <mergeCell ref="BG38:BG40"/>
    <mergeCell ref="BH38:BH40"/>
    <mergeCell ref="BM38:BM40"/>
    <mergeCell ref="Q38:Q40"/>
    <mergeCell ref="R38:R40"/>
    <mergeCell ref="W38:W40"/>
    <mergeCell ref="X38:X40"/>
    <mergeCell ref="AC38:AC40"/>
    <mergeCell ref="AD38:AD40"/>
    <mergeCell ref="AI38:AI40"/>
    <mergeCell ref="AJ38:AJ40"/>
    <mergeCell ref="AO38:AO40"/>
    <mergeCell ref="AP38:AP40"/>
    <mergeCell ref="AU38:AU40"/>
    <mergeCell ref="AV38:AV40"/>
    <mergeCell ref="A41:A43"/>
    <mergeCell ref="G41:G43"/>
    <mergeCell ref="K41:K43"/>
    <mergeCell ref="L41:L43"/>
    <mergeCell ref="A44:A46"/>
    <mergeCell ref="BA41:BA43"/>
    <mergeCell ref="BB41:BB43"/>
    <mergeCell ref="BG41:BG43"/>
    <mergeCell ref="BH41:BH43"/>
    <mergeCell ref="Q41:Q43"/>
    <mergeCell ref="R41:R43"/>
    <mergeCell ref="W41:W43"/>
    <mergeCell ref="X41:X43"/>
    <mergeCell ref="AC41:AC43"/>
    <mergeCell ref="AD41:AD43"/>
    <mergeCell ref="AI41:AI43"/>
    <mergeCell ref="AJ41:AJ43"/>
    <mergeCell ref="AO41:AO43"/>
    <mergeCell ref="AP41:AP43"/>
    <mergeCell ref="AU41:AU43"/>
    <mergeCell ref="AV41:AV43"/>
    <mergeCell ref="A51:A52"/>
    <mergeCell ref="G51:G52"/>
    <mergeCell ref="BG47:BG48"/>
    <mergeCell ref="BH47:BH48"/>
    <mergeCell ref="BM47:BM48"/>
    <mergeCell ref="BN47:BN48"/>
    <mergeCell ref="A49:A50"/>
    <mergeCell ref="G49:G50"/>
    <mergeCell ref="K49:K50"/>
    <mergeCell ref="L49:L50"/>
    <mergeCell ref="BA49:BA50"/>
    <mergeCell ref="BB49:BB50"/>
    <mergeCell ref="A47:A48"/>
    <mergeCell ref="G47:G48"/>
    <mergeCell ref="K47:K48"/>
    <mergeCell ref="L47:L48"/>
    <mergeCell ref="BA47:BA48"/>
    <mergeCell ref="BB47:BB48"/>
    <mergeCell ref="BG49:BG50"/>
    <mergeCell ref="BH49:BH50"/>
    <mergeCell ref="BM49:BM50"/>
    <mergeCell ref="BN49:BN50"/>
    <mergeCell ref="K51:K52"/>
    <mergeCell ref="BA51:BA52"/>
    <mergeCell ref="BM53:BM54"/>
    <mergeCell ref="BN53:BN54"/>
    <mergeCell ref="G58:G61"/>
    <mergeCell ref="K58:K61"/>
    <mergeCell ref="L58:L61"/>
    <mergeCell ref="BA58:BA61"/>
    <mergeCell ref="BB58:BB61"/>
    <mergeCell ref="A53:A54"/>
    <mergeCell ref="G53:G54"/>
    <mergeCell ref="K53:K54"/>
    <mergeCell ref="L53:L54"/>
    <mergeCell ref="BA53:BA54"/>
    <mergeCell ref="BB53:BB54"/>
    <mergeCell ref="BG58:BG61"/>
    <mergeCell ref="BH58:BH61"/>
    <mergeCell ref="BM58:BM61"/>
    <mergeCell ref="BN58:BN61"/>
    <mergeCell ref="A57:A61"/>
    <mergeCell ref="AV53:AV54"/>
    <mergeCell ref="Q58:Q61"/>
    <mergeCell ref="R58:R61"/>
    <mergeCell ref="W58:W61"/>
    <mergeCell ref="X58:X61"/>
    <mergeCell ref="AC58:AC61"/>
    <mergeCell ref="A63:G63"/>
    <mergeCell ref="H63:M63"/>
    <mergeCell ref="AX63:BC63"/>
    <mergeCell ref="BD63:BI63"/>
    <mergeCell ref="BJ63:BO63"/>
    <mergeCell ref="BT20:BT24"/>
    <mergeCell ref="BP16:BU16"/>
    <mergeCell ref="BP63:BV63"/>
    <mergeCell ref="BU20:BU24"/>
    <mergeCell ref="BU28:BU30"/>
    <mergeCell ref="BU25:BU27"/>
    <mergeCell ref="BU32:BU34"/>
    <mergeCell ref="BT41:BT43"/>
    <mergeCell ref="BT38:BT40"/>
    <mergeCell ref="BT35:BT37"/>
    <mergeCell ref="BT32:BT34"/>
    <mergeCell ref="BT28:BT30"/>
    <mergeCell ref="BT25:BT27"/>
    <mergeCell ref="BT58:BT61"/>
    <mergeCell ref="BT53:BT54"/>
    <mergeCell ref="BT51:BT52"/>
    <mergeCell ref="BT49:BT50"/>
    <mergeCell ref="BG53:BG54"/>
    <mergeCell ref="BH53:BH54"/>
    <mergeCell ref="BU53:BU54"/>
    <mergeCell ref="BU58:BU61"/>
    <mergeCell ref="BU35:BU37"/>
    <mergeCell ref="BU38:BU40"/>
    <mergeCell ref="BU41:BU43"/>
    <mergeCell ref="BU44:BU46"/>
    <mergeCell ref="BU47:BU48"/>
    <mergeCell ref="BU49:BU50"/>
    <mergeCell ref="BU51:BU52"/>
    <mergeCell ref="E6:G6"/>
    <mergeCell ref="E7:G7"/>
    <mergeCell ref="E8:G8"/>
    <mergeCell ref="E9:G9"/>
    <mergeCell ref="E10:G10"/>
    <mergeCell ref="E11:G11"/>
    <mergeCell ref="E12:G12"/>
    <mergeCell ref="E13:G13"/>
    <mergeCell ref="E14:G14"/>
    <mergeCell ref="E16:G16"/>
    <mergeCell ref="E17:G17"/>
    <mergeCell ref="G44:G46"/>
    <mergeCell ref="A38:A40"/>
    <mergeCell ref="G38:G40"/>
    <mergeCell ref="A28:A30"/>
    <mergeCell ref="G28:G30"/>
    <mergeCell ref="BP5:BV5"/>
    <mergeCell ref="B5:G5"/>
    <mergeCell ref="BV6:BV18"/>
    <mergeCell ref="AR5:AW5"/>
    <mergeCell ref="N9:R9"/>
    <mergeCell ref="T9:X9"/>
    <mergeCell ref="Z9:AD9"/>
    <mergeCell ref="AF9:AJ9"/>
    <mergeCell ref="AL9:AP9"/>
    <mergeCell ref="AR9:AV9"/>
    <mergeCell ref="T6:X6"/>
    <mergeCell ref="Z6:AD6"/>
    <mergeCell ref="AF6:AJ6"/>
    <mergeCell ref="AL6:AP6"/>
    <mergeCell ref="AR6:AV6"/>
    <mergeCell ref="H5:M5"/>
    <mergeCell ref="AP20:AP24"/>
    <mergeCell ref="BT47:BT48"/>
    <mergeCell ref="BT44:BT46"/>
    <mergeCell ref="BG20:BG24"/>
    <mergeCell ref="BH20:BH24"/>
    <mergeCell ref="BM20:BM24"/>
    <mergeCell ref="BN20:BN24"/>
    <mergeCell ref="BN44:BN46"/>
    <mergeCell ref="N5:S5"/>
    <mergeCell ref="K44:K46"/>
    <mergeCell ref="L44:L46"/>
    <mergeCell ref="BA44:BA46"/>
    <mergeCell ref="BB44:BB46"/>
    <mergeCell ref="BG44:BG46"/>
    <mergeCell ref="BH44:BH46"/>
    <mergeCell ref="BM44:BM46"/>
    <mergeCell ref="Q44:Q46"/>
    <mergeCell ref="R44:R46"/>
    <mergeCell ref="W44:W46"/>
    <mergeCell ref="X44:X46"/>
    <mergeCell ref="AC44:AC46"/>
    <mergeCell ref="AD44:AD46"/>
    <mergeCell ref="Z5:AE5"/>
    <mergeCell ref="AF5:AK5"/>
    <mergeCell ref="AL5:AQ5"/>
    <mergeCell ref="BN38:BN40"/>
    <mergeCell ref="BN41:BN43"/>
    <mergeCell ref="BN32:BN34"/>
    <mergeCell ref="BN35:BN37"/>
    <mergeCell ref="BG25:BG27"/>
    <mergeCell ref="BH25:BH27"/>
    <mergeCell ref="BM25:BM27"/>
    <mergeCell ref="BN25:BN27"/>
    <mergeCell ref="BN28:BN30"/>
    <mergeCell ref="BM35:BM37"/>
    <mergeCell ref="BM41:BM43"/>
    <mergeCell ref="BG35:BG37"/>
    <mergeCell ref="BH35:BH37"/>
    <mergeCell ref="BG28:BG30"/>
    <mergeCell ref="BH28:BH30"/>
    <mergeCell ref="BM28:BM30"/>
    <mergeCell ref="BG32:BG34"/>
    <mergeCell ref="BH32:BH34"/>
    <mergeCell ref="BM32:BM34"/>
    <mergeCell ref="AJ20:AJ24"/>
    <mergeCell ref="AO20:AO24"/>
    <mergeCell ref="AI25:AI27"/>
    <mergeCell ref="AJ25:AJ27"/>
    <mergeCell ref="AO25:AO27"/>
    <mergeCell ref="AP25:AP27"/>
    <mergeCell ref="BG51:BG52"/>
    <mergeCell ref="BM51:BM52"/>
    <mergeCell ref="AI44:AI46"/>
    <mergeCell ref="AJ44:AJ46"/>
    <mergeCell ref="AO44:AO46"/>
    <mergeCell ref="AP44:AP46"/>
    <mergeCell ref="AU44:AU46"/>
    <mergeCell ref="AV44:AV46"/>
    <mergeCell ref="AP35:AP37"/>
    <mergeCell ref="AU35:AU37"/>
    <mergeCell ref="AV35:AV37"/>
    <mergeCell ref="AV32:AV34"/>
    <mergeCell ref="BB35:BB37"/>
    <mergeCell ref="BB28:BB30"/>
    <mergeCell ref="BB32:BB34"/>
    <mergeCell ref="T5:Y5"/>
    <mergeCell ref="AV49:AV50"/>
    <mergeCell ref="Q47:Q48"/>
    <mergeCell ref="R47:R48"/>
    <mergeCell ref="W47:W48"/>
    <mergeCell ref="X47:X48"/>
    <mergeCell ref="AC47:AC48"/>
    <mergeCell ref="AD47:AD48"/>
    <mergeCell ref="AI47:AI48"/>
    <mergeCell ref="AJ47:AJ48"/>
    <mergeCell ref="AO47:AO48"/>
    <mergeCell ref="T17:X17"/>
    <mergeCell ref="Z17:AD17"/>
    <mergeCell ref="AF17:AJ17"/>
    <mergeCell ref="AL17:AP17"/>
    <mergeCell ref="AR17:AV17"/>
    <mergeCell ref="AU25:AU27"/>
    <mergeCell ref="AV25:AV27"/>
    <mergeCell ref="Q20:Q24"/>
    <mergeCell ref="R20:R24"/>
    <mergeCell ref="W20:W24"/>
    <mergeCell ref="X20:X24"/>
    <mergeCell ref="AC20:AC24"/>
    <mergeCell ref="AD20:AD24"/>
    <mergeCell ref="N63:S63"/>
    <mergeCell ref="T63:Y63"/>
    <mergeCell ref="Z63:AE63"/>
    <mergeCell ref="AF63:AK63"/>
    <mergeCell ref="AL63:AQ63"/>
    <mergeCell ref="AR63:AW63"/>
    <mergeCell ref="Q51:Q52"/>
    <mergeCell ref="W51:W52"/>
    <mergeCell ref="AC51:AC52"/>
    <mergeCell ref="AI51:AI52"/>
    <mergeCell ref="AO51:AO52"/>
    <mergeCell ref="AU51:AU52"/>
    <mergeCell ref="Q53:Q54"/>
    <mergeCell ref="R53:R54"/>
    <mergeCell ref="W53:W54"/>
    <mergeCell ref="X53:X54"/>
    <mergeCell ref="AC53:AC54"/>
    <mergeCell ref="AD53:AD54"/>
    <mergeCell ref="AI53:AI54"/>
    <mergeCell ref="AJ53:AJ54"/>
    <mergeCell ref="AO53:AO54"/>
    <mergeCell ref="AP53:AP54"/>
    <mergeCell ref="AU53:AU54"/>
    <mergeCell ref="A14:D17"/>
    <mergeCell ref="BP17:BU17"/>
    <mergeCell ref="AD58:AD61"/>
    <mergeCell ref="AI58:AI61"/>
    <mergeCell ref="AJ58:AJ61"/>
    <mergeCell ref="AO58:AO61"/>
    <mergeCell ref="AP58:AP61"/>
    <mergeCell ref="AU58:AU61"/>
    <mergeCell ref="AV58:AV61"/>
    <mergeCell ref="AP47:AP48"/>
    <mergeCell ref="AU47:AU48"/>
    <mergeCell ref="AV47:AV48"/>
    <mergeCell ref="Q49:Q50"/>
    <mergeCell ref="R49:R50"/>
    <mergeCell ref="W49:W50"/>
    <mergeCell ref="X49:X50"/>
    <mergeCell ref="AC49:AC50"/>
    <mergeCell ref="AD49:AD50"/>
    <mergeCell ref="AI49:AI50"/>
    <mergeCell ref="AJ49:AJ50"/>
    <mergeCell ref="AO49:AO50"/>
    <mergeCell ref="AP49:AP50"/>
    <mergeCell ref="AU49:AU50"/>
    <mergeCell ref="AI20:AI24"/>
  </mergeCells>
  <conditionalFormatting sqref="A6">
    <cfRule type="cellIs" dxfId="332" priority="13" operator="equal">
      <formula>"REVISAR No HISTORIAS DILIGENCIADAS"</formula>
    </cfRule>
  </conditionalFormatting>
  <conditionalFormatting sqref="A10">
    <cfRule type="expression" dxfId="331" priority="14">
      <formula>(SEARCH("sin",$A$14,1))&gt;0</formula>
    </cfRule>
    <cfRule type="expression" dxfId="330" priority="15">
      <formula>$A$14=("REVISAR CELDAS FINALIDAD DE LA CONSULTA Y CELDAS DE OBSERVACIONES DEL CONSOLIDADO")</formula>
    </cfRule>
  </conditionalFormatting>
  <conditionalFormatting sqref="A14">
    <cfRule type="expression" dxfId="329" priority="33">
      <formula>(SEARCH("sin",$A$14,1))&gt;0</formula>
    </cfRule>
    <cfRule type="expression" dxfId="328" priority="34">
      <formula>$A$14=("REVISAR CELDAS FINALIDAD DE LA CONSULTA Y CELDAS DE OBSERVACIONES DEL CONSOLIDADO")</formula>
    </cfRule>
  </conditionalFormatting>
  <conditionalFormatting sqref="H5:BO5">
    <cfRule type="expression" dxfId="313" priority="11">
      <formula>((AND(H6&lt;&gt;"",H13="")))</formula>
    </cfRule>
  </conditionalFormatting>
  <conditionalFormatting sqref="I19 O19 U19 AA19 AG19 AM19 AS19 AY19 BE19 BK19 I25:I61 O25:O61 U25:U61 AA25:AA61 AG25:AG61 AM25:AM61 AS25:AS61 AY25:AY61 BE25:BE61 BK25:BK61">
    <cfRule type="expression" dxfId="312" priority="2506">
      <formula>IF(((H$10-H$9)/365.25)&lt;$D19,"verdadero",IF(((H$10-H$9)/365.25)&gt;($E19+0.99),"verdadero"))</formula>
    </cfRule>
  </conditionalFormatting>
  <conditionalFormatting sqref="I20:I24">
    <cfRule type="expression" dxfId="311" priority="172">
      <formula>IF(((H$10-H$9)/365.25)&lt;$D20,"verdadero",IF(((H$10-H$9)/365.25)&gt;($E20+1),"verdadero"))</formula>
    </cfRule>
  </conditionalFormatting>
  <conditionalFormatting sqref="M6">
    <cfRule type="expression" dxfId="308" priority="52">
      <formula>(M$18=CONCATENATE("FALTAN ",(52-COUNTA(H20:H71))))</formula>
    </cfRule>
    <cfRule type="expression" dxfId="307" priority="51">
      <formula>M$18="FALTAN 0"</formula>
    </cfRule>
  </conditionalFormatting>
  <conditionalFormatting sqref="M18">
    <cfRule type="expression" dxfId="306" priority="28">
      <formula>M18=0</formula>
    </cfRule>
    <cfRule type="expression" dxfId="305" priority="29">
      <formula>COUNT(M18)</formula>
    </cfRule>
  </conditionalFormatting>
  <conditionalFormatting sqref="O20:O24 U20:U24 AA20:AA24 AG20:AG24 AM20:AM24 AS20:AS24 AY20:AY24 BE20:BE24 BK20:BK24">
    <cfRule type="expression" dxfId="303" priority="1">
      <formula>IF(((N$10-N$9)/365.25)&lt;$D20,"verdadero",IF(((N$10-N$9)/365.25)&gt;($E20+1),"verdadero"))</formula>
    </cfRule>
  </conditionalFormatting>
  <conditionalFormatting sqref="S6 Y6 AE6 AK6 AQ6 AW6 BC6 BI6 BO6">
    <cfRule type="expression" dxfId="301" priority="3">
      <formula>S$18="FALTAN 0"</formula>
    </cfRule>
    <cfRule type="expression" dxfId="300" priority="4">
      <formula>(S$18=CONCATENATE("FALTAN ",(52-COUNTA(N20:N71))))</formula>
    </cfRule>
  </conditionalFormatting>
  <conditionalFormatting sqref="S18 Y18 AE18 AK18 AQ18 AW18 BC18 BI18 BO18">
    <cfRule type="expression" dxfId="299" priority="16">
      <formula>S18=0</formula>
    </cfRule>
    <cfRule type="expression" dxfId="298" priority="17">
      <formula>COUNT(S18)</formula>
    </cfRule>
  </conditionalFormatting>
  <pageMargins left="0.7" right="0.7" top="0.75" bottom="0.75" header="0.3" footer="0.3"/>
  <pageSetup scale="33"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6" id="{4761A4FC-1319-4235-8857-81F5B558BDE1}">
            <xm:f>H13=Variables!$R$4</xm:f>
            <x14:dxf>
              <font>
                <color rgb="FFFF0000"/>
              </font>
              <fill>
                <patternFill>
                  <bgColor theme="1"/>
                </patternFill>
              </fill>
            </x14:dxf>
          </x14:cfRule>
          <x14:cfRule type="expression" priority="58" id="{38A32E18-7CE6-491D-B5A1-D200344454C3}">
            <xm:f>H13=Variables!$R$3</xm:f>
            <x14:dxf>
              <font>
                <color rgb="FFFF0000"/>
              </font>
              <fill>
                <patternFill>
                  <bgColor theme="1"/>
                </patternFill>
              </fill>
            </x14:dxf>
          </x14:cfRule>
          <x14:cfRule type="expression" priority="57" id="{9DA74050-B80C-412E-B5AE-064381CBAAD0}">
            <xm:f>H13=Variables!$R$6</xm:f>
            <x14:dxf>
              <font>
                <color rgb="FFFF0000"/>
              </font>
              <fill>
                <patternFill>
                  <bgColor theme="1"/>
                </patternFill>
              </fill>
            </x14:dxf>
          </x14:cfRule>
          <x14:cfRule type="expression" priority="59" id="{024E4B05-647F-410C-83FA-8DAF59BF7C60}">
            <xm:f>H13=Variables!$R$5</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53" operator="lessThan" id="{4A6C9376-B62B-4986-83A6-126A99DC1CDB}">
            <xm:f>Variables!$V$4</xm:f>
            <x14:dxf>
              <font>
                <color rgb="FF9C0006"/>
              </font>
              <fill>
                <patternFill>
                  <bgColor rgb="FFFFC7CE"/>
                </patternFill>
              </fill>
            </x14:dxf>
          </x14:cfRule>
          <x14:cfRule type="expression" priority="54" id="{1B5F88E5-0F65-4A65-97CC-D588536642F4}">
            <xm:f>H15&gt;=Variables!$V$2</xm:f>
            <x14:dxf>
              <font>
                <color auto="1"/>
              </font>
              <fill>
                <patternFill>
                  <bgColor theme="9" tint="0.79998168889431442"/>
                </patternFill>
              </fill>
            </x14:dxf>
          </x14:cfRule>
          <x14:cfRule type="expression" priority="55" id="{F5C570AE-25FE-4287-B23A-0F23F8C188C8}">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cellIs" priority="13412" operator="equal" id="{A5EBB665-9CF1-41A6-B6D5-1B3F0F21A80A}">
            <xm:f>Variables!$T$2</xm:f>
            <x14:dxf>
              <font>
                <color rgb="FF006100"/>
              </font>
              <fill>
                <patternFill>
                  <bgColor rgb="FFC6EFCE"/>
                </patternFill>
              </fill>
            </x14:dxf>
          </x14:cfRule>
          <x14:cfRule type="expression" priority="10861" id="{137E0F7A-361A-4F4D-8F7F-9617C230F6F7}">
            <xm:f>H$13=Variables!$R$5</xm:f>
            <x14:dxf>
              <font>
                <color rgb="FFFF0000"/>
              </font>
              <fill>
                <patternFill>
                  <bgColor theme="1"/>
                </patternFill>
              </fill>
            </x14:dxf>
          </x14:cfRule>
          <x14:cfRule type="expression" priority="10862" id="{9B7881EC-89D0-4C58-8950-35F8E4CFD97C}">
            <xm:f>H$13=Variables!$R$3</xm:f>
            <x14:dxf>
              <font>
                <color rgb="FFFF0000"/>
              </font>
              <fill>
                <patternFill>
                  <bgColor theme="1"/>
                </patternFill>
              </fill>
            </x14:dxf>
          </x14:cfRule>
          <x14:cfRule type="expression" priority="13408" id="{EB12E75F-D32E-476C-888E-E35275CDF1BB}">
            <xm:f>H$13=Variables!$R$6</xm:f>
            <x14:dxf>
              <font>
                <color rgb="FFFF0000"/>
              </font>
              <fill>
                <patternFill>
                  <bgColor theme="1"/>
                </patternFill>
              </fill>
            </x14:dxf>
          </x14:cfRule>
          <x14:cfRule type="expression" priority="13409" id="{32CE77CB-F814-4724-91CC-2CDDD072A009}">
            <xm:f>H$13=Variables!$R$4</xm:f>
            <x14:dxf>
              <font>
                <color rgb="FFFF0000"/>
              </font>
              <fill>
                <patternFill>
                  <bgColor theme="1"/>
                </patternFill>
              </fill>
            </x14:dxf>
          </x14:cfRule>
          <x14:cfRule type="cellIs" priority="13410" operator="equal" id="{AD7D3FD0-CC99-4377-8977-8AB3D8392DE1}">
            <xm:f>Variables!$T$3</xm:f>
            <x14:dxf>
              <font>
                <color rgb="FF9C0006"/>
              </font>
              <fill>
                <patternFill>
                  <bgColor rgb="FFFFC7CE"/>
                </patternFill>
              </fill>
            </x14:dxf>
          </x14:cfRule>
          <x14:cfRule type="cellIs" priority="13411" operator="equal" id="{6B121B46-90C3-4263-999F-04F65ACA2321}">
            <xm:f>Variables!$T$5</xm:f>
            <x14:dxf>
              <font>
                <color rgb="FF9C5700"/>
              </font>
              <fill>
                <patternFill>
                  <bgColor rgb="FFFFEB9C"/>
                </patternFill>
              </fill>
            </x14:dxf>
          </x14:cfRule>
          <xm:sqref>H19:H61 N19:N61 T19:T61 Z19:Z61 AF19:AF61 AL19:AL61 AR19:AR61 AX19:AX61 BD19:BD61 BJ19:BJ61</xm:sqref>
        </x14:conditionalFormatting>
        <x14:conditionalFormatting xmlns:xm="http://schemas.microsoft.com/office/excel/2006/main">
          <x14:cfRule type="expression" priority="205" id="{30B37260-C11B-483A-8328-F71FB30C171D}">
            <xm:f>H$8=Variables!$AE$2</xm:f>
            <x14:dxf>
              <fill>
                <patternFill>
                  <bgColor rgb="FF7030A0"/>
                </patternFill>
              </fill>
            </x14:dxf>
          </x14:cfRule>
          <xm:sqref>I52 O52 U52 AA52 AG52 AM52 AS52 AY52 BE52 BK52 U61 AA61 AG61 AM61 AS61 AY61 BE61 BK61</xm:sqref>
        </x14:conditionalFormatting>
        <x14:conditionalFormatting xmlns:xm="http://schemas.microsoft.com/office/excel/2006/main">
          <x14:cfRule type="expression" priority="191" id="{CC24F85F-4294-465C-A030-ACCA4A04CA00}">
            <xm:f>H$8=Variables!$AE$2</xm:f>
            <x14:dxf>
              <fill>
                <patternFill>
                  <bgColor rgb="FF7030A0"/>
                </patternFill>
              </fill>
            </x14:dxf>
          </x14:cfRule>
          <xm:sqref>I61</xm:sqref>
        </x14:conditionalFormatting>
        <x14:conditionalFormatting xmlns:xm="http://schemas.microsoft.com/office/excel/2006/main">
          <x14:cfRule type="expression" priority="251" id="{C507DD97-382C-44BE-971C-46B72976D4B7}">
            <xm:f>AND(XFB$13=Variables!$R$2,XFB19="")</xm:f>
            <x14:dxf>
              <fill>
                <patternFill>
                  <bgColor rgb="FFFF0000"/>
                </patternFill>
              </fill>
            </x14:dxf>
          </x14:cfRule>
          <xm:sqref>M19:M61 S19:S61 Y19:Y61 AE19:AE61 AK19:AK61 AQ19:AQ61 AW19:AW61 BC19:BC61 BI19:BI61 BO19:BO61 C26</xm:sqref>
        </x14:conditionalFormatting>
        <x14:conditionalFormatting xmlns:xm="http://schemas.microsoft.com/office/excel/2006/main">
          <x14:cfRule type="expression" priority="2" id="{D0CE397F-6D0A-4482-AAB6-FB16F78A2AB1}">
            <xm:f>N$8=Variables!$AE$2</xm:f>
            <x14:dxf>
              <fill>
                <patternFill>
                  <bgColor rgb="FF7030A0"/>
                </patternFill>
              </fill>
            </x14:dxf>
          </x14:cfRule>
          <xm:sqref>O61</xm:sqref>
        </x14:conditionalFormatting>
        <x14:conditionalFormatting xmlns:xm="http://schemas.microsoft.com/office/excel/2006/main">
          <x14:cfRule type="cellIs" priority="3528" operator="greaterThan" id="{0AD1C18D-496C-4A49-A782-B98FCA7FF7C1}">
            <xm:f>Variables!$V$2</xm:f>
            <x14:dxf>
              <font>
                <color rgb="FF006100"/>
              </font>
              <fill>
                <patternFill>
                  <bgColor rgb="FFC6EFCE"/>
                </patternFill>
              </fill>
            </x14:dxf>
          </x14:cfRule>
          <x14:cfRule type="expression" priority="3529" id="{92F4EAAA-8812-49F6-A2FD-0023B58D3D4B}">
            <xm:f>AND(K15&lt;=Variables!$V$2,K15&gt;=Variables!$V$4)</xm:f>
            <x14:dxf>
              <font>
                <color theme="5" tint="-0.24994659260841701"/>
              </font>
              <fill>
                <patternFill>
                  <bgColor theme="7" tint="0.59996337778862885"/>
                </patternFill>
              </fill>
            </x14:dxf>
          </x14:cfRule>
          <x14:cfRule type="cellIs" priority="3530" operator="lessThan" id="{262F9FD3-8CE2-46AE-A8A7-9704DB4FED38}">
            <xm:f>Variables!$V$4</xm:f>
            <x14:dxf>
              <font>
                <color rgb="FF9C0006"/>
              </font>
              <fill>
                <patternFill>
                  <bgColor rgb="FFFFC7CE"/>
                </patternFill>
              </fill>
            </x14:dxf>
          </x14:cfRule>
          <xm:sqref>BP15 K19:K20 Q19:Q20 W19:W20 AC19:AC20 AI19:AI20 AO19:AO20 AU19:AU20 BA19:BA20 BG19:BG20 BM19:BM20 BT19:BT20 BT25 K25:K36 Q25:Q36 W25:W36 AC25:AC36 AI25:AI36 AO25:AO36 AU25:AU36 BA25:BA36 BG25:BG36 BM25:BM36 BT28 BT31:BT32 BT35 BT38 K38:K51 Q38:Q51 W38:W51 AC38:AC51 AI38:AI51 AO38:AO51 AU38:AU51 BA38:BA51 BG38:BG51 BM38:BM51 BT41 BT44 BT47 BT49 BT51 BT53 K53:K58 Q53:Q58 W53:W58 AC53:AC58 AI53:AI58 AO53:AO58 AU53:AU58 BA53:BA58 BG53:BG58 BM53:BM58 BT55:BT58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74000000}">
          <x14:formula1>
            <xm:f>Variables!$AG$2:$AG$20</xm:f>
          </x14:formula1>
          <xm:sqref>H11:L11 N11:R11 T11:X11 Z11:AD11 AF11:AJ11 AL11:AP11 AR11:AV11 AX11:BB11 BD11:BH11 BJ11:BN11</xm:sqref>
        </x14:dataValidation>
        <x14:dataValidation type="list" allowBlank="1" showInputMessage="1" showErrorMessage="1" errorTitle="SELECCIONAR DE LISTA DESPLEGABLE" error="SELECCIONAR DE LISTA DESPLEGABLE" promptTitle="ZZZ" xr:uid="{00000000-0002-0000-0400-000059000000}">
          <x14:formula1>
            <xm:f>Variables!$T$2:$T$5</xm:f>
          </x14:formula1>
          <xm:sqref>H51:H52 H61 H46 H58:H59 H54 H26:H27 N51:N52 T51:T52 Z51:Z52 AF51:AF52 AL51:AL52 AR51:AR52 AX51:AX52 BD51:BD52 BJ51:BJ52 N61 T61 Z61 AF61 AL61 AR61 AX61 BD61 BJ61 N46 T46 Z46 AF46 AL46 AR46 AX46 BD46 BJ46 N58:N59 T58:T59 Z58:Z59 AF58:AF59 AL58:AL59 AR58:AR59 AX58:AX59 BD58:BD59 BJ58:BJ59 N54 T54 Z54 AF54 AL54 AR54 AX54 BD54 BJ54 N26:N27 T26:T27 Z26:Z27 AF26:AF27 AL26:AL27 AR26:AR27 AX26:AX27 BD26:BD27 BJ26:BJ27</xm:sqref>
        </x14:dataValidation>
        <x14:dataValidation type="list" allowBlank="1" showInputMessage="1" showErrorMessage="1" xr:uid="{00000000-0002-0000-0400-00005A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000000-0002-0000-0400-00005B000000}">
          <x14:formula1>
            <xm:f>Variables!$T$10:$T$12</xm:f>
          </x14:formula1>
          <xm:sqref>H31:H32 H60 H55:H56 H53 H28:H29 H49 H47 H42:H43 H37:H38 H35 H21:H25 N31:N32 T31:T32 Z31:Z32 AF31:AF32 AL31:AL32 AR31:AR32 AX31:AX32 BD31:BD32 BJ31:BJ32 N60 T60 Z60 AF60 AL60 AR60 AX60 BD60 BJ60 N55:N56 T55:T56 Z55:Z56 AF55:AF56 AL55:AL56 AR55:AR56 AX55:AX56 BD55:BD56 BJ55:BJ56 N53 T53 Z53 AF53 AL53 AR53 AX53 BD53 BJ53 N28:N29 T28:T29 Z28:Z29 AF28:AF29 AL28:AL29 AR28:AR29 AX28:AX29 BD28:BD29 BJ28:BJ29 N49 T49 Z49 AF49 AL49 AR49 AX49 BD49 BJ49 N47 T47 Z47 AF47 AL47 AR47 AX47 BD47 BJ47 N42:N43 T42:T43 Z42:Z43 AF42:AF43 AL42:AL43 AR42:AR43 AX42:AX43 BD42:BD43 BJ42:BJ43 N37:N38 T37:T38 Z37:Z38 AF37:AF38 AL37:AL38 AR37:AR38 AX37:AX38 BD37:BD38 BJ37:BJ38 N35 T35 Z35 AF35 AL35 AR35 AX35 BD35 BJ35 N21:N25 T21:T25 Z21:Z25 AF21:AF25 AL21:AL25 AR21:AR25 AX21:AX25 BD21:BD25 BJ21:BJ25</xm:sqref>
        </x14:dataValidation>
        <x14:dataValidation type="list" allowBlank="1" showInputMessage="1" showErrorMessage="1" errorTitle="SELECCIONAR DE LISTA DESPLEGABLE" error="SELECCIONAR DE LISTA DESPLEGABLE" promptTitle="ZZZ" xr:uid="{00000000-0002-0000-0400-00005C000000}">
          <x14:formula1>
            <xm:f>Variables!$T$2:$T$3</xm:f>
          </x14:formula1>
          <xm:sqref>H20 H33:H34 H48 H39:H41 H30 H50 H57 H44:H45 H36 N20 T20 Z20 AF20 AL20 AR20 AX20 BD20 BJ20 N33:N34 T33:T34 Z33:Z34 AF33:AF34 AL33:AL34 AR33:AR34 AX33:AX34 BD33:BD34 BJ33:BJ34 N48 T48 Z48 AF48 AL48 AR48 AX48 BD48 BJ48 N39:N41 T39:T41 Z39:Z41 AF39:AF41 AL39:AL41 AR39:AR41 AX39:AX41 BD39:BD41 BJ39:BJ41 N30 T30 Z30 AF30 AL30 AR30 AX30 BD30 BJ30 N50 T50 Z50 AF50 AL50 AR50 AX50 BD50 BJ50 N57 T57 Z57 AF57 AL57 AR57 AX57 BD57 BJ57 N44:N45 T44:T45 Z44:Z45 AF44:AF45 AL44:AL45 AR44:AR45 AX44:AX45 BD44:BD45 BJ44:BJ45 N36 T36 Z36 AF36 AL36 AR36 AX36 BD36 BJ36</xm:sqref>
        </x14:dataValidation>
        <x14:dataValidation type="list" allowBlank="1" showInputMessage="1" showErrorMessage="1" xr:uid="{00000000-0002-0000-0400-00005F000000}">
          <x14:formula1>
            <xm:f>Variables!$R$2:$R$6</xm:f>
          </x14:formula1>
          <xm:sqref>H13 N13 T13 Z13 AF13 AL13 AR13 AX13 BD13 BJ13</xm:sqref>
        </x14:dataValidation>
        <x14:dataValidation type="list" allowBlank="1" showInputMessage="1" showErrorMessage="1" xr:uid="{00000000-0002-0000-0400-00005E000000}">
          <x14:formula1>
            <xm:f>Variables!$AE$2:$AE$6</xm:f>
          </x14:formula1>
          <xm:sqref>H8:L8 N8:R8 T8:X8 Z8:AD8 AF8:AJ8 AL8:AP8 AR8:AV8 AX8:BB8 BD8:BH8 BJ8:BN8</xm:sqref>
        </x14:dataValidation>
        <x14:dataValidation type="list" allowBlank="1" showInputMessage="1" showErrorMessage="1" xr:uid="{00000000-0002-0000-0400-000069000000}">
          <x14:formula1>
            <xm:f>Muestra!$J$6:$J$15</xm:f>
          </x14:formula1>
          <xm:sqref>H16 BP16:BU16 N16 T16 Z16 AF16 AL16 AR16 AX16 BD16 BJ16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BV70"/>
  <sheetViews>
    <sheetView topLeftCell="A5" zoomScale="50" zoomScaleNormal="50" workbookViewId="0">
      <pane xSplit="7" ySplit="14" topLeftCell="H19" activePane="bottomRight" state="frozen"/>
      <selection pane="topRight" activeCell="H5" sqref="H5"/>
      <selection pane="bottomLeft" activeCell="A19" sqref="A19"/>
      <selection pane="bottomRight" activeCell="H66" sqref="H66"/>
    </sheetView>
  </sheetViews>
  <sheetFormatPr baseColWidth="10" defaultColWidth="11.42578125" defaultRowHeight="15" x14ac:dyDescent="0.25"/>
  <cols>
    <col min="1" max="1" width="25.7109375" bestFit="1" customWidth="1"/>
    <col min="2" max="2" width="3.7109375" bestFit="1" customWidth="1"/>
    <col min="3" max="3" width="49" style="236" customWidth="1"/>
    <col min="7" max="7" width="22.42578125" customWidth="1"/>
    <col min="8" max="8" width="21.140625" customWidth="1"/>
    <col min="9" max="10" width="19.5703125" customWidth="1"/>
    <col min="13" max="13" width="44" customWidth="1"/>
    <col min="14" max="14" width="21.28515625" customWidth="1"/>
    <col min="15"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22.140625" customWidth="1"/>
    <col min="61" max="61" width="43.42578125" customWidth="1"/>
    <col min="62" max="62" width="24.42578125" customWidth="1"/>
    <col min="67" max="67" width="41.42578125" customWidth="1"/>
    <col min="74" max="74" width="51.28515625" customWidth="1"/>
  </cols>
  <sheetData>
    <row r="1" spans="1:74" ht="55.15" hidden="1" customHeight="1" x14ac:dyDescent="0.25">
      <c r="A1" s="576"/>
      <c r="B1" s="579" t="s">
        <v>505</v>
      </c>
      <c r="C1" s="579"/>
      <c r="D1" s="579"/>
      <c r="E1" s="579"/>
      <c r="F1" s="579"/>
      <c r="G1" s="579"/>
      <c r="H1" s="579"/>
      <c r="I1" s="579"/>
      <c r="J1" s="579"/>
      <c r="K1" s="579"/>
      <c r="L1" s="579"/>
      <c r="M1" s="576"/>
    </row>
    <row r="2" spans="1:74" hidden="1" x14ac:dyDescent="0.25">
      <c r="A2" s="576"/>
      <c r="B2" s="576" t="s">
        <v>506</v>
      </c>
      <c r="C2" s="576"/>
      <c r="D2" s="576"/>
      <c r="E2" s="576"/>
      <c r="F2" s="576"/>
      <c r="G2" s="576"/>
      <c r="H2" s="576"/>
      <c r="I2" s="576"/>
      <c r="J2" s="576"/>
      <c r="K2" s="576"/>
      <c r="L2" s="576"/>
      <c r="M2" s="576"/>
    </row>
    <row r="3" spans="1:74" hidden="1" x14ac:dyDescent="0.25">
      <c r="A3" s="577"/>
      <c r="B3" s="576" t="s">
        <v>507</v>
      </c>
      <c r="C3" s="576"/>
      <c r="D3" s="576"/>
      <c r="E3" s="576"/>
      <c r="F3" s="576"/>
      <c r="G3" s="576"/>
      <c r="H3" s="576"/>
      <c r="I3" s="576"/>
      <c r="J3" s="576"/>
      <c r="K3" s="576"/>
      <c r="L3" s="576"/>
      <c r="M3" s="577"/>
    </row>
    <row r="4" spans="1:74" s="234" customFormat="1" ht="15.75" hidden="1" thickBot="1" x14ac:dyDescent="0.3">
      <c r="A4" s="578" t="s">
        <v>632</v>
      </c>
      <c r="B4" s="578"/>
      <c r="C4" s="578"/>
      <c r="D4" s="578"/>
      <c r="E4" s="578"/>
      <c r="F4" s="578"/>
      <c r="G4" s="578"/>
      <c r="H4" s="578"/>
      <c r="I4" s="578"/>
      <c r="J4" s="578"/>
      <c r="K4" s="578"/>
      <c r="L4" s="578"/>
      <c r="M4" s="578"/>
    </row>
    <row r="5" spans="1:74" x14ac:dyDescent="0.25">
      <c r="A5" s="423" t="s">
        <v>234</v>
      </c>
      <c r="B5" s="580" t="str">
        <f>'Primera infancia'!B5:G5</f>
        <v>ECOPETROL</v>
      </c>
      <c r="C5" s="580"/>
      <c r="D5" s="580"/>
      <c r="E5" s="580"/>
      <c r="F5" s="580"/>
      <c r="G5" s="580"/>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82" t="s">
        <v>633</v>
      </c>
      <c r="BQ5" s="582"/>
      <c r="BR5" s="582"/>
      <c r="BS5" s="582"/>
      <c r="BT5" s="582"/>
      <c r="BU5" s="582"/>
      <c r="BV5" s="582"/>
    </row>
    <row r="6" spans="1:74" ht="14.45" customHeight="1" x14ac:dyDescent="0.25">
      <c r="A6" s="556" t="str">
        <f>IF((50-COUNTIF($H$6:BO6,""))&lt;&gt;(COUNTA($H$13:BO13)),"REVISAR No HISTORIAS DILIGENCIADAS","")</f>
        <v/>
      </c>
      <c r="B6" s="556"/>
      <c r="C6" s="556"/>
      <c r="D6" s="556"/>
      <c r="E6" s="566" t="s">
        <v>510</v>
      </c>
      <c r="F6" s="566"/>
      <c r="G6" s="566"/>
      <c r="H6" s="550" t="str">
        <f>IF(Muestra!U38="","",Muestra!U38)</f>
        <v/>
      </c>
      <c r="I6" s="550"/>
      <c r="J6" s="550"/>
      <c r="K6" s="550"/>
      <c r="L6" s="550"/>
      <c r="M6" s="547" t="s">
        <v>511</v>
      </c>
      <c r="N6" s="550" t="str">
        <f>IF(Muestra!U39="","",Muestra!U39)</f>
        <v/>
      </c>
      <c r="O6" s="550"/>
      <c r="P6" s="550"/>
      <c r="Q6" s="550"/>
      <c r="R6" s="550"/>
      <c r="S6" s="547" t="s">
        <v>511</v>
      </c>
      <c r="T6" s="550" t="str">
        <f>IF(Muestra!U40="","",Muestra!U40)</f>
        <v/>
      </c>
      <c r="U6" s="550"/>
      <c r="V6" s="550"/>
      <c r="W6" s="550"/>
      <c r="X6" s="550"/>
      <c r="Y6" s="547" t="s">
        <v>511</v>
      </c>
      <c r="Z6" s="550" t="str">
        <f>IF(Muestra!U41="","",Muestra!U41)</f>
        <v/>
      </c>
      <c r="AA6" s="550"/>
      <c r="AB6" s="550"/>
      <c r="AC6" s="550"/>
      <c r="AD6" s="550"/>
      <c r="AE6" s="547" t="s">
        <v>511</v>
      </c>
      <c r="AF6" s="550" t="str">
        <f>IF(Muestra!U42="","",Muestra!U42)</f>
        <v/>
      </c>
      <c r="AG6" s="550"/>
      <c r="AH6" s="550"/>
      <c r="AI6" s="550"/>
      <c r="AJ6" s="550"/>
      <c r="AK6" s="547" t="s">
        <v>511</v>
      </c>
      <c r="AL6" s="550" t="str">
        <f>IF(Muestra!U43="","",Muestra!U43)</f>
        <v/>
      </c>
      <c r="AM6" s="550"/>
      <c r="AN6" s="550"/>
      <c r="AO6" s="550"/>
      <c r="AP6" s="550"/>
      <c r="AQ6" s="547" t="s">
        <v>511</v>
      </c>
      <c r="AR6" s="550" t="str">
        <f>IF(Muestra!U44="","",Muestra!U44)</f>
        <v/>
      </c>
      <c r="AS6" s="550"/>
      <c r="AT6" s="550"/>
      <c r="AU6" s="550"/>
      <c r="AV6" s="550"/>
      <c r="AW6" s="547" t="s">
        <v>511</v>
      </c>
      <c r="AX6" s="550" t="str">
        <f>IF(Muestra!U45="","",Muestra!U45)</f>
        <v/>
      </c>
      <c r="AY6" s="550"/>
      <c r="AZ6" s="550"/>
      <c r="BA6" s="550"/>
      <c r="BB6" s="550"/>
      <c r="BC6" s="547" t="s">
        <v>511</v>
      </c>
      <c r="BD6" s="550" t="str">
        <f>IF(Muestra!U46="","",Muestra!U46)</f>
        <v/>
      </c>
      <c r="BE6" s="550"/>
      <c r="BF6" s="550"/>
      <c r="BG6" s="550"/>
      <c r="BH6" s="550"/>
      <c r="BI6" s="547" t="s">
        <v>511</v>
      </c>
      <c r="BJ6" s="550" t="str">
        <f>IF(Muestra!U47="","",Muestra!U47)</f>
        <v/>
      </c>
      <c r="BK6" s="550"/>
      <c r="BL6" s="550"/>
      <c r="BM6" s="550"/>
      <c r="BN6" s="550"/>
      <c r="BO6" s="547" t="s">
        <v>511</v>
      </c>
      <c r="BP6" s="570" t="str">
        <f>B5</f>
        <v>ECOPETROL</v>
      </c>
      <c r="BQ6" s="570"/>
      <c r="BR6" s="570"/>
      <c r="BS6" s="570"/>
      <c r="BT6" s="570"/>
      <c r="BU6" s="570"/>
      <c r="BV6" s="573" t="s">
        <v>512</v>
      </c>
    </row>
    <row r="7" spans="1:74" ht="14.45" customHeight="1" x14ac:dyDescent="0.25">
      <c r="A7" s="556"/>
      <c r="B7" s="556"/>
      <c r="C7" s="556"/>
      <c r="D7" s="556"/>
      <c r="E7" s="566" t="s">
        <v>513</v>
      </c>
      <c r="F7" s="566"/>
      <c r="G7" s="566"/>
      <c r="H7" s="549" t="str">
        <f>IF(Muestra!V38="","",Muestra!V38)</f>
        <v/>
      </c>
      <c r="I7" s="549"/>
      <c r="J7" s="549"/>
      <c r="K7" s="549"/>
      <c r="L7" s="549"/>
      <c r="M7" s="547"/>
      <c r="N7" s="549" t="str">
        <f>IF(Muestra!V39="","",Muestra!V39)</f>
        <v/>
      </c>
      <c r="O7" s="549"/>
      <c r="P7" s="549"/>
      <c r="Q7" s="549"/>
      <c r="R7" s="549"/>
      <c r="S7" s="547"/>
      <c r="T7" s="549" t="str">
        <f>IF(Muestra!V40="","",Muestra!V40)</f>
        <v/>
      </c>
      <c r="U7" s="549"/>
      <c r="V7" s="549"/>
      <c r="W7" s="549"/>
      <c r="X7" s="549"/>
      <c r="Y7" s="547"/>
      <c r="Z7" s="549" t="str">
        <f>IF(Muestra!V41="","",Muestra!V41)</f>
        <v/>
      </c>
      <c r="AA7" s="549"/>
      <c r="AB7" s="549"/>
      <c r="AC7" s="549"/>
      <c r="AD7" s="549"/>
      <c r="AE7" s="547"/>
      <c r="AF7" s="549" t="str">
        <f>IF(Muestra!V42="","",Muestra!V42)</f>
        <v/>
      </c>
      <c r="AG7" s="549"/>
      <c r="AH7" s="549"/>
      <c r="AI7" s="549"/>
      <c r="AJ7" s="549"/>
      <c r="AK7" s="547"/>
      <c r="AL7" s="549" t="str">
        <f>IF(Muestra!V43="","",Muestra!V43)</f>
        <v/>
      </c>
      <c r="AM7" s="549"/>
      <c r="AN7" s="549"/>
      <c r="AO7" s="549"/>
      <c r="AP7" s="549"/>
      <c r="AQ7" s="547"/>
      <c r="AR7" s="549" t="str">
        <f>IF(Muestra!V44="","",Muestra!V44)</f>
        <v/>
      </c>
      <c r="AS7" s="549"/>
      <c r="AT7" s="549"/>
      <c r="AU7" s="549"/>
      <c r="AV7" s="549"/>
      <c r="AW7" s="547"/>
      <c r="AX7" s="549" t="str">
        <f>IF(Muestra!V45="","",Muestra!V45)</f>
        <v/>
      </c>
      <c r="AY7" s="549"/>
      <c r="AZ7" s="549"/>
      <c r="BA7" s="549"/>
      <c r="BB7" s="549"/>
      <c r="BC7" s="547"/>
      <c r="BD7" s="549" t="str">
        <f>IF(Muestra!V46="","",Muestra!V46)</f>
        <v/>
      </c>
      <c r="BE7" s="549"/>
      <c r="BF7" s="549"/>
      <c r="BG7" s="549"/>
      <c r="BH7" s="549"/>
      <c r="BI7" s="547"/>
      <c r="BJ7" s="549" t="str">
        <f>IF(Muestra!V47="","",Muestra!V47)</f>
        <v/>
      </c>
      <c r="BK7" s="549"/>
      <c r="BL7" s="549"/>
      <c r="BM7" s="549"/>
      <c r="BN7" s="549"/>
      <c r="BO7" s="547"/>
      <c r="BP7" s="572" t="s">
        <v>514</v>
      </c>
      <c r="BQ7" s="572"/>
      <c r="BR7" s="570" t="str">
        <f>IF(Muestra!$B$3="","",Muestra!$B$3)</f>
        <v xml:space="preserve">Muestra de base de CVI </v>
      </c>
      <c r="BS7" s="570"/>
      <c r="BT7" s="570"/>
      <c r="BU7" s="570"/>
      <c r="BV7" s="573"/>
    </row>
    <row r="8" spans="1:74" ht="17.649999999999999" customHeight="1" x14ac:dyDescent="0.25">
      <c r="A8" s="556"/>
      <c r="B8" s="556"/>
      <c r="C8" s="556"/>
      <c r="D8" s="556"/>
      <c r="E8" s="566" t="s">
        <v>515</v>
      </c>
      <c r="F8" s="566"/>
      <c r="G8" s="566"/>
      <c r="H8" s="541"/>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72" t="s">
        <v>139</v>
      </c>
      <c r="BQ8" s="572"/>
      <c r="BR8" s="572"/>
      <c r="BS8" s="572"/>
      <c r="BT8" s="572"/>
      <c r="BU8" s="237">
        <f>COUNTIF(H$13:BL$13,Variables!$R2)</f>
        <v>0</v>
      </c>
      <c r="BV8" s="573"/>
    </row>
    <row r="9" spans="1:74" ht="17.649999999999999" customHeight="1" x14ac:dyDescent="0.25">
      <c r="A9" s="556"/>
      <c r="B9" s="556"/>
      <c r="C9" s="556"/>
      <c r="D9" s="556"/>
      <c r="E9" s="566" t="s">
        <v>516</v>
      </c>
      <c r="F9" s="566"/>
      <c r="G9" s="566"/>
      <c r="H9" s="546" t="str">
        <f>IF(Muestra!W38="","",Muestra!W38)</f>
        <v/>
      </c>
      <c r="I9" s="546"/>
      <c r="J9" s="546"/>
      <c r="K9" s="546"/>
      <c r="L9" s="546"/>
      <c r="M9" s="547"/>
      <c r="N9" s="546" t="str">
        <f>IF(Muestra!W39="","",Muestra!W39)</f>
        <v/>
      </c>
      <c r="O9" s="546"/>
      <c r="P9" s="546"/>
      <c r="Q9" s="546"/>
      <c r="R9" s="546"/>
      <c r="S9" s="547"/>
      <c r="T9" s="546" t="str">
        <f>IF(Muestra!W40="","",Muestra!W40)</f>
        <v/>
      </c>
      <c r="U9" s="546"/>
      <c r="V9" s="546"/>
      <c r="W9" s="546"/>
      <c r="X9" s="546"/>
      <c r="Y9" s="547"/>
      <c r="Z9" s="546" t="str">
        <f>IF(Muestra!W41="","",Muestra!W41)</f>
        <v/>
      </c>
      <c r="AA9" s="546"/>
      <c r="AB9" s="546"/>
      <c r="AC9" s="546"/>
      <c r="AD9" s="546"/>
      <c r="AE9" s="547"/>
      <c r="AF9" s="546" t="str">
        <f>IF(Muestra!W42="","",Muestra!W42)</f>
        <v/>
      </c>
      <c r="AG9" s="546"/>
      <c r="AH9" s="546"/>
      <c r="AI9" s="546"/>
      <c r="AJ9" s="546"/>
      <c r="AK9" s="547"/>
      <c r="AL9" s="546" t="str">
        <f>IF(Muestra!W43="","",Muestra!W43)</f>
        <v/>
      </c>
      <c r="AM9" s="546"/>
      <c r="AN9" s="546"/>
      <c r="AO9" s="546"/>
      <c r="AP9" s="546"/>
      <c r="AQ9" s="547"/>
      <c r="AR9" s="546" t="str">
        <f>IF(Muestra!W44="","",Muestra!W44)</f>
        <v/>
      </c>
      <c r="AS9" s="546"/>
      <c r="AT9" s="546"/>
      <c r="AU9" s="546"/>
      <c r="AV9" s="546"/>
      <c r="AW9" s="547"/>
      <c r="AX9" s="546" t="str">
        <f>IF(Muestra!W45="","",Muestra!W45)</f>
        <v/>
      </c>
      <c r="AY9" s="546"/>
      <c r="AZ9" s="546"/>
      <c r="BA9" s="546"/>
      <c r="BB9" s="546"/>
      <c r="BC9" s="547"/>
      <c r="BD9" s="546" t="str">
        <f>IF(Muestra!W46="","",Muestra!W46)</f>
        <v/>
      </c>
      <c r="BE9" s="546"/>
      <c r="BF9" s="546"/>
      <c r="BG9" s="546"/>
      <c r="BH9" s="546"/>
      <c r="BI9" s="547"/>
      <c r="BJ9" s="546" t="str">
        <f>IF(Muestra!W47="","",Muestra!W47)</f>
        <v/>
      </c>
      <c r="BK9" s="546"/>
      <c r="BL9" s="546"/>
      <c r="BM9" s="546"/>
      <c r="BN9" s="546"/>
      <c r="BO9" s="547"/>
      <c r="BP9" s="572" t="s">
        <v>517</v>
      </c>
      <c r="BQ9" s="572"/>
      <c r="BR9" s="572"/>
      <c r="BS9" s="572"/>
      <c r="BT9" s="572"/>
      <c r="BU9" s="237">
        <f>COUNTIF(H$13:BL$13,Variables!$R3)</f>
        <v>0</v>
      </c>
      <c r="BV9" s="573"/>
    </row>
    <row r="10" spans="1:74" ht="17.649999999999999" customHeight="1" x14ac:dyDescent="0.25">
      <c r="A10" s="558" t="s">
        <v>518</v>
      </c>
      <c r="B10" s="558"/>
      <c r="C10" s="558"/>
      <c r="D10" s="558"/>
      <c r="E10" s="566" t="s">
        <v>519</v>
      </c>
      <c r="F10" s="566"/>
      <c r="G10" s="566"/>
      <c r="H10" s="546" t="str">
        <f>IF(Muestra!X38="","",Muestra!X38)</f>
        <v/>
      </c>
      <c r="I10" s="546"/>
      <c r="J10" s="546"/>
      <c r="K10" s="546"/>
      <c r="L10" s="546"/>
      <c r="M10" s="547"/>
      <c r="N10" s="546" t="str">
        <f>IF(Muestra!X39="","",Muestra!X39)</f>
        <v/>
      </c>
      <c r="O10" s="546"/>
      <c r="P10" s="546"/>
      <c r="Q10" s="546"/>
      <c r="R10" s="546"/>
      <c r="S10" s="547"/>
      <c r="T10" s="546" t="str">
        <f>IF(Muestra!X40="","",Muestra!X40)</f>
        <v/>
      </c>
      <c r="U10" s="546"/>
      <c r="V10" s="546"/>
      <c r="W10" s="546"/>
      <c r="X10" s="546"/>
      <c r="Y10" s="547"/>
      <c r="Z10" s="546" t="str">
        <f>IF(Muestra!X41="","",Muestra!X41)</f>
        <v/>
      </c>
      <c r="AA10" s="546"/>
      <c r="AB10" s="546"/>
      <c r="AC10" s="546"/>
      <c r="AD10" s="546"/>
      <c r="AE10" s="547"/>
      <c r="AF10" s="546" t="str">
        <f>IF(Muestra!X42="","",Muestra!X42)</f>
        <v/>
      </c>
      <c r="AG10" s="546"/>
      <c r="AH10" s="546"/>
      <c r="AI10" s="546"/>
      <c r="AJ10" s="546"/>
      <c r="AK10" s="547"/>
      <c r="AL10" s="546" t="str">
        <f>IF(Muestra!X43="","",Muestra!X43)</f>
        <v/>
      </c>
      <c r="AM10" s="546"/>
      <c r="AN10" s="546"/>
      <c r="AO10" s="546"/>
      <c r="AP10" s="546"/>
      <c r="AQ10" s="547"/>
      <c r="AR10" s="546" t="str">
        <f>IF(Muestra!X44="","",Muestra!X44)</f>
        <v/>
      </c>
      <c r="AS10" s="546"/>
      <c r="AT10" s="546"/>
      <c r="AU10" s="546"/>
      <c r="AV10" s="546"/>
      <c r="AW10" s="547"/>
      <c r="AX10" s="546" t="str">
        <f>IF(Muestra!X45="","",Muestra!X45)</f>
        <v/>
      </c>
      <c r="AY10" s="546"/>
      <c r="AZ10" s="546"/>
      <c r="BA10" s="546"/>
      <c r="BB10" s="546"/>
      <c r="BC10" s="547"/>
      <c r="BD10" s="546" t="str">
        <f>IF(Muestra!X46="","",Muestra!X46)</f>
        <v/>
      </c>
      <c r="BE10" s="546"/>
      <c r="BF10" s="546"/>
      <c r="BG10" s="546"/>
      <c r="BH10" s="546"/>
      <c r="BI10" s="547"/>
      <c r="BJ10" s="546" t="str">
        <f>IF(Muestra!X47="","",Muestra!X47)</f>
        <v/>
      </c>
      <c r="BK10" s="546"/>
      <c r="BL10" s="546"/>
      <c r="BM10" s="546"/>
      <c r="BN10" s="546"/>
      <c r="BO10" s="547"/>
      <c r="BP10" s="572" t="s">
        <v>168</v>
      </c>
      <c r="BQ10" s="572"/>
      <c r="BR10" s="572"/>
      <c r="BS10" s="572"/>
      <c r="BT10" s="572"/>
      <c r="BU10" s="237">
        <f>COUNTIF(H$13:BL$13,Variables!$R4)</f>
        <v>0</v>
      </c>
      <c r="BV10" s="573"/>
    </row>
    <row r="11" spans="1:74" ht="17.649999999999999" customHeight="1" x14ac:dyDescent="0.25">
      <c r="A11" s="558"/>
      <c r="B11" s="558"/>
      <c r="C11" s="558"/>
      <c r="D11" s="558"/>
      <c r="E11" s="566" t="s">
        <v>520</v>
      </c>
      <c r="F11" s="566"/>
      <c r="G11" s="566"/>
      <c r="H11" s="541"/>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72" t="s">
        <v>182</v>
      </c>
      <c r="BQ11" s="572"/>
      <c r="BR11" s="572"/>
      <c r="BS11" s="572"/>
      <c r="BT11" s="572"/>
      <c r="BU11" s="237">
        <f>COUNTIF(H$13:BL$13,Variables!$R5)</f>
        <v>0</v>
      </c>
      <c r="BV11" s="573"/>
    </row>
    <row r="12" spans="1:74" ht="17.649999999999999" customHeight="1" x14ac:dyDescent="0.25">
      <c r="A12" s="558"/>
      <c r="B12" s="558"/>
      <c r="C12" s="558"/>
      <c r="D12" s="558"/>
      <c r="E12" s="566" t="s">
        <v>611</v>
      </c>
      <c r="F12" s="566"/>
      <c r="G12" s="566"/>
      <c r="H12" s="548" t="str">
        <f>IFERROR((H$10-H$9)/(365.25),"")</f>
        <v/>
      </c>
      <c r="I12" s="548"/>
      <c r="J12" s="548"/>
      <c r="K12" s="548"/>
      <c r="L12" s="548"/>
      <c r="M12" s="547"/>
      <c r="N12" s="548" t="str">
        <f>IFERROR((N$10-N$9)/(365.25),"")</f>
        <v/>
      </c>
      <c r="O12" s="548"/>
      <c r="P12" s="548"/>
      <c r="Q12" s="548"/>
      <c r="R12" s="548"/>
      <c r="S12" s="547"/>
      <c r="T12" s="548" t="str">
        <f>IFERROR((T$10-T$9)/(365.25),"")</f>
        <v/>
      </c>
      <c r="U12" s="548"/>
      <c r="V12" s="548"/>
      <c r="W12" s="548"/>
      <c r="X12" s="548"/>
      <c r="Y12" s="547"/>
      <c r="Z12" s="548" t="str">
        <f>IFERROR((Z$10-Z$9)/(365.25),"")</f>
        <v/>
      </c>
      <c r="AA12" s="548"/>
      <c r="AB12" s="548"/>
      <c r="AC12" s="548"/>
      <c r="AD12" s="548"/>
      <c r="AE12" s="547"/>
      <c r="AF12" s="548" t="str">
        <f>IFERROR((AF$10-AF$9)/(365.25),"")</f>
        <v/>
      </c>
      <c r="AG12" s="548"/>
      <c r="AH12" s="548"/>
      <c r="AI12" s="548"/>
      <c r="AJ12" s="548"/>
      <c r="AK12" s="547"/>
      <c r="AL12" s="548" t="str">
        <f>IFERROR((AL$10-AL$9)/(365.25),"")</f>
        <v/>
      </c>
      <c r="AM12" s="548"/>
      <c r="AN12" s="548"/>
      <c r="AO12" s="548"/>
      <c r="AP12" s="548"/>
      <c r="AQ12" s="547"/>
      <c r="AR12" s="548" t="str">
        <f>IFERROR((AR$10-AR$9)/(365.25),"")</f>
        <v/>
      </c>
      <c r="AS12" s="548"/>
      <c r="AT12" s="548"/>
      <c r="AU12" s="548"/>
      <c r="AV12" s="548"/>
      <c r="AW12" s="547"/>
      <c r="AX12" s="548" t="str">
        <f>IFERROR((AX$10-AX$9)/(365.25),"")</f>
        <v/>
      </c>
      <c r="AY12" s="548"/>
      <c r="AZ12" s="548"/>
      <c r="BA12" s="548"/>
      <c r="BB12" s="548"/>
      <c r="BC12" s="547"/>
      <c r="BD12" s="548" t="str">
        <f>IFERROR((BD$10-BD$9)/(365.25),"")</f>
        <v/>
      </c>
      <c r="BE12" s="548"/>
      <c r="BF12" s="548"/>
      <c r="BG12" s="548"/>
      <c r="BH12" s="548"/>
      <c r="BI12" s="547"/>
      <c r="BJ12" s="548" t="str">
        <f>IFERROR((BJ$10-BJ$9)/(365.25),"")</f>
        <v/>
      </c>
      <c r="BK12" s="548"/>
      <c r="BL12" s="548"/>
      <c r="BM12" s="548"/>
      <c r="BN12" s="548"/>
      <c r="BO12" s="547"/>
      <c r="BP12" s="572" t="s">
        <v>192</v>
      </c>
      <c r="BQ12" s="572"/>
      <c r="BR12" s="572"/>
      <c r="BS12" s="572"/>
      <c r="BT12" s="572"/>
      <c r="BU12" s="237">
        <f>COUNTIF(H$13:BL$13,Variables!$R6)</f>
        <v>0</v>
      </c>
      <c r="BV12" s="573"/>
    </row>
    <row r="13" spans="1:74" ht="17.649999999999999" customHeight="1" x14ac:dyDescent="0.25">
      <c r="A13" s="558"/>
      <c r="B13" s="558"/>
      <c r="C13" s="558"/>
      <c r="D13" s="558"/>
      <c r="E13" s="566" t="s">
        <v>522</v>
      </c>
      <c r="F13" s="566"/>
      <c r="G13" s="566"/>
      <c r="H13" s="545"/>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72" t="s">
        <v>523</v>
      </c>
      <c r="BQ13" s="572"/>
      <c r="BR13" s="572"/>
      <c r="BS13" s="572"/>
      <c r="BT13" s="572"/>
      <c r="BU13" s="278">
        <f>SUM(BU8:BU12)</f>
        <v>0</v>
      </c>
      <c r="BV13" s="573"/>
    </row>
    <row r="14" spans="1:74" ht="15.6" customHeight="1" x14ac:dyDescent="0.25">
      <c r="A14" s="564" t="str">
        <f>IF(SUM(M18:BO18)&gt;0,(CONCATENATE("CELDAS SIN DILIGENCIAR"," ",(SUM(M18:BO18)))),IF(BP17="REVISAR FINALIDAD DE LA CONSULTA Y OBSERVACIONES","REVISAR CELDAS FINALIDAD DE LA CONSULTA Y CELDAS DE OBSERVACIONES DEL CONSOLIDADO",""))</f>
        <v/>
      </c>
      <c r="B14" s="564"/>
      <c r="C14" s="564"/>
      <c r="D14" s="564"/>
      <c r="E14" s="566" t="s">
        <v>524</v>
      </c>
      <c r="F14" s="566"/>
      <c r="G14" s="566"/>
      <c r="H14" s="545"/>
      <c r="I14" s="545"/>
      <c r="J14" s="545"/>
      <c r="K14" s="545"/>
      <c r="L14" s="238" t="str">
        <f>IF(ISERROR(VLOOKUP(ROUNDDOWN(H12,0),Variables!$Y$2:$Y$4,1,FALSE)),"MD","ENF")</f>
        <v>MD</v>
      </c>
      <c r="M14" s="547"/>
      <c r="N14" s="545"/>
      <c r="O14" s="545"/>
      <c r="P14" s="545"/>
      <c r="Q14" s="545"/>
      <c r="R14" s="238" t="str">
        <f>IF(ISERROR(VLOOKUP(ROUNDDOWN(N12,0),Variables!$Y$2:$Y$4,1,FALSE)),"MD","ENF")</f>
        <v>MD</v>
      </c>
      <c r="S14" s="547"/>
      <c r="T14" s="545"/>
      <c r="U14" s="545"/>
      <c r="V14" s="545"/>
      <c r="W14" s="545"/>
      <c r="X14" s="238" t="str">
        <f>IF(ISERROR(VLOOKUP(ROUNDDOWN(T12,0),Variables!$Y$2:$Y$4,1,FALSE)),"MD","ENF")</f>
        <v>MD</v>
      </c>
      <c r="Y14" s="547"/>
      <c r="Z14" s="545"/>
      <c r="AA14" s="545"/>
      <c r="AB14" s="545"/>
      <c r="AC14" s="545"/>
      <c r="AD14" s="238" t="str">
        <f>IF(ISERROR(VLOOKUP(ROUNDDOWN(Z12,0),Variables!$Y$2:$Y$4,1,FALSE)),"MD","ENF")</f>
        <v>MD</v>
      </c>
      <c r="AE14" s="547"/>
      <c r="AF14" s="545"/>
      <c r="AG14" s="545"/>
      <c r="AH14" s="545"/>
      <c r="AI14" s="545"/>
      <c r="AJ14" s="238" t="str">
        <f>IF(ISERROR(VLOOKUP(ROUNDDOWN(AF12,0),Variables!$Y$2:$Y$4,1,FALSE)),"MD","ENF")</f>
        <v>MD</v>
      </c>
      <c r="AK14" s="547"/>
      <c r="AL14" s="545"/>
      <c r="AM14" s="545"/>
      <c r="AN14" s="545"/>
      <c r="AO14" s="545"/>
      <c r="AP14" s="238" t="str">
        <f>IF(ISERROR(VLOOKUP(ROUNDDOWN(AL12,0),Variables!$Y$2:$Y$4,1,FALSE)),"MD","ENF")</f>
        <v>MD</v>
      </c>
      <c r="AQ14" s="547"/>
      <c r="AR14" s="545"/>
      <c r="AS14" s="545"/>
      <c r="AT14" s="545"/>
      <c r="AU14" s="545"/>
      <c r="AV14" s="238" t="str">
        <f>IF(ISERROR(VLOOKUP(ROUNDDOWN(AR12,0),Variables!$Y$2:$Y$4,1,FALSE)),"MD","ENF")</f>
        <v>MD</v>
      </c>
      <c r="AW14" s="547"/>
      <c r="AX14" s="545"/>
      <c r="AY14" s="545"/>
      <c r="AZ14" s="545"/>
      <c r="BA14" s="545"/>
      <c r="BB14" s="238" t="str">
        <f>IF(ISERROR(VLOOKUP(ROUNDDOWN(AX12,0),Variables!$Y$2:$Y$4,1,FALSE)),"MD","ENF")</f>
        <v>MD</v>
      </c>
      <c r="BC14" s="547"/>
      <c r="BD14" s="545"/>
      <c r="BE14" s="545"/>
      <c r="BF14" s="545"/>
      <c r="BG14" s="545"/>
      <c r="BH14" s="238" t="str">
        <f>IF(ISERROR(VLOOKUP(ROUNDDOWN(BD12,0),Variables!$Y$2:$Y$4,1,FALSE)),"MD","ENF")</f>
        <v>MD</v>
      </c>
      <c r="BI14" s="547"/>
      <c r="BJ14" s="545"/>
      <c r="BK14" s="545"/>
      <c r="BL14" s="545"/>
      <c r="BM14" s="545"/>
      <c r="BN14" s="238" t="str">
        <f>IF(ISERROR(VLOOKUP(ROUNDDOWN(BJ12,0),Variables!$Y$2:$Y$4,1,FALSE)),"MD","ENF")</f>
        <v>MD</v>
      </c>
      <c r="BO14" s="547"/>
      <c r="BP14" s="570"/>
      <c r="BQ14" s="570"/>
      <c r="BR14" s="570"/>
      <c r="BS14" s="570"/>
      <c r="BT14" s="570"/>
      <c r="BU14" s="570"/>
      <c r="BV14" s="573"/>
    </row>
    <row r="15" spans="1:74" x14ac:dyDescent="0.25">
      <c r="A15" s="564"/>
      <c r="B15" s="564"/>
      <c r="C15" s="564"/>
      <c r="D15" s="564"/>
      <c r="E15" s="425" t="s">
        <v>526</v>
      </c>
      <c r="F15" s="425"/>
      <c r="G15" s="425"/>
      <c r="H15" s="544">
        <f>L19+L20+L25+L28+L31+L32+L35+L39+L42+L48+L52+L54+L56+L58+L60+L61+L64+L65</f>
        <v>0</v>
      </c>
      <c r="I15" s="544"/>
      <c r="J15" s="544"/>
      <c r="K15" s="544"/>
      <c r="L15" s="544"/>
      <c r="M15" s="547"/>
      <c r="N15" s="544">
        <f t="shared" ref="N15" si="0">R19+R20+R25+R28+R31+R32+R35+R39+R42+R48+R52+R54+R56+R58+R60+R61+R64+R65</f>
        <v>0</v>
      </c>
      <c r="O15" s="544"/>
      <c r="P15" s="544"/>
      <c r="Q15" s="544"/>
      <c r="R15" s="544"/>
      <c r="S15" s="547"/>
      <c r="T15" s="544">
        <f t="shared" ref="T15" si="1">X19+X20+X25+X28+X31+X32+X35+X39+X42+X48+X52+X54+X56+X58+X60+X61+X64+X65</f>
        <v>0</v>
      </c>
      <c r="U15" s="544"/>
      <c r="V15" s="544"/>
      <c r="W15" s="544"/>
      <c r="X15" s="544"/>
      <c r="Y15" s="547"/>
      <c r="Z15" s="544">
        <f t="shared" ref="Z15" si="2">AD19+AD20+AD25+AD28+AD31+AD32+AD35+AD39+AD42+AD48+AD52+AD54+AD56+AD58+AD60+AD61+AD64+AD65</f>
        <v>0</v>
      </c>
      <c r="AA15" s="544"/>
      <c r="AB15" s="544"/>
      <c r="AC15" s="544"/>
      <c r="AD15" s="544"/>
      <c r="AE15" s="547"/>
      <c r="AF15" s="544">
        <f t="shared" ref="AF15" si="3">AJ19+AJ20+AJ25+AJ28+AJ31+AJ32+AJ35+AJ39+AJ42+AJ48+AJ52+AJ54+AJ56+AJ58+AJ60+AJ61+AJ64+AJ65</f>
        <v>0</v>
      </c>
      <c r="AG15" s="544"/>
      <c r="AH15" s="544"/>
      <c r="AI15" s="544"/>
      <c r="AJ15" s="544"/>
      <c r="AK15" s="547"/>
      <c r="AL15" s="544">
        <f t="shared" ref="AL15" si="4">AP19+AP20+AP25+AP28+AP31+AP32+AP35+AP39+AP42+AP48+AP52+AP54+AP56+AP58+AP60+AP61+AP64+AP65</f>
        <v>0</v>
      </c>
      <c r="AM15" s="544"/>
      <c r="AN15" s="544"/>
      <c r="AO15" s="544"/>
      <c r="AP15" s="544"/>
      <c r="AQ15" s="547"/>
      <c r="AR15" s="544">
        <f t="shared" ref="AR15" si="5">AV19+AV20+AV25+AV28+AV31+AV32+AV35+AV39+AV42+AV48+AV52+AV54+AV56+AV58+AV60+AV61+AV64+AV65</f>
        <v>0</v>
      </c>
      <c r="AS15" s="544"/>
      <c r="AT15" s="544"/>
      <c r="AU15" s="544"/>
      <c r="AV15" s="544"/>
      <c r="AW15" s="547"/>
      <c r="AX15" s="544">
        <f t="shared" ref="AX15" si="6">BB19+BB20+BB25+BB28+BB31+BB32+BB35+BB39+BB42+BB48+BB52+BB54+BB56+BB58+BB60+BB61+BB64+BB65</f>
        <v>0</v>
      </c>
      <c r="AY15" s="544"/>
      <c r="AZ15" s="544"/>
      <c r="BA15" s="544"/>
      <c r="BB15" s="544"/>
      <c r="BC15" s="547"/>
      <c r="BD15" s="544">
        <f t="shared" ref="BD15" si="7">BH19+BH20+BH25+BH28+BH31+BH32+BH35+BH39+BH42+BH48+BH52+BH54+BH56+BH58+BH60+BH61+BH64+BH65</f>
        <v>0</v>
      </c>
      <c r="BE15" s="544"/>
      <c r="BF15" s="544"/>
      <c r="BG15" s="544"/>
      <c r="BH15" s="544"/>
      <c r="BI15" s="547"/>
      <c r="BJ15" s="544">
        <f t="shared" ref="BJ15" si="8">BN19+BN20+BN25+BN28+BN31+BN32+BN35+BN39+BN42+BN48+BN52+BN54+BN56+BN58+BN60+BN61+BN64+BN65</f>
        <v>0</v>
      </c>
      <c r="BK15" s="544"/>
      <c r="BL15" s="544"/>
      <c r="BM15" s="544"/>
      <c r="BN15" s="544"/>
      <c r="BO15" s="547"/>
      <c r="BP15" s="571">
        <f>SUM(BU19:BU68)</f>
        <v>0</v>
      </c>
      <c r="BQ15" s="571"/>
      <c r="BR15" s="571"/>
      <c r="BS15" s="571"/>
      <c r="BT15" s="571"/>
      <c r="BU15" s="571"/>
      <c r="BV15" s="573"/>
    </row>
    <row r="16" spans="1:74" ht="14.65" customHeight="1" x14ac:dyDescent="0.25">
      <c r="A16" s="564"/>
      <c r="B16" s="564"/>
      <c r="C16" s="564"/>
      <c r="D16" s="564"/>
      <c r="E16" s="566" t="s">
        <v>527</v>
      </c>
      <c r="F16" s="566"/>
      <c r="G16" s="566"/>
      <c r="H16" s="541"/>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74" t="str">
        <f>Muestra!B4</f>
        <v>Jhonny Alexander Riascos Oñate</v>
      </c>
      <c r="BQ16" s="574"/>
      <c r="BR16" s="574"/>
      <c r="BS16" s="574"/>
      <c r="BT16" s="574"/>
      <c r="BU16" s="574"/>
      <c r="BV16" s="573"/>
    </row>
    <row r="17" spans="1:74" ht="14.65" customHeight="1" x14ac:dyDescent="0.25">
      <c r="A17" s="564"/>
      <c r="B17" s="564"/>
      <c r="C17" s="564"/>
      <c r="D17" s="564"/>
      <c r="E17" s="566" t="s">
        <v>528</v>
      </c>
      <c r="F17" s="566"/>
      <c r="G17" s="566"/>
      <c r="H17" s="542"/>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75"/>
      <c r="BQ17" s="575"/>
      <c r="BR17" s="575"/>
      <c r="BS17" s="575"/>
      <c r="BT17" s="575"/>
      <c r="BU17" s="575"/>
      <c r="BV17" s="573"/>
    </row>
    <row r="18" spans="1:74"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t="str">
        <f>IF(H13&lt;&gt;Variables!$R$2,"",(50-COUNTA(H19:H68)))</f>
        <v/>
      </c>
      <c r="N18" s="303" t="s">
        <v>535</v>
      </c>
      <c r="O18" s="303" t="s">
        <v>536</v>
      </c>
      <c r="P18" s="303" t="s">
        <v>537</v>
      </c>
      <c r="Q18" s="427" t="s">
        <v>538</v>
      </c>
      <c r="R18" s="303" t="s">
        <v>539</v>
      </c>
      <c r="S18" s="428" t="str">
        <f>IF(N13&lt;&gt;Variables!$R$2,"",(50-COUNTA(N19:N68)))</f>
        <v/>
      </c>
      <c r="T18" s="303" t="s">
        <v>535</v>
      </c>
      <c r="U18" s="303" t="s">
        <v>536</v>
      </c>
      <c r="V18" s="303" t="s">
        <v>537</v>
      </c>
      <c r="W18" s="427" t="s">
        <v>538</v>
      </c>
      <c r="X18" s="303" t="s">
        <v>539</v>
      </c>
      <c r="Y18" s="428" t="str">
        <f>IF(T13&lt;&gt;Variables!$R$2,"",(50-COUNTA(T19:T68)))</f>
        <v/>
      </c>
      <c r="Z18" s="303" t="s">
        <v>535</v>
      </c>
      <c r="AA18" s="303" t="s">
        <v>536</v>
      </c>
      <c r="AB18" s="303" t="s">
        <v>537</v>
      </c>
      <c r="AC18" s="427" t="s">
        <v>538</v>
      </c>
      <c r="AD18" s="303" t="s">
        <v>539</v>
      </c>
      <c r="AE18" s="428" t="str">
        <f>IF(Z13&lt;&gt;Variables!$R$2,"",(50-COUNTA(Z19:Z68)))</f>
        <v/>
      </c>
      <c r="AF18" s="303" t="s">
        <v>535</v>
      </c>
      <c r="AG18" s="303" t="s">
        <v>536</v>
      </c>
      <c r="AH18" s="303" t="s">
        <v>537</v>
      </c>
      <c r="AI18" s="427" t="s">
        <v>538</v>
      </c>
      <c r="AJ18" s="303" t="s">
        <v>539</v>
      </c>
      <c r="AK18" s="428" t="str">
        <f>IF(AF13&lt;&gt;Variables!$R$2,"",(50-COUNTA(AF19:AF68)))</f>
        <v/>
      </c>
      <c r="AL18" s="303" t="s">
        <v>535</v>
      </c>
      <c r="AM18" s="303" t="s">
        <v>536</v>
      </c>
      <c r="AN18" s="303" t="s">
        <v>537</v>
      </c>
      <c r="AO18" s="427" t="s">
        <v>538</v>
      </c>
      <c r="AP18" s="303" t="s">
        <v>539</v>
      </c>
      <c r="AQ18" s="428" t="str">
        <f>IF(AL13&lt;&gt;Variables!$R$2,"",(50-COUNTA(AL19:AL68)))</f>
        <v/>
      </c>
      <c r="AR18" s="303" t="s">
        <v>535</v>
      </c>
      <c r="AS18" s="303" t="s">
        <v>536</v>
      </c>
      <c r="AT18" s="303" t="s">
        <v>537</v>
      </c>
      <c r="AU18" s="427" t="s">
        <v>538</v>
      </c>
      <c r="AV18" s="303" t="s">
        <v>539</v>
      </c>
      <c r="AW18" s="428" t="str">
        <f>IF(AR13&lt;&gt;Variables!$R$2,"",(50-COUNTA(AR19:AR68)))</f>
        <v/>
      </c>
      <c r="AX18" s="303" t="s">
        <v>535</v>
      </c>
      <c r="AY18" s="303" t="s">
        <v>536</v>
      </c>
      <c r="AZ18" s="303" t="s">
        <v>537</v>
      </c>
      <c r="BA18" s="427" t="s">
        <v>538</v>
      </c>
      <c r="BB18" s="303" t="s">
        <v>539</v>
      </c>
      <c r="BC18" s="428" t="str">
        <f>IF(AX13&lt;&gt;Variables!$R$2,"",(50-COUNTA(AX19:AX68)))</f>
        <v/>
      </c>
      <c r="BD18" s="303" t="s">
        <v>535</v>
      </c>
      <c r="BE18" s="303" t="s">
        <v>536</v>
      </c>
      <c r="BF18" s="303" t="s">
        <v>537</v>
      </c>
      <c r="BG18" s="427" t="s">
        <v>538</v>
      </c>
      <c r="BH18" s="303" t="s">
        <v>539</v>
      </c>
      <c r="BI18" s="428" t="str">
        <f>IF(BD13&lt;&gt;Variables!$R$2,"",(50-COUNTA(BD19:BD68)))</f>
        <v/>
      </c>
      <c r="BJ18" s="303" t="s">
        <v>535</v>
      </c>
      <c r="BK18" s="303" t="s">
        <v>536</v>
      </c>
      <c r="BL18" s="303" t="s">
        <v>537</v>
      </c>
      <c r="BM18" s="427" t="s">
        <v>538</v>
      </c>
      <c r="BN18" s="303" t="s">
        <v>539</v>
      </c>
      <c r="BO18" s="428" t="str">
        <f>IF(BJ13&lt;&gt;Variables!$R$2,"",(50-COUNTA(BJ19:BJ68)))</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573"/>
    </row>
    <row r="19" spans="1:74" ht="45" x14ac:dyDescent="0.25">
      <c r="A19" s="239" t="s">
        <v>540</v>
      </c>
      <c r="B19" s="240">
        <v>1</v>
      </c>
      <c r="C19" s="241" t="s">
        <v>634</v>
      </c>
      <c r="D19" s="240">
        <v>12</v>
      </c>
      <c r="E19" s="240">
        <v>17</v>
      </c>
      <c r="F19" s="292">
        <v>1</v>
      </c>
      <c r="G19" s="292">
        <v>0.05</v>
      </c>
      <c r="H19" s="443" t="str">
        <f>IF(H14="","",IF(H14=Variables!$S$2,Variables!$T$2,IF(H14=Variables!$S$3,Variables!$T$2,IF(H14=Variables!$S$4,Variables!$T$2,IF((AND(H14=Variables!$S$5,L14="ENF")),Variables!$T$2,Variables!$T$3)))))</f>
        <v/>
      </c>
      <c r="I19" s="242">
        <f>IF(H19=Variables!$T$4,0,$F19)</f>
        <v>1</v>
      </c>
      <c r="J19" s="243" t="str">
        <f>IF(H19="","",IF(H19=Variables!$T$2,(I19*Variables!$U$2),IF(H19=Variables!$T$3,(I19*Variables!$U$3),"")))</f>
        <v/>
      </c>
      <c r="K19" s="244">
        <f>(SUM(J19))</f>
        <v>0</v>
      </c>
      <c r="L19" s="242">
        <f>K19*$G19</f>
        <v>0</v>
      </c>
      <c r="M19" s="431"/>
      <c r="N19" s="443" t="str">
        <f>IF(N14="","",IF(N14=Variables!$S$2,Variables!$T$2,IF(N14=Variables!$S$3,Variables!$T$2,IF(N14=Variables!$S$4,Variables!$T$2,IF((AND(N14=Variables!$S$5,R14="ENF")),Variables!$T$2,Variables!$T$3)))))</f>
        <v/>
      </c>
      <c r="O19" s="242">
        <f>IF(N19=Variables!$T$4,0,$F19)</f>
        <v>1</v>
      </c>
      <c r="P19" s="243" t="str">
        <f>IF(N19="","",IF(N19=Variables!$T$2,(O19*Variables!$U$2),IF(N19=Variables!$T$3,(O19*Variables!$U$3),"")))</f>
        <v/>
      </c>
      <c r="Q19" s="244">
        <f t="shared" ref="Q19" si="9">(SUM(P19))</f>
        <v>0</v>
      </c>
      <c r="R19" s="242">
        <f t="shared" ref="R19:R20" si="10">Q19*$G19</f>
        <v>0</v>
      </c>
      <c r="S19" s="431"/>
      <c r="T19" s="443" t="str">
        <f>IF(T14="","",IF(T14=Variables!$S$2,Variables!$T$2,IF(T14=Variables!$S$3,Variables!$T$2,IF(T14=Variables!$S$4,Variables!$T$2,IF((AND(T14=Variables!$S$5,X14="ENF")),Variables!$T$2,Variables!$T$3)))))</f>
        <v/>
      </c>
      <c r="U19" s="242">
        <f>IF(T19=Variables!$T$4,0,$F19)</f>
        <v>1</v>
      </c>
      <c r="V19" s="243" t="str">
        <f>IF(T19="","",IF(T19=Variables!$T$2,(U19*Variables!$U$2),IF(T19=Variables!$T$3,(U19*Variables!$U$3),"")))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c>
      <c r="AA19" s="242">
        <f>IF(Z19=Variables!$T$4,0,$F19)</f>
        <v>1</v>
      </c>
      <c r="AB19" s="243" t="str">
        <f>IF(Z19="","",IF(Z19=Variables!$T$2,(AA19*Variables!$U$2),IF(Z19=Variables!$T$3,(AA19*Variables!$U$3),"")))</f>
        <v/>
      </c>
      <c r="AC19" s="244">
        <f t="shared" ref="AC19" si="13">(SUM(AB19))</f>
        <v>0</v>
      </c>
      <c r="AD19" s="242">
        <f t="shared" ref="AD19:AD20" si="14">AC19*$G19</f>
        <v>0</v>
      </c>
      <c r="AE19" s="431"/>
      <c r="AF19" s="443" t="str">
        <f>IF(AF14="","",IF(AF14=Variables!$S$2,Variables!$T$2,IF(AF14=Variables!$S$3,Variables!$T$2,IF(AF14=Variables!$S$4,Variables!$T$2,IF((AND(AF14=Variables!$S$5,AJ14="ENF")),Variables!$T$2,Variables!$T$3)))))</f>
        <v/>
      </c>
      <c r="AG19" s="242">
        <f>IF(AF19=Variables!$T$4,0,$F19)</f>
        <v>1</v>
      </c>
      <c r="AH19" s="243" t="str">
        <f>IF(AF19="","",IF(AF19=Variables!$T$2,(AG19*Variables!$U$2),IF(AF19=Variables!$T$3,(AG19*Variables!$U$3),"")))</f>
        <v/>
      </c>
      <c r="AI19" s="244">
        <f t="shared" ref="AI19" si="15">(SUM(AH19))</f>
        <v>0</v>
      </c>
      <c r="AJ19" s="242">
        <f t="shared" ref="AJ19:AJ20" si="16">AI19*$G19</f>
        <v>0</v>
      </c>
      <c r="AK19" s="431"/>
      <c r="AL19" s="443" t="str">
        <f>IF(AL14="","",IF(AL14=Variables!$S$2,Variables!$T$2,IF(AL14=Variables!$S$3,Variables!$T$2,IF(AL14=Variables!$S$4,Variables!$T$2,IF((AND(AL14=Variables!$S$5,AP14="ENF")),Variables!$T$2,Variables!$T$3)))))</f>
        <v/>
      </c>
      <c r="AM19" s="242">
        <f>IF(AL19=Variables!$T$4,0,$F19)</f>
        <v>1</v>
      </c>
      <c r="AN19" s="243" t="str">
        <f>IF(AL19="","",IF(AL19=Variables!$T$2,(AM19*Variables!$U$2),IF(AL19=Variables!$T$3,(AM19*Variables!$U$3),"")))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IF(AR19="","",IF(AR19=Variables!$T$2,(AS19*Variables!$U$2),IF(AR19=Variables!$T$3,(AS19*Variables!$U$3),"")))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IF(AX19="","",IF(AX19=Variables!$T$2,(AY19*Variables!$U$2),IF(AX19=Variables!$T$3,(AY19*Variables!$U$3),"")))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IF(BD19="","",IF(BD19=Variables!$T$2,(BE19*Variables!$U$2),IF(BD19=Variables!$T$3,(BE19*Variables!$U$3),"")))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IF(BJ19="","",IF(BJ19=Variables!$T$2,(BK19*Variables!$U$2),IF(BJ19=Variables!$T$3,(BK19*Variables!$U$3),"")))</f>
        <v/>
      </c>
      <c r="BM19" s="244">
        <f t="shared" ref="BM19" si="25">(SUM(BL19))</f>
        <v>0</v>
      </c>
      <c r="BN19" s="242">
        <f t="shared" ref="BN19:BN20" si="26">BM19*$G19</f>
        <v>0</v>
      </c>
      <c r="BO19" s="431"/>
      <c r="BP19" s="245">
        <f t="shared" ref="BP19:BS39" si="27">COUNTIF($H19:$BJ19,BP$18)</f>
        <v>0</v>
      </c>
      <c r="BQ19" s="245">
        <f t="shared" si="27"/>
        <v>0</v>
      </c>
      <c r="BR19" s="245">
        <f t="shared" si="27"/>
        <v>0</v>
      </c>
      <c r="BS19" s="245">
        <f t="shared" si="27"/>
        <v>0</v>
      </c>
      <c r="BT19" s="246" t="str">
        <f>IF($BU$8=0,"",((K19+Q19+W19+AC19+AI19+AO19+AU19+BA19+BG19+BM19)/$BU$8))</f>
        <v/>
      </c>
      <c r="BU19" s="246" t="str">
        <f>IF($BU$8=0,"",((L19+R19+X19+AD19+AJ19+AP19+AV19+BB19+BH19+BN19)/$BU$8))</f>
        <v/>
      </c>
      <c r="BV19" s="432" t="str">
        <f t="shared" ref="BV19:BV68" si="28">CONCATENATE("1- ",M19," 2- ",S19," 3- ",Y19," 4- ",AE19," 5- ",AK19," 6- ",AQ19," 7- ",AW19," 8- ",BC19," 9- ",BI19," 10- ",BO19)</f>
        <v xml:space="preserve">1-  2-  3-  4-  5-  6-  7-  8-  9-  10- </v>
      </c>
    </row>
    <row r="20" spans="1:74" ht="34.5" customHeight="1" x14ac:dyDescent="0.25">
      <c r="A20" s="581" t="s">
        <v>543</v>
      </c>
      <c r="B20" s="252">
        <f>B19+1</f>
        <v>2</v>
      </c>
      <c r="C20" s="253" t="s">
        <v>544</v>
      </c>
      <c r="D20" s="254">
        <v>12</v>
      </c>
      <c r="E20" s="254">
        <v>17</v>
      </c>
      <c r="F20" s="435">
        <v>0.2</v>
      </c>
      <c r="G20" s="560">
        <v>0.06</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2">
        <f t="shared" ref="K20" si="29">(SUM(J20:J24))</f>
        <v>0</v>
      </c>
      <c r="L20" s="553">
        <f t="shared" ref="L20" si="30">K20*$G20</f>
        <v>0</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2">
        <f t="shared" ref="Q20" si="31">(SUM(P20:P24))</f>
        <v>0</v>
      </c>
      <c r="R20" s="553">
        <f t="shared" si="10"/>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2">
        <f t="shared" ref="W20" si="32">(SUM(V20:V24))</f>
        <v>0</v>
      </c>
      <c r="X20" s="553">
        <f t="shared" si="12"/>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2">
        <f t="shared" ref="AC20" si="33">(SUM(AB20:AB24))</f>
        <v>0</v>
      </c>
      <c r="AD20" s="553">
        <f t="shared" si="14"/>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2">
        <f t="shared" ref="AI20" si="34">(SUM(AH20:AH24))</f>
        <v>0</v>
      </c>
      <c r="AJ20" s="553">
        <f t="shared" si="16"/>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2">
        <f t="shared" ref="AO20" si="35">(SUM(AN20:AN24))</f>
        <v>0</v>
      </c>
      <c r="AP20" s="553">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2">
        <f t="shared" ref="AU20" si="36">(SUM(AT20:AT24))</f>
        <v>0</v>
      </c>
      <c r="AV20" s="553">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2">
        <f t="shared" ref="BA20" si="37">(SUM(AZ20:AZ24))</f>
        <v>0</v>
      </c>
      <c r="BB20" s="553">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2">
        <f t="shared" ref="BG20" si="38">(SUM(BF20:BF24))</f>
        <v>0</v>
      </c>
      <c r="BH20" s="553">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2">
        <f t="shared" ref="BM20" si="39">(SUM(BL20:BL24))</f>
        <v>0</v>
      </c>
      <c r="BN20" s="553">
        <f t="shared" si="26"/>
        <v>0</v>
      </c>
      <c r="BO20" s="437"/>
      <c r="BP20" s="250">
        <f t="shared" si="27"/>
        <v>0</v>
      </c>
      <c r="BQ20" s="250">
        <f t="shared" si="27"/>
        <v>0</v>
      </c>
      <c r="BR20" s="250">
        <f t="shared" si="27"/>
        <v>0</v>
      </c>
      <c r="BS20" s="250">
        <f t="shared" si="27"/>
        <v>0</v>
      </c>
      <c r="BT20" s="555" t="str">
        <f>IF($BU$8=0,"",((K20+Q20+W20+AC20+AI20+AO20+AU20+BA20+BG20+BM20)/$BU$8))</f>
        <v/>
      </c>
      <c r="BU20" s="552" t="str">
        <f>IF($BU$8=0,"",((L20+R20+X20+AD20+AJ20+AP20+AV20+BB20+BH20+BN20)/$BU$8))</f>
        <v/>
      </c>
      <c r="BV20" s="439" t="str">
        <f t="shared" si="28"/>
        <v xml:space="preserve">1-  2-  3-  4-  5-  6-  7-  8-  9-  10- </v>
      </c>
    </row>
    <row r="21" spans="1:74" ht="55.5" customHeight="1" x14ac:dyDescent="0.25">
      <c r="A21" s="581"/>
      <c r="B21" s="252">
        <f t="shared" ref="B21:B68" si="40">B20+1</f>
        <v>3</v>
      </c>
      <c r="C21" s="253" t="s">
        <v>635</v>
      </c>
      <c r="D21" s="254">
        <v>12</v>
      </c>
      <c r="E21" s="254">
        <v>17</v>
      </c>
      <c r="F21" s="435">
        <v>0.2</v>
      </c>
      <c r="G21" s="560"/>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2"/>
      <c r="L21" s="553"/>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2"/>
      <c r="R21" s="553"/>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2"/>
      <c r="X21" s="553"/>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2"/>
      <c r="AD21" s="553"/>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2"/>
      <c r="AJ21" s="553"/>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2"/>
      <c r="AP21" s="553"/>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2"/>
      <c r="AV21" s="553"/>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2"/>
      <c r="BB21" s="553"/>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2"/>
      <c r="BH21" s="553"/>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2"/>
      <c r="BN21" s="553"/>
      <c r="BO21" s="437"/>
      <c r="BP21" s="250">
        <f t="shared" si="27"/>
        <v>0</v>
      </c>
      <c r="BQ21" s="250">
        <f t="shared" si="27"/>
        <v>0</v>
      </c>
      <c r="BR21" s="250">
        <f t="shared" si="27"/>
        <v>0</v>
      </c>
      <c r="BS21" s="250">
        <f t="shared" si="27"/>
        <v>0</v>
      </c>
      <c r="BT21" s="555"/>
      <c r="BU21" s="552"/>
      <c r="BV21" s="439" t="str">
        <f t="shared" si="28"/>
        <v xml:space="preserve">1-  2-  3-  4-  5-  6-  7-  8-  9-  10- </v>
      </c>
    </row>
    <row r="22" spans="1:74" ht="36" customHeight="1" x14ac:dyDescent="0.25">
      <c r="A22" s="581"/>
      <c r="B22" s="252">
        <f t="shared" si="40"/>
        <v>4</v>
      </c>
      <c r="C22" s="253" t="s">
        <v>636</v>
      </c>
      <c r="D22" s="254">
        <v>12</v>
      </c>
      <c r="E22" s="254">
        <v>17</v>
      </c>
      <c r="F22" s="435">
        <v>0.2</v>
      </c>
      <c r="G22" s="560"/>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2"/>
      <c r="L22" s="553"/>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2"/>
      <c r="R22" s="553"/>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2"/>
      <c r="X22" s="553"/>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2"/>
      <c r="AD22" s="553"/>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2"/>
      <c r="AJ22" s="553"/>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2"/>
      <c r="AP22" s="553"/>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2"/>
      <c r="AV22" s="553"/>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2"/>
      <c r="BB22" s="553"/>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2"/>
      <c r="BH22" s="553"/>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2"/>
      <c r="BN22" s="553"/>
      <c r="BO22" s="437"/>
      <c r="BP22" s="250">
        <f t="shared" si="27"/>
        <v>0</v>
      </c>
      <c r="BQ22" s="250">
        <f t="shared" si="27"/>
        <v>0</v>
      </c>
      <c r="BR22" s="250">
        <f t="shared" si="27"/>
        <v>0</v>
      </c>
      <c r="BS22" s="250">
        <f t="shared" si="27"/>
        <v>0</v>
      </c>
      <c r="BT22" s="555"/>
      <c r="BU22" s="552"/>
      <c r="BV22" s="439" t="str">
        <f t="shared" si="28"/>
        <v xml:space="preserve">1-  2-  3-  4-  5-  6-  7-  8-  9-  10- </v>
      </c>
    </row>
    <row r="23" spans="1:74" ht="100.15" customHeight="1" x14ac:dyDescent="0.25">
      <c r="A23" s="581"/>
      <c r="B23" s="252">
        <f t="shared" si="40"/>
        <v>5</v>
      </c>
      <c r="C23" s="253" t="s">
        <v>616</v>
      </c>
      <c r="D23" s="254">
        <v>12</v>
      </c>
      <c r="E23" s="254">
        <v>17</v>
      </c>
      <c r="F23" s="435">
        <v>0.2</v>
      </c>
      <c r="G23" s="560"/>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2"/>
      <c r="L23" s="553"/>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2"/>
      <c r="R23" s="553"/>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2"/>
      <c r="X23" s="553"/>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2"/>
      <c r="AD23" s="553"/>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2"/>
      <c r="AJ23" s="553"/>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2"/>
      <c r="AP23" s="553"/>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2"/>
      <c r="AV23" s="553"/>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2"/>
      <c r="BB23" s="553"/>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2"/>
      <c r="BH23" s="553"/>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2"/>
      <c r="BN23" s="553"/>
      <c r="BO23" s="437"/>
      <c r="BP23" s="250">
        <f t="shared" si="27"/>
        <v>0</v>
      </c>
      <c r="BQ23" s="250">
        <f t="shared" si="27"/>
        <v>0</v>
      </c>
      <c r="BR23" s="250">
        <f t="shared" si="27"/>
        <v>0</v>
      </c>
      <c r="BS23" s="250">
        <f t="shared" si="27"/>
        <v>0</v>
      </c>
      <c r="BT23" s="555"/>
      <c r="BU23" s="552"/>
      <c r="BV23" s="439" t="str">
        <f t="shared" si="28"/>
        <v xml:space="preserve">1-  2-  3-  4-  5-  6-  7-  8-  9-  10- </v>
      </c>
    </row>
    <row r="24" spans="1:74" ht="54.6" customHeight="1" x14ac:dyDescent="0.25">
      <c r="A24" s="581"/>
      <c r="B24" s="252">
        <f t="shared" si="40"/>
        <v>6</v>
      </c>
      <c r="C24" s="253" t="s">
        <v>617</v>
      </c>
      <c r="D24" s="254">
        <v>12</v>
      </c>
      <c r="E24" s="254">
        <v>17</v>
      </c>
      <c r="F24" s="435">
        <v>0.2</v>
      </c>
      <c r="G24" s="560"/>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2"/>
      <c r="L24" s="553"/>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2"/>
      <c r="R24" s="553"/>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2"/>
      <c r="X24" s="553"/>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2"/>
      <c r="AD24" s="553"/>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2"/>
      <c r="AJ24" s="553"/>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2"/>
      <c r="AP24" s="553"/>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2"/>
      <c r="AV24" s="553"/>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2"/>
      <c r="BB24" s="553"/>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2"/>
      <c r="BH24" s="553"/>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2"/>
      <c r="BN24" s="553"/>
      <c r="BO24" s="437"/>
      <c r="BP24" s="250">
        <f t="shared" si="27"/>
        <v>0</v>
      </c>
      <c r="BQ24" s="250">
        <f t="shared" si="27"/>
        <v>0</v>
      </c>
      <c r="BR24" s="250">
        <f t="shared" si="27"/>
        <v>0</v>
      </c>
      <c r="BS24" s="250">
        <f t="shared" si="27"/>
        <v>0</v>
      </c>
      <c r="BT24" s="555"/>
      <c r="BU24" s="552"/>
      <c r="BV24" s="439" t="str">
        <f t="shared" si="28"/>
        <v xml:space="preserve">1-  2-  3-  4-  5-  6-  7-  8-  9-  10- </v>
      </c>
    </row>
    <row r="25" spans="1:74" ht="36.4" customHeight="1" x14ac:dyDescent="0.25">
      <c r="A25" s="585" t="s">
        <v>548</v>
      </c>
      <c r="B25" s="240">
        <f t="shared" si="40"/>
        <v>7</v>
      </c>
      <c r="C25" s="257" t="s">
        <v>637</v>
      </c>
      <c r="D25" s="258">
        <v>12</v>
      </c>
      <c r="E25" s="258">
        <v>17</v>
      </c>
      <c r="F25" s="292">
        <v>0.2</v>
      </c>
      <c r="G25" s="561">
        <v>0.06</v>
      </c>
      <c r="H25" s="445"/>
      <c r="I25" s="242">
        <f>IF(H25=Variables!$T$4,0,((IF(H26=Variables!$T$4,($F26/((COUNTA(H25:H27))-(COUNTIF(H25:H27,Variables!$T$4)))),0)+(IF(H27=Variables!$T$4,($F27/((COUNTA(H25:H27))-(COUNTIF(H25:H27,Variables!$T$4)))),0)++$F25))))</f>
        <v>0.2</v>
      </c>
      <c r="J25" s="243" t="str">
        <f>IF(H25="","",IF(H25=Variables!$T$2,(I25*Variables!$U$2),IF(H25=Variables!$T$3,(I25*Variables!$U$3),IF(H25=Variables!$T$5,(I25*Variables!$U$5),""))))</f>
        <v/>
      </c>
      <c r="K25" s="555">
        <f>(SUM(J25:J27))</f>
        <v>0</v>
      </c>
      <c r="L25" s="554">
        <f>K25*$G25</f>
        <v>0</v>
      </c>
      <c r="M25" s="431"/>
      <c r="N25" s="445"/>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5">
        <f t="shared" ref="Q25" si="41">(SUM(P25:P27))</f>
        <v>0</v>
      </c>
      <c r="R25" s="554">
        <f t="shared" ref="R25" si="42">Q25*$G25</f>
        <v>0</v>
      </c>
      <c r="S25" s="431"/>
      <c r="T25" s="445"/>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5">
        <f t="shared" ref="W25" si="43">(SUM(V25:V27))</f>
        <v>0</v>
      </c>
      <c r="X25" s="554">
        <f t="shared" ref="X25" si="44">W25*$G25</f>
        <v>0</v>
      </c>
      <c r="Y25" s="431"/>
      <c r="Z25" s="445"/>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5">
        <f t="shared" ref="AC25" si="45">(SUM(AB25:AB27))</f>
        <v>0</v>
      </c>
      <c r="AD25" s="554">
        <f t="shared" ref="AD25" si="46">AC25*$G25</f>
        <v>0</v>
      </c>
      <c r="AE25" s="431"/>
      <c r="AF25" s="445"/>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5">
        <f t="shared" ref="AI25" si="47">(SUM(AH25:AH27))</f>
        <v>0</v>
      </c>
      <c r="AJ25" s="554">
        <f t="shared" ref="AJ25" si="48">AI25*$G25</f>
        <v>0</v>
      </c>
      <c r="AK25" s="431"/>
      <c r="AL25" s="445"/>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5">
        <f t="shared" ref="AO25" si="49">(SUM(AN25:AN27))</f>
        <v>0</v>
      </c>
      <c r="AP25" s="554">
        <f t="shared" ref="AP25" si="50">AO25*$G25</f>
        <v>0</v>
      </c>
      <c r="AQ25" s="431"/>
      <c r="AR25" s="445"/>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5">
        <f t="shared" ref="AU25" si="51">(SUM(AT25:AT27))</f>
        <v>0</v>
      </c>
      <c r="AV25" s="554">
        <f t="shared" ref="AV25" si="52">AU25*$G25</f>
        <v>0</v>
      </c>
      <c r="AW25" s="431"/>
      <c r="AX25" s="445"/>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5">
        <f t="shared" ref="BA25" si="53">(SUM(AZ25:AZ27))</f>
        <v>0</v>
      </c>
      <c r="BB25" s="554">
        <f t="shared" ref="BB25" si="54">BA25*$G25</f>
        <v>0</v>
      </c>
      <c r="BC25" s="431"/>
      <c r="BD25" s="445"/>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5">
        <f t="shared" ref="BG25" si="55">(SUM(BF25:BF27))</f>
        <v>0</v>
      </c>
      <c r="BH25" s="554">
        <f t="shared" ref="BH25" si="56">BG25*$G25</f>
        <v>0</v>
      </c>
      <c r="BI25" s="431"/>
      <c r="BJ25" s="445"/>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5">
        <f t="shared" ref="BM25" si="57">(SUM(BL25:BL27))</f>
        <v>0</v>
      </c>
      <c r="BN25" s="554">
        <f t="shared" ref="BN25" si="58">BM25*$G25</f>
        <v>0</v>
      </c>
      <c r="BO25" s="431"/>
      <c r="BP25" s="245">
        <f t="shared" si="27"/>
        <v>0</v>
      </c>
      <c r="BQ25" s="245">
        <f t="shared" si="27"/>
        <v>0</v>
      </c>
      <c r="BR25" s="245">
        <f t="shared" si="27"/>
        <v>0</v>
      </c>
      <c r="BS25" s="245">
        <f t="shared" si="27"/>
        <v>0</v>
      </c>
      <c r="BT25" s="555" t="str">
        <f>IF($BU$8=0,"",((K25+Q25+W25+AC25+AI25+AO25+AU25+BA25+BG25+BM25)/$BU$8))</f>
        <v/>
      </c>
      <c r="BU25" s="555" t="str">
        <f>IF($BU$8=0,"",((L25+R25+X25+AD25+AJ25+AP25+AV25+BB25+BH25+BN25)/$BU$8))</f>
        <v/>
      </c>
      <c r="BV25" s="432" t="str">
        <f t="shared" si="28"/>
        <v xml:space="preserve">1-  2-  3-  4-  5-  6-  7-  8-  9-  10- </v>
      </c>
    </row>
    <row r="26" spans="1:74" ht="46.35" customHeight="1" x14ac:dyDescent="0.25">
      <c r="A26" s="585"/>
      <c r="B26" s="240">
        <f t="shared" si="40"/>
        <v>8</v>
      </c>
      <c r="C26" s="257" t="s">
        <v>638</v>
      </c>
      <c r="D26" s="258">
        <v>12</v>
      </c>
      <c r="E26" s="258">
        <v>17</v>
      </c>
      <c r="F26" s="292">
        <v>0.5</v>
      </c>
      <c r="G26" s="561"/>
      <c r="H26" s="445"/>
      <c r="I26" s="242">
        <f>IF(H26=Variables!$T$4,0,((IF(H25=Variables!$T$4,($F25/((COUNTA(H25:H27))-(COUNTIF(H25:H27,Variables!$T$4)))),0)+(IF(H27=Variables!$T$4,($F27/((COUNTA(H25:H27))-(COUNTIF(H25:H27,Variables!$T$4)))),0)+$F26))))</f>
        <v>0.5</v>
      </c>
      <c r="J26" s="243" t="str">
        <f>IF(H26="","",IF(H26=Variables!$T$2,(I26*Variables!$U$2),IF(H26=Variables!$T$3,(I26*Variables!$U$3),IF(H26=Variables!$T$5,(I26*Variables!$U$5),""))))</f>
        <v/>
      </c>
      <c r="K26" s="555"/>
      <c r="L26" s="554"/>
      <c r="M26" s="431"/>
      <c r="N26" s="445"/>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5"/>
      <c r="R26" s="554"/>
      <c r="S26" s="431"/>
      <c r="T26" s="445"/>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5"/>
      <c r="X26" s="554"/>
      <c r="Y26" s="431"/>
      <c r="Z26" s="445"/>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5"/>
      <c r="AD26" s="554"/>
      <c r="AE26" s="431"/>
      <c r="AF26" s="445"/>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5"/>
      <c r="AJ26" s="554"/>
      <c r="AK26" s="431"/>
      <c r="AL26" s="445"/>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5"/>
      <c r="AP26" s="554"/>
      <c r="AQ26" s="431"/>
      <c r="AR26" s="445"/>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5"/>
      <c r="AV26" s="554"/>
      <c r="AW26" s="431"/>
      <c r="AX26" s="445"/>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5"/>
      <c r="BB26" s="554"/>
      <c r="BC26" s="431"/>
      <c r="BD26" s="445"/>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5"/>
      <c r="BH26" s="554"/>
      <c r="BI26" s="431"/>
      <c r="BJ26" s="445"/>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5"/>
      <c r="BN26" s="554"/>
      <c r="BO26" s="431"/>
      <c r="BP26" s="245">
        <f t="shared" si="27"/>
        <v>0</v>
      </c>
      <c r="BQ26" s="245">
        <f t="shared" si="27"/>
        <v>0</v>
      </c>
      <c r="BR26" s="245">
        <f t="shared" si="27"/>
        <v>0</v>
      </c>
      <c r="BS26" s="245">
        <f t="shared" si="27"/>
        <v>0</v>
      </c>
      <c r="BT26" s="555"/>
      <c r="BU26" s="555"/>
      <c r="BV26" s="432" t="str">
        <f t="shared" si="28"/>
        <v xml:space="preserve">1-  2-  3-  4-  5-  6-  7-  8-  9-  10- </v>
      </c>
    </row>
    <row r="27" spans="1:74" ht="51.6" customHeight="1" x14ac:dyDescent="0.25">
      <c r="A27" s="585"/>
      <c r="B27" s="240">
        <f t="shared" si="40"/>
        <v>9</v>
      </c>
      <c r="C27" s="241" t="s">
        <v>639</v>
      </c>
      <c r="D27" s="258">
        <v>12</v>
      </c>
      <c r="E27" s="258">
        <v>17</v>
      </c>
      <c r="F27" s="292">
        <v>0.3</v>
      </c>
      <c r="G27" s="561"/>
      <c r="H27" s="445"/>
      <c r="I27" s="242">
        <f>IF(H27=Variables!$T$4,0,((IF(H25=Variables!$T$4,($F25/((COUNTA(H25:H27))-(COUNTIF(H25:H27,Variables!$T$4)))),0)+(IF(H26=Variables!$T$4,($F26/((COUNTA(H25:H27))-(COUNTIF(H25:H27,Variables!$T$4)))),0)+$F27))))</f>
        <v>0.3</v>
      </c>
      <c r="J27" s="243" t="str">
        <f>IF(H27="","",IF(H27=Variables!$T$2,(I27*Variables!$U$2),IF(H27=Variables!$T$3,(I27*Variables!$U$3),IF(H27=Variables!$T$5,(I27*Variables!$U$5),""))))</f>
        <v/>
      </c>
      <c r="K27" s="555"/>
      <c r="L27" s="554"/>
      <c r="M27" s="431"/>
      <c r="N27" s="445"/>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5"/>
      <c r="R27" s="554"/>
      <c r="S27" s="431"/>
      <c r="T27" s="445"/>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5"/>
      <c r="X27" s="554"/>
      <c r="Y27" s="431"/>
      <c r="Z27" s="445"/>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5"/>
      <c r="AD27" s="554"/>
      <c r="AE27" s="431"/>
      <c r="AF27" s="445"/>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5"/>
      <c r="AJ27" s="554"/>
      <c r="AK27" s="431"/>
      <c r="AL27" s="445"/>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5"/>
      <c r="AP27" s="554"/>
      <c r="AQ27" s="431"/>
      <c r="AR27" s="445"/>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5"/>
      <c r="AV27" s="554"/>
      <c r="AW27" s="431"/>
      <c r="AX27" s="445"/>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5"/>
      <c r="BB27" s="554"/>
      <c r="BC27" s="431"/>
      <c r="BD27" s="445"/>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5"/>
      <c r="BH27" s="554"/>
      <c r="BI27" s="431"/>
      <c r="BJ27" s="445"/>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5"/>
      <c r="BN27" s="554"/>
      <c r="BO27" s="431"/>
      <c r="BP27" s="245">
        <f t="shared" si="27"/>
        <v>0</v>
      </c>
      <c r="BQ27" s="245">
        <f t="shared" si="27"/>
        <v>0</v>
      </c>
      <c r="BR27" s="245">
        <f t="shared" si="27"/>
        <v>0</v>
      </c>
      <c r="BS27" s="245">
        <f t="shared" si="27"/>
        <v>0</v>
      </c>
      <c r="BT27" s="555"/>
      <c r="BU27" s="555"/>
      <c r="BV27" s="432" t="str">
        <f t="shared" si="28"/>
        <v xml:space="preserve">1-  2-  3-  4-  5-  6-  7-  8-  9-  10- </v>
      </c>
    </row>
    <row r="28" spans="1:74" ht="27" customHeight="1" x14ac:dyDescent="0.25">
      <c r="A28" s="581" t="s">
        <v>552</v>
      </c>
      <c r="B28" s="252">
        <f t="shared" si="40"/>
        <v>10</v>
      </c>
      <c r="C28" s="253" t="s">
        <v>553</v>
      </c>
      <c r="D28" s="254">
        <v>12</v>
      </c>
      <c r="E28" s="254">
        <v>17</v>
      </c>
      <c r="F28" s="435">
        <v>0.15</v>
      </c>
      <c r="G28" s="560">
        <v>0.06</v>
      </c>
      <c r="H28" s="436"/>
      <c r="I28" s="249">
        <f>IF(H28=Variables!$T$4,0,((IF(H29=Variables!$T$4,($F29/((COUNTA(H28:H30))-(COUNTIF(H28:H30,Variables!$T$4)))),0)+(IF(H30=Variables!$T$4,($F30/((COUNTA(H28:H30))-(COUNTIF(H28:H30,Variables!$T$4)))),0)++$F28))))</f>
        <v>0.15</v>
      </c>
      <c r="J28" s="255" t="str">
        <f>IF(H28="","",IF(H28=Variables!$T$2,(I28*Variables!$U$2),IF(H28=Variables!$T$3,(I28*Variables!$U$3),IF(H28=Variables!$T$5,(I28*Variables!$U$5),""))))</f>
        <v/>
      </c>
      <c r="K28" s="552">
        <f>(SUM(J28:J30))</f>
        <v>0</v>
      </c>
      <c r="L28" s="553">
        <f>K28*$G28</f>
        <v>0</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2">
        <f t="shared" ref="Q28" si="59">(SUM(P28:P30))</f>
        <v>0</v>
      </c>
      <c r="R28" s="553">
        <f t="shared" ref="R28" si="60">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2">
        <f t="shared" ref="W28" si="61">(SUM(V28:V30))</f>
        <v>0</v>
      </c>
      <c r="X28" s="553">
        <f t="shared" ref="X28" si="62">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2">
        <f t="shared" ref="AC28" si="63">(SUM(AB28:AB30))</f>
        <v>0</v>
      </c>
      <c r="AD28" s="553">
        <f t="shared" ref="AD28" si="64">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2">
        <f t="shared" ref="AI28" si="65">(SUM(AH28:AH30))</f>
        <v>0</v>
      </c>
      <c r="AJ28" s="553">
        <f t="shared" ref="AJ28" si="66">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2">
        <f t="shared" ref="AO28" si="67">(SUM(AN28:AN30))</f>
        <v>0</v>
      </c>
      <c r="AP28" s="553">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2">
        <f t="shared" ref="AU28" si="69">(SUM(AT28:AT30))</f>
        <v>0</v>
      </c>
      <c r="AV28" s="553">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2">
        <f t="shared" ref="BA28" si="71">(SUM(AZ28:AZ30))</f>
        <v>0</v>
      </c>
      <c r="BB28" s="553">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2">
        <f t="shared" ref="BG28" si="73">(SUM(BF28:BF30))</f>
        <v>0</v>
      </c>
      <c r="BH28" s="553">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2">
        <f t="shared" ref="BM28" si="75">(SUM(BL28:BL30))</f>
        <v>0</v>
      </c>
      <c r="BN28" s="553">
        <f t="shared" ref="BN28" si="76">BM28*$G28</f>
        <v>0</v>
      </c>
      <c r="BO28" s="437"/>
      <c r="BP28" s="250">
        <f t="shared" si="27"/>
        <v>0</v>
      </c>
      <c r="BQ28" s="250">
        <f t="shared" si="27"/>
        <v>0</v>
      </c>
      <c r="BR28" s="250">
        <f t="shared" si="27"/>
        <v>0</v>
      </c>
      <c r="BS28" s="250">
        <f t="shared" si="27"/>
        <v>0</v>
      </c>
      <c r="BT28" s="555" t="str">
        <f>IF($BU$8=0,"",((K28+Q28+W28+AC28+AI28+AO28+AU28+BA28+BG28+BM28)/$BU$8))</f>
        <v/>
      </c>
      <c r="BU28" s="552" t="str">
        <f>IF($BU$8=0,"",((L28+R28+X28+AD28+AJ28+AP28+AV28+BB28+BH28+BN28)/$BU$8))</f>
        <v/>
      </c>
      <c r="BV28" s="439" t="str">
        <f t="shared" si="28"/>
        <v xml:space="preserve">1-  2-  3-  4-  5-  6-  7-  8-  9-  10- </v>
      </c>
    </row>
    <row r="29" spans="1:74" ht="62.1" customHeight="1" x14ac:dyDescent="0.25">
      <c r="A29" s="581"/>
      <c r="B29" s="252">
        <f t="shared" si="40"/>
        <v>11</v>
      </c>
      <c r="C29" s="253" t="s">
        <v>554</v>
      </c>
      <c r="D29" s="254">
        <v>12</v>
      </c>
      <c r="E29" s="254">
        <v>17</v>
      </c>
      <c r="F29" s="435">
        <v>0.5</v>
      </c>
      <c r="G29" s="560"/>
      <c r="H29" s="436"/>
      <c r="I29" s="249">
        <f>IF(H29=Variables!$T$4,0,((IF(H28=Variables!$T$4,($F28/((COUNTA(H28:H30))-(COUNTIF(H28:H30,Variables!$T$4)))),0)+(IF(H30=Variables!$T$4,($F30/((COUNTA(H28:H30))-(COUNTIF(H28:H30,Variables!$T$4)))),0)+$F29))))</f>
        <v>0.5</v>
      </c>
      <c r="J29" s="255" t="str">
        <f>IF(H29="","",IF(H29=Variables!$T$2,(I29*Variables!$U$2),IF(H29=Variables!$T$3,(I29*Variables!$U$3),IF(H29=Variables!$T$5,(I29*Variables!$U$5),""))))</f>
        <v/>
      </c>
      <c r="K29" s="552"/>
      <c r="L29" s="553"/>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2"/>
      <c r="R29" s="553"/>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2"/>
      <c r="X29" s="553"/>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2"/>
      <c r="AD29" s="553"/>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2"/>
      <c r="AJ29" s="553"/>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2"/>
      <c r="AP29" s="553"/>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2"/>
      <c r="AV29" s="553"/>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2"/>
      <c r="BB29" s="553"/>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2"/>
      <c r="BH29" s="553"/>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2"/>
      <c r="BN29" s="553"/>
      <c r="BO29" s="437"/>
      <c r="BP29" s="250">
        <f t="shared" si="27"/>
        <v>0</v>
      </c>
      <c r="BQ29" s="250">
        <f t="shared" si="27"/>
        <v>0</v>
      </c>
      <c r="BR29" s="250">
        <f t="shared" si="27"/>
        <v>0</v>
      </c>
      <c r="BS29" s="250">
        <f t="shared" si="27"/>
        <v>0</v>
      </c>
      <c r="BT29" s="555"/>
      <c r="BU29" s="552"/>
      <c r="BV29" s="439" t="str">
        <f t="shared" si="28"/>
        <v xml:space="preserve">1-  2-  3-  4-  5-  6-  7-  8-  9-  10- </v>
      </c>
    </row>
    <row r="30" spans="1:74" ht="75" x14ac:dyDescent="0.25">
      <c r="A30" s="581"/>
      <c r="B30" s="252">
        <f t="shared" si="40"/>
        <v>12</v>
      </c>
      <c r="C30" s="281" t="s">
        <v>640</v>
      </c>
      <c r="D30" s="254">
        <v>12</v>
      </c>
      <c r="E30" s="254">
        <v>17</v>
      </c>
      <c r="F30" s="435">
        <v>0.35</v>
      </c>
      <c r="G30" s="560"/>
      <c r="H30" s="436"/>
      <c r="I30" s="249">
        <f>IF(H30=Variables!$T$4,0,((IF(H28=Variables!$T$4,($F28/((COUNTA(H28:H30))-(COUNTIF(H28:H30,Variables!$T$4)))),0)+(IF(H29=Variables!$T$4,($F29/((COUNTA(H28:H30))-(COUNTIF(H28:H30,Variables!$T$4)))),0)+$F30))))</f>
        <v>0.35</v>
      </c>
      <c r="J30" s="255" t="str">
        <f>IF(H30="","",IF(H30=Variables!$T$2,(I30*Variables!$U$2),IF(H30=Variables!$T$3,(I30*Variables!$U$3),IF(H30=Variables!$T$5,(I30*Variables!$U$5),""))))</f>
        <v/>
      </c>
      <c r="K30" s="552"/>
      <c r="L30" s="553"/>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2"/>
      <c r="R30" s="553"/>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2"/>
      <c r="X30" s="553"/>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2"/>
      <c r="AD30" s="553"/>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2"/>
      <c r="AJ30" s="553"/>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2"/>
      <c r="AP30" s="553"/>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2"/>
      <c r="AV30" s="553"/>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2"/>
      <c r="BB30" s="553"/>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2"/>
      <c r="BH30" s="553"/>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2"/>
      <c r="BN30" s="553"/>
      <c r="BO30" s="437"/>
      <c r="BP30" s="250">
        <f t="shared" si="27"/>
        <v>0</v>
      </c>
      <c r="BQ30" s="250">
        <f t="shared" si="27"/>
        <v>0</v>
      </c>
      <c r="BR30" s="250">
        <f t="shared" si="27"/>
        <v>0</v>
      </c>
      <c r="BS30" s="250">
        <f t="shared" si="27"/>
        <v>0</v>
      </c>
      <c r="BT30" s="555"/>
      <c r="BU30" s="552"/>
      <c r="BV30" s="439" t="str">
        <f t="shared" si="28"/>
        <v xml:space="preserve">1-  2-  3-  4-  5-  6-  7-  8-  9-  10- </v>
      </c>
    </row>
    <row r="31" spans="1:74" ht="100.9" customHeight="1" x14ac:dyDescent="0.25">
      <c r="A31" s="273" t="s">
        <v>556</v>
      </c>
      <c r="B31" s="240">
        <f t="shared" si="40"/>
        <v>13</v>
      </c>
      <c r="C31" s="257" t="s">
        <v>641</v>
      </c>
      <c r="D31" s="258">
        <v>12</v>
      </c>
      <c r="E31" s="258">
        <v>17</v>
      </c>
      <c r="F31" s="292">
        <v>1</v>
      </c>
      <c r="G31" s="292">
        <v>0.06</v>
      </c>
      <c r="H31" s="433"/>
      <c r="I31" s="242">
        <f>IF(H31=Variables!$T$4,0,$F31)</f>
        <v>1</v>
      </c>
      <c r="J31" s="243" t="str">
        <f>IF(H31="","",IF(H31=Variables!$T$2,(I31*Variables!$U$2),IF(H31=Variables!$T$3,(I31*Variables!$U$3),IF(H31=Variables!$T$5,(I31*Variables!$U$5),""))))</f>
        <v/>
      </c>
      <c r="K31" s="244">
        <f>(SUM(J31))</f>
        <v>0</v>
      </c>
      <c r="L31" s="265">
        <f>K31*$G31</f>
        <v>0</v>
      </c>
      <c r="M31" s="431"/>
      <c r="N31" s="433"/>
      <c r="O31" s="242">
        <f>IF(N31=Variables!$T$4,0,$F31)</f>
        <v>1</v>
      </c>
      <c r="P31" s="243" t="str">
        <f>IF(N31="","",IF(N31=Variables!$T$2,(O31*Variables!$U$2),IF(N31=Variables!$T$3,(O31*Variables!$U$3),IF(N31=Variables!$T$5,(O31*Variables!$U$5),""))))</f>
        <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c r="AA31" s="242">
        <f>IF(Z31=Variables!$T$4,0,$F31)</f>
        <v>1</v>
      </c>
      <c r="AB31" s="243" t="str">
        <f>IF(Z31="","",IF(Z31=Variables!$T$2,(AA31*Variables!$U$2),IF(Z31=Variables!$T$3,(AA31*Variables!$U$3),IF(Z31=Variables!$T$5,(AA31*Variables!$U$5),""))))</f>
        <v/>
      </c>
      <c r="AC31" s="244">
        <f t="shared" ref="AC31" si="81">(SUM(AB31))</f>
        <v>0</v>
      </c>
      <c r="AD31" s="265">
        <f t="shared" ref="AD31" si="82">AC31*$G31</f>
        <v>0</v>
      </c>
      <c r="AE31" s="431"/>
      <c r="AF31" s="433"/>
      <c r="AG31" s="242">
        <f>IF(AF31=Variables!$T$4,0,$F31)</f>
        <v>1</v>
      </c>
      <c r="AH31" s="243" t="str">
        <f>IF(AF31="","",IF(AF31=Variables!$T$2,(AG31*Variables!$U$2),IF(AF31=Variables!$T$3,(AG31*Variables!$U$3),IF(AF31=Variables!$T$5,(AG31*Variables!$U$5),""))))</f>
        <v/>
      </c>
      <c r="AI31" s="244">
        <f t="shared" ref="AI31" si="83">(SUM(AH31))</f>
        <v>0</v>
      </c>
      <c r="AJ31" s="265">
        <f t="shared" ref="AJ31" si="84">AI31*$G31</f>
        <v>0</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0</v>
      </c>
      <c r="BQ31" s="245">
        <f t="shared" si="27"/>
        <v>0</v>
      </c>
      <c r="BR31" s="245">
        <f t="shared" si="27"/>
        <v>0</v>
      </c>
      <c r="BS31" s="245">
        <f t="shared" si="27"/>
        <v>0</v>
      </c>
      <c r="BT31" s="246" t="str">
        <f>IF($BU$8=0,"",((K31+Q31+W31+AC31+AI31+AO31+AU31+BA31+BG31+BM31)/$BU$8))</f>
        <v/>
      </c>
      <c r="BU31" s="246" t="str">
        <f>IF($BU$8=0,"",((L31+R31+X31+AD31+AJ31+AP31+AV31+BB31+BH31+BN31)/$BU$8))</f>
        <v/>
      </c>
      <c r="BV31" s="432" t="str">
        <f t="shared" si="28"/>
        <v xml:space="preserve">1-  2-  3-  4-  5-  6-  7-  8-  9-  10- </v>
      </c>
    </row>
    <row r="32" spans="1:74" ht="29.65" customHeight="1" x14ac:dyDescent="0.25">
      <c r="A32" s="581" t="s">
        <v>561</v>
      </c>
      <c r="B32" s="282">
        <f t="shared" si="40"/>
        <v>14</v>
      </c>
      <c r="C32" s="253" t="s">
        <v>642</v>
      </c>
      <c r="D32" s="254">
        <v>12</v>
      </c>
      <c r="E32" s="254">
        <v>17</v>
      </c>
      <c r="F32" s="435">
        <v>0.6</v>
      </c>
      <c r="G32" s="560">
        <v>0.06</v>
      </c>
      <c r="H32" s="436"/>
      <c r="I32" s="249">
        <f>IF(H32=Variables!$T$4,0,((IF(H33=Variables!$T$4,($F33/((COUNTA(H32:H34))-(COUNTIF(H32:H34,Variables!$T$4)))),0)+(IF(H34=Variables!$T$4,($F34/((COUNTA(H32:H34))-(COUNTIF(H32:H34,Variables!$T$4)))),0)++$F32))))</f>
        <v>0.6</v>
      </c>
      <c r="J32" s="255" t="str">
        <f>IF(H32="","",IF(H32=Variables!$T$2,(I32*Variables!$U$2),IF(H32=Variables!$T$3,(I32*Variables!$U$3),IF(H32=Variables!$T$5,(I32*Variables!$U$5),""))))</f>
        <v/>
      </c>
      <c r="K32" s="552">
        <f>(SUM(J32:J34))</f>
        <v>0</v>
      </c>
      <c r="L32" s="553">
        <f>K32*$G32</f>
        <v>0</v>
      </c>
      <c r="M32" s="437"/>
      <c r="N32" s="436"/>
      <c r="O32" s="249">
        <f>IF(N32=Variables!$T$4,0,((IF(N33=Variables!$T$4,($F33/((COUNTA(N32:N34))-(COUNTIF(N32:N34,Variables!$T$4)))),0)+(IF(N34=Variables!$T$4,($F34/((COUNTA(N32:N34))-(COUNTIF(N32:N34,Variables!$T$4)))),0)++$F32))))</f>
        <v>0.6</v>
      </c>
      <c r="P32" s="255" t="str">
        <f>IF(N32="","",IF(N32=Variables!$T$2,(O32*Variables!$U$2),IF(N32=Variables!$T$3,(O32*Variables!$U$3),IF(N32=Variables!$T$5,(O32*Variables!$U$5),""))))</f>
        <v/>
      </c>
      <c r="Q32" s="552">
        <f t="shared" ref="Q32" si="95">(SUM(P32:P34))</f>
        <v>0</v>
      </c>
      <c r="R32" s="553">
        <f t="shared" ref="R32" si="96">Q32*$G32</f>
        <v>0</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2">
        <f t="shared" ref="W32" si="97">(SUM(V32:V34))</f>
        <v>0</v>
      </c>
      <c r="X32" s="553">
        <f t="shared" ref="X32" si="98">W32*$G32</f>
        <v>0</v>
      </c>
      <c r="Y32" s="437"/>
      <c r="Z32" s="436"/>
      <c r="AA32" s="249">
        <f>IF(Z32=Variables!$T$4,0,((IF(Z33=Variables!$T$4,($F33/((COUNTA(Z32:Z34))-(COUNTIF(Z32:Z34,Variables!$T$4)))),0)+(IF(Z34=Variables!$T$4,($F34/((COUNTA(Z32:Z34))-(COUNTIF(Z32:Z34,Variables!$T$4)))),0)++$F32))))</f>
        <v>0.6</v>
      </c>
      <c r="AB32" s="255" t="str">
        <f>IF(Z32="","",IF(Z32=Variables!$T$2,(AA32*Variables!$U$2),IF(Z32=Variables!$T$3,(AA32*Variables!$U$3),IF(Z32=Variables!$T$5,(AA32*Variables!$U$5),""))))</f>
        <v/>
      </c>
      <c r="AC32" s="552">
        <f t="shared" ref="AC32" si="99">(SUM(AB32:AB34))</f>
        <v>0</v>
      </c>
      <c r="AD32" s="553">
        <f t="shared" ref="AD32" si="100">AC32*$G32</f>
        <v>0</v>
      </c>
      <c r="AE32" s="437"/>
      <c r="AF32" s="436"/>
      <c r="AG32" s="249">
        <f>IF(AF32=Variables!$T$4,0,((IF(AF33=Variables!$T$4,($F33/((COUNTA(AF32:AF34))-(COUNTIF(AF32:AF34,Variables!$T$4)))),0)+(IF(AF34=Variables!$T$4,($F34/((COUNTA(AF32:AF34))-(COUNTIF(AF32:AF34,Variables!$T$4)))),0)++$F32))))</f>
        <v>0.6</v>
      </c>
      <c r="AH32" s="255" t="str">
        <f>IF(AF32="","",IF(AF32=Variables!$T$2,(AG32*Variables!$U$2),IF(AF32=Variables!$T$3,(AG32*Variables!$U$3),IF(AF32=Variables!$T$5,(AG32*Variables!$U$5),""))))</f>
        <v/>
      </c>
      <c r="AI32" s="552">
        <f t="shared" ref="AI32" si="101">(SUM(AH32:AH34))</f>
        <v>0</v>
      </c>
      <c r="AJ32" s="553">
        <f t="shared" ref="AJ32" si="102">AI32*$G32</f>
        <v>0</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2">
        <f t="shared" ref="AO32" si="103">(SUM(AN32:AN34))</f>
        <v>0</v>
      </c>
      <c r="AP32" s="553">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2">
        <f t="shared" ref="AU32" si="105">(SUM(AT32:AT34))</f>
        <v>0</v>
      </c>
      <c r="AV32" s="553">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2">
        <f t="shared" ref="BA32" si="107">(SUM(AZ32:AZ34))</f>
        <v>0</v>
      </c>
      <c r="BB32" s="553">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2">
        <f t="shared" ref="BG32" si="109">(SUM(BF32:BF34))</f>
        <v>0</v>
      </c>
      <c r="BH32" s="553">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2">
        <f t="shared" ref="BM32" si="111">(SUM(BL32:BL34))</f>
        <v>0</v>
      </c>
      <c r="BN32" s="553">
        <f t="shared" ref="BN32" si="112">BM32*$G32</f>
        <v>0</v>
      </c>
      <c r="BO32" s="437"/>
      <c r="BP32" s="250">
        <f t="shared" si="27"/>
        <v>0</v>
      </c>
      <c r="BQ32" s="250">
        <f t="shared" si="27"/>
        <v>0</v>
      </c>
      <c r="BR32" s="250">
        <f t="shared" si="27"/>
        <v>0</v>
      </c>
      <c r="BS32" s="250">
        <f t="shared" si="27"/>
        <v>0</v>
      </c>
      <c r="BT32" s="555" t="str">
        <f>IF($BU$8=0,"",((K32+Q32+W32+AC32+AI32+AO32+AU32+BA32+BG32+BM32)/$BU$8))</f>
        <v/>
      </c>
      <c r="BU32" s="552" t="str">
        <f>IF($BU$8=0,"",((L32+R32+X32+AD32+AJ32+AP32+AV32+BB32+BH32+BN32)/$BU$8))</f>
        <v/>
      </c>
      <c r="BV32" s="439" t="str">
        <f t="shared" si="28"/>
        <v xml:space="preserve">1-  2-  3-  4-  5-  6-  7-  8-  9-  10- </v>
      </c>
    </row>
    <row r="33" spans="1:74" ht="30" x14ac:dyDescent="0.25">
      <c r="A33" s="581"/>
      <c r="B33" s="252">
        <f t="shared" si="40"/>
        <v>15</v>
      </c>
      <c r="C33" s="253" t="s">
        <v>563</v>
      </c>
      <c r="D33" s="254">
        <v>12</v>
      </c>
      <c r="E33" s="254">
        <v>17</v>
      </c>
      <c r="F33" s="435">
        <v>0.2</v>
      </c>
      <c r="G33" s="560"/>
      <c r="H33" s="436"/>
      <c r="I33" s="249">
        <f>IF(H33=Variables!$T$4,0,((IF(H32=Variables!$T$4,($F32/((COUNTA(H32:H34))-(COUNTIF(H32:H34,Variables!$T$4)))),0)+(IF(H34=Variables!$T$4,($F34/((COUNTA(H32:H34))-(COUNTIF(H32:H34,Variables!$T$4)))),0)+$F33))))</f>
        <v>0.2</v>
      </c>
      <c r="J33" s="255" t="str">
        <f>IF(H33="","",IF(H33=Variables!$T$2,(I33*Variables!$U$2),IF(H33=Variables!$T$3,(I33*Variables!$U$3),IF(H33=Variables!$T$5,(I33*Variables!$U$5),""))))</f>
        <v/>
      </c>
      <c r="K33" s="552"/>
      <c r="L33" s="553"/>
      <c r="M33" s="437"/>
      <c r="N33" s="436"/>
      <c r="O33" s="249">
        <f>IF(N33=Variables!$T$4,0,((IF(N32=Variables!$T$4,($F32/((COUNTA(N32:N34))-(COUNTIF(N32:N34,Variables!$T$4)))),0)+(IF(N34=Variables!$T$4,($F34/((COUNTA(N32:N34))-(COUNTIF(N32:N34,Variables!$T$4)))),0)+$F33))))</f>
        <v>0.2</v>
      </c>
      <c r="P33" s="255" t="str">
        <f>IF(N33="","",IF(N33=Variables!$T$2,(O33*Variables!$U$2),IF(N33=Variables!$T$3,(O33*Variables!$U$3),IF(N33=Variables!$T$5,(O33*Variables!$U$5),""))))</f>
        <v/>
      </c>
      <c r="Q33" s="552"/>
      <c r="R33" s="553"/>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2"/>
      <c r="X33" s="553"/>
      <c r="Y33" s="437"/>
      <c r="Z33" s="436"/>
      <c r="AA33" s="249">
        <f>IF(Z33=Variables!$T$4,0,((IF(Z32=Variables!$T$4,($F32/((COUNTA(Z32:Z34))-(COUNTIF(Z32:Z34,Variables!$T$4)))),0)+(IF(Z34=Variables!$T$4,($F34/((COUNTA(Z32:Z34))-(COUNTIF(Z32:Z34,Variables!$T$4)))),0)+$F33))))</f>
        <v>0.2</v>
      </c>
      <c r="AB33" s="255" t="str">
        <f>IF(Z33="","",IF(Z33=Variables!$T$2,(AA33*Variables!$U$2),IF(Z33=Variables!$T$3,(AA33*Variables!$U$3),IF(Z33=Variables!$T$5,(AA33*Variables!$U$5),""))))</f>
        <v/>
      </c>
      <c r="AC33" s="552"/>
      <c r="AD33" s="553"/>
      <c r="AE33" s="437"/>
      <c r="AF33" s="436"/>
      <c r="AG33" s="249">
        <f>IF(AF33=Variables!$T$4,0,((IF(AF32=Variables!$T$4,($F32/((COUNTA(AF32:AF34))-(COUNTIF(AF32:AF34,Variables!$T$4)))),0)+(IF(AF34=Variables!$T$4,($F34/((COUNTA(AF32:AF34))-(COUNTIF(AF32:AF34,Variables!$T$4)))),0)+$F33))))</f>
        <v>0.2</v>
      </c>
      <c r="AH33" s="255" t="str">
        <f>IF(AF33="","",IF(AF33=Variables!$T$2,(AG33*Variables!$U$2),IF(AF33=Variables!$T$3,(AG33*Variables!$U$3),IF(AF33=Variables!$T$5,(AG33*Variables!$U$5),""))))</f>
        <v/>
      </c>
      <c r="AI33" s="552"/>
      <c r="AJ33" s="553"/>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2"/>
      <c r="AP33" s="553"/>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2"/>
      <c r="AV33" s="553"/>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2"/>
      <c r="BB33" s="553"/>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2"/>
      <c r="BH33" s="553"/>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2"/>
      <c r="BN33" s="553"/>
      <c r="BO33" s="437"/>
      <c r="BP33" s="250">
        <f t="shared" si="27"/>
        <v>0</v>
      </c>
      <c r="BQ33" s="250">
        <f t="shared" si="27"/>
        <v>0</v>
      </c>
      <c r="BR33" s="250">
        <f t="shared" si="27"/>
        <v>0</v>
      </c>
      <c r="BS33" s="250">
        <f t="shared" si="27"/>
        <v>0</v>
      </c>
      <c r="BT33" s="555"/>
      <c r="BU33" s="552"/>
      <c r="BV33" s="439" t="str">
        <f t="shared" si="28"/>
        <v xml:space="preserve">1-  2-  3-  4-  5-  6-  7-  8-  9-  10- </v>
      </c>
    </row>
    <row r="34" spans="1:74" ht="30" x14ac:dyDescent="0.25">
      <c r="A34" s="581"/>
      <c r="B34" s="252">
        <f t="shared" si="40"/>
        <v>16</v>
      </c>
      <c r="C34" s="253" t="s">
        <v>643</v>
      </c>
      <c r="D34" s="254">
        <v>12</v>
      </c>
      <c r="E34" s="254">
        <v>17</v>
      </c>
      <c r="F34" s="435">
        <v>0.2</v>
      </c>
      <c r="G34" s="560"/>
      <c r="H34" s="436"/>
      <c r="I34" s="249">
        <f>IF(H34=Variables!$T$4,0,((IF(H32=Variables!$T$4,($F32/((COUNTA(H32:H34))-(COUNTIF(H32:H34,Variables!$T$4)))),0)+(IF(H33=Variables!$T$4,($F33/((COUNTA(H32:H34))-(COUNTIF(H32:H34,Variables!$T$4)))),0)+$F34))))</f>
        <v>0.2</v>
      </c>
      <c r="J34" s="255" t="str">
        <f>IF(H34="","",IF(H34=Variables!$T$2,(I34*Variables!$U$2),IF(H34=Variables!$T$3,(I34*Variables!$U$3),IF(H34=Variables!$T$5,(I34*Variables!$U$5),""))))</f>
        <v/>
      </c>
      <c r="K34" s="552"/>
      <c r="L34" s="553"/>
      <c r="M34" s="437"/>
      <c r="N34" s="436"/>
      <c r="O34" s="249">
        <f>IF(N34=Variables!$T$4,0,((IF(N32=Variables!$T$4,($F32/((COUNTA(N32:N34))-(COUNTIF(N32:N34,Variables!$T$4)))),0)+(IF(N33=Variables!$T$4,($F33/((COUNTA(N32:N34))-(COUNTIF(N32:N34,Variables!$T$4)))),0)+$F34))))</f>
        <v>0.2</v>
      </c>
      <c r="P34" s="255" t="str">
        <f>IF(N34="","",IF(N34=Variables!$T$2,(O34*Variables!$U$2),IF(N34=Variables!$T$3,(O34*Variables!$U$3),IF(N34=Variables!$T$5,(O34*Variables!$U$5),""))))</f>
        <v/>
      </c>
      <c r="Q34" s="552"/>
      <c r="R34" s="553"/>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2"/>
      <c r="X34" s="553"/>
      <c r="Y34" s="437"/>
      <c r="Z34" s="436"/>
      <c r="AA34" s="249">
        <f>IF(Z34=Variables!$T$4,0,((IF(Z32=Variables!$T$4,($F32/((COUNTA(Z32:Z34))-(COUNTIF(Z32:Z34,Variables!$T$4)))),0)+(IF(Z33=Variables!$T$4,($F33/((COUNTA(Z32:Z34))-(COUNTIF(Z32:Z34,Variables!$T$4)))),0)+$F34))))</f>
        <v>0.2</v>
      </c>
      <c r="AB34" s="255" t="str">
        <f>IF(Z34="","",IF(Z34=Variables!$T$2,(AA34*Variables!$U$2),IF(Z34=Variables!$T$3,(AA34*Variables!$U$3),IF(Z34=Variables!$T$5,(AA34*Variables!$U$5),""))))</f>
        <v/>
      </c>
      <c r="AC34" s="552"/>
      <c r="AD34" s="553"/>
      <c r="AE34" s="437"/>
      <c r="AF34" s="436"/>
      <c r="AG34" s="249">
        <f>IF(AF34=Variables!$T$4,0,((IF(AF32=Variables!$T$4,($F32/((COUNTA(AF32:AF34))-(COUNTIF(AF32:AF34,Variables!$T$4)))),0)+(IF(AF33=Variables!$T$4,($F33/((COUNTA(AF32:AF34))-(COUNTIF(AF32:AF34,Variables!$T$4)))),0)+$F34))))</f>
        <v>0.2</v>
      </c>
      <c r="AH34" s="255" t="str">
        <f>IF(AF34="","",IF(AF34=Variables!$T$2,(AG34*Variables!$U$2),IF(AF34=Variables!$T$3,(AG34*Variables!$U$3),IF(AF34=Variables!$T$5,(AG34*Variables!$U$5),""))))</f>
        <v/>
      </c>
      <c r="AI34" s="552"/>
      <c r="AJ34" s="553"/>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2"/>
      <c r="AP34" s="553"/>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2"/>
      <c r="AV34" s="553"/>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2"/>
      <c r="BB34" s="553"/>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2"/>
      <c r="BH34" s="553"/>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2"/>
      <c r="BN34" s="553"/>
      <c r="BO34" s="437"/>
      <c r="BP34" s="250">
        <f t="shared" si="27"/>
        <v>0</v>
      </c>
      <c r="BQ34" s="250">
        <f t="shared" si="27"/>
        <v>0</v>
      </c>
      <c r="BR34" s="250">
        <f t="shared" si="27"/>
        <v>0</v>
      </c>
      <c r="BS34" s="250">
        <f t="shared" si="27"/>
        <v>0</v>
      </c>
      <c r="BT34" s="555"/>
      <c r="BU34" s="552"/>
      <c r="BV34" s="439" t="str">
        <f t="shared" si="28"/>
        <v xml:space="preserve">1-  2-  3-  4-  5-  6-  7-  8-  9-  10- </v>
      </c>
    </row>
    <row r="35" spans="1:74" ht="30" x14ac:dyDescent="0.25">
      <c r="A35" s="585" t="s">
        <v>565</v>
      </c>
      <c r="B35" s="252">
        <f t="shared" si="40"/>
        <v>17</v>
      </c>
      <c r="C35" s="257" t="s">
        <v>566</v>
      </c>
      <c r="D35" s="258">
        <v>12</v>
      </c>
      <c r="E35" s="258">
        <v>17</v>
      </c>
      <c r="F35" s="292">
        <v>0.3</v>
      </c>
      <c r="G35" s="561">
        <v>0.06</v>
      </c>
      <c r="H35" s="433"/>
      <c r="I35" s="242">
        <f>IF(H35=Variables!$T$4,0,((IF(H36=Variables!$T$4,($F36/((COUNTA(H35:H38))-(COUNTIF(H35:H38,Variables!$T$4)))),0)+(IF(H37=Variables!$T$4,($F37/((COUNTA(H35:H38))-(COUNTIF(H35:H38,Variables!$T$4)))),0)+(IF(H38=Variables!$T$4,($F38/((COUNTA(H35:H38))-(COUNTIF(H35:H38,Variables!$T$4)))),0)+$F35)))))</f>
        <v>0.3</v>
      </c>
      <c r="J35" s="243" t="str">
        <f>IF(H35="","",IF(H35=Variables!$T$2,(I35*Variables!$U$2),IF(H35=Variables!$T$3,(I35*Variables!$U$3),IF(H35=Variables!$T$5,(I35*Variables!$U$5),""))))</f>
        <v/>
      </c>
      <c r="K35" s="555">
        <f>(SUM(J35:J38))</f>
        <v>0</v>
      </c>
      <c r="L35" s="554">
        <f>K35*$G35</f>
        <v>0</v>
      </c>
      <c r="M35" s="431"/>
      <c r="N35" s="433"/>
      <c r="O35" s="242">
        <f>IF(N35=Variables!$T$4,0,((IF(N36=Variables!$T$4,($F36/((COUNTA(N35:N38))-(COUNTIF(N35:N38,Variables!$T$4)))),0)+(IF(N37=Variables!$T$4,($F37/((COUNTA(N35:N38))-(COUNTIF(N35:N38,Variables!$T$4)))),0)+(IF(N38=Variables!$T$4,($F38/((COUNTA(N35:N38))-(COUNTIF(N35:N38,Variables!$T$4)))),0)+$F35)))))</f>
        <v>0.3</v>
      </c>
      <c r="P35" s="243" t="str">
        <f>IF(N35="","",IF(N35=Variables!$T$2,(O35*Variables!$U$2),IF(N35=Variables!$T$3,(O35*Variables!$U$3),IF(N35=Variables!$T$5,(O35*Variables!$U$5),""))))</f>
        <v/>
      </c>
      <c r="Q35" s="555">
        <f t="shared" ref="Q35" si="113">(SUM(P35:P38))</f>
        <v>0</v>
      </c>
      <c r="R35" s="554">
        <f t="shared" ref="R35" si="114">Q35*$G35</f>
        <v>0</v>
      </c>
      <c r="S35" s="431"/>
      <c r="T35" s="433"/>
      <c r="U35" s="242">
        <f>IF(T35=Variables!$T$4,0,((IF(T36=Variables!$T$4,($F36/((COUNTA(T35:T38))-(COUNTIF(T35:T38,Variables!$T$4)))),0)+(IF(T37=Variables!$T$4,($F37/((COUNTA(T35:T38))-(COUNTIF(T35:T38,Variables!$T$4)))),0)+(IF(T38=Variables!$T$4,($F38/((COUNTA(T35:T38))-(COUNTIF(T35:T38,Variables!$T$4)))),0)+$F35)))))</f>
        <v>0.3</v>
      </c>
      <c r="V35" s="243" t="str">
        <f>IF(T35="","",IF(T35=Variables!$T$2,(U35*Variables!$U$2),IF(T35=Variables!$T$3,(U35*Variables!$U$3),IF(T35=Variables!$T$5,(U35*Variables!$U$5),""))))</f>
        <v/>
      </c>
      <c r="W35" s="555">
        <f t="shared" ref="W35" si="115">(SUM(V35:V38))</f>
        <v>0</v>
      </c>
      <c r="X35" s="554">
        <f t="shared" ref="X35" si="116">W35*$G35</f>
        <v>0</v>
      </c>
      <c r="Y35" s="431"/>
      <c r="Z35" s="433"/>
      <c r="AA35" s="242">
        <f>IF(Z35=Variables!$T$4,0,((IF(Z36=Variables!$T$4,($F36/((COUNTA(Z35:Z38))-(COUNTIF(Z35:Z38,Variables!$T$4)))),0)+(IF(Z37=Variables!$T$4,($F37/((COUNTA(Z35:Z38))-(COUNTIF(Z35:Z38,Variables!$T$4)))),0)+(IF(Z38=Variables!$T$4,($F38/((COUNTA(Z35:Z38))-(COUNTIF(Z35:Z38,Variables!$T$4)))),0)+$F35)))))</f>
        <v>0.3</v>
      </c>
      <c r="AB35" s="243" t="str">
        <f>IF(Z35="","",IF(Z35=Variables!$T$2,(AA35*Variables!$U$2),IF(Z35=Variables!$T$3,(AA35*Variables!$U$3),IF(Z35=Variables!$T$5,(AA35*Variables!$U$5),""))))</f>
        <v/>
      </c>
      <c r="AC35" s="555">
        <f t="shared" ref="AC35" si="117">(SUM(AB35:AB38))</f>
        <v>0</v>
      </c>
      <c r="AD35" s="554">
        <f t="shared" ref="AD35" si="118">AC35*$G35</f>
        <v>0</v>
      </c>
      <c r="AE35" s="431"/>
      <c r="AF35" s="433"/>
      <c r="AG35" s="242">
        <f>IF(AF35=Variables!$T$4,0,((IF(AF36=Variables!$T$4,($F36/((COUNTA(AF35:AF38))-(COUNTIF(AF35:AF38,Variables!$T$4)))),0)+(IF(AF37=Variables!$T$4,($F37/((COUNTA(AF35:AF38))-(COUNTIF(AF35:AF38,Variables!$T$4)))),0)+(IF(AF38=Variables!$T$4,($F38/((COUNTA(AF35:AF38))-(COUNTIF(AF35:AF38,Variables!$T$4)))),0)+$F35)))))</f>
        <v>0.3</v>
      </c>
      <c r="AH35" s="243" t="str">
        <f>IF(AF35="","",IF(AF35=Variables!$T$2,(AG35*Variables!$U$2),IF(AF35=Variables!$T$3,(AG35*Variables!$U$3),IF(AF35=Variables!$T$5,(AG35*Variables!$U$5),""))))</f>
        <v/>
      </c>
      <c r="AI35" s="555">
        <f t="shared" ref="AI35" si="119">(SUM(AH35:AH38))</f>
        <v>0</v>
      </c>
      <c r="AJ35" s="554">
        <f t="shared" ref="AJ35" si="120">AI35*$G35</f>
        <v>0</v>
      </c>
      <c r="AK35" s="431"/>
      <c r="AL35" s="433"/>
      <c r="AM35" s="242">
        <f>IF(AL35=Variables!$T$4,0,((IF(AL36=Variables!$T$4,($F36/((COUNTA(AL35:AL38))-(COUNTIF(AL35:AL38,Variables!$T$4)))),0)+(IF(AL37=Variables!$T$4,($F37/((COUNTA(AL35:AL38))-(COUNTIF(AL35:AL38,Variables!$T$4)))),0)+(IF(AL38=Variables!$T$4,($F38/((COUNTA(AL35:AL38))-(COUNTIF(AL35:AL38,Variables!$T$4)))),0)+$F35)))))</f>
        <v>0.3</v>
      </c>
      <c r="AN35" s="243" t="str">
        <f>IF(AL35="","",IF(AL35=Variables!$T$2,(AM35*Variables!$U$2),IF(AL35=Variables!$T$3,(AM35*Variables!$U$3),IF(AL35=Variables!$T$5,(AM35*Variables!$U$5),""))))</f>
        <v/>
      </c>
      <c r="AO35" s="555">
        <f t="shared" ref="AO35" si="121">(SUM(AN35:AN38))</f>
        <v>0</v>
      </c>
      <c r="AP35" s="554">
        <f t="shared" ref="AP35" si="122">AO35*$G35</f>
        <v>0</v>
      </c>
      <c r="AQ35" s="431"/>
      <c r="AR35" s="433"/>
      <c r="AS35" s="242">
        <f>IF(AR35=Variables!$T$4,0,((IF(AR36=Variables!$T$4,($F36/((COUNTA(AR35:AR38))-(COUNTIF(AR35:AR38,Variables!$T$4)))),0)+(IF(AR37=Variables!$T$4,($F37/((COUNTA(AR35:AR38))-(COUNTIF(AR35:AR38,Variables!$T$4)))),0)+(IF(AR38=Variables!$T$4,($F38/((COUNTA(AR35:AR38))-(COUNTIF(AR35:AR38,Variables!$T$4)))),0)+$F35)))))</f>
        <v>0.3</v>
      </c>
      <c r="AT35" s="243" t="str">
        <f>IF(AR35="","",IF(AR35=Variables!$T$2,(AS35*Variables!$U$2),IF(AR35=Variables!$T$3,(AS35*Variables!$U$3),IF(AR35=Variables!$T$5,(AS35*Variables!$U$5),""))))</f>
        <v/>
      </c>
      <c r="AU35" s="555">
        <f t="shared" ref="AU35" si="123">(SUM(AT35:AT38))</f>
        <v>0</v>
      </c>
      <c r="AV35" s="554">
        <f t="shared" ref="AV35" si="124">AU35*$G35</f>
        <v>0</v>
      </c>
      <c r="AW35" s="431"/>
      <c r="AX35" s="433"/>
      <c r="AY35" s="242">
        <f>IF(AX35=Variables!$T$4,0,((IF(AX36=Variables!$T$4,($F36/((COUNTA(AX35:AX38))-(COUNTIF(AX35:AX38,Variables!$T$4)))),0)+(IF(AX37=Variables!$T$4,($F37/((COUNTA(AX35:AX38))-(COUNTIF(AX35:AX38,Variables!$T$4)))),0)+(IF(AX38=Variables!$T$4,($F38/((COUNTA(AX35:AX38))-(COUNTIF(AX35:AX38,Variables!$T$4)))),0)+$F35)))))</f>
        <v>0.3</v>
      </c>
      <c r="AZ35" s="243" t="str">
        <f>IF(AX35="","",IF(AX35=Variables!$T$2,(AY35*Variables!$U$2),IF(AX35=Variables!$T$3,(AY35*Variables!$U$3),IF(AX35=Variables!$T$5,(AY35*Variables!$U$5),""))))</f>
        <v/>
      </c>
      <c r="BA35" s="555">
        <f t="shared" ref="BA35" si="125">(SUM(AZ35:AZ38))</f>
        <v>0</v>
      </c>
      <c r="BB35" s="554">
        <f t="shared" ref="BB35" si="126">BA35*$G35</f>
        <v>0</v>
      </c>
      <c r="BC35" s="431"/>
      <c r="BD35" s="433"/>
      <c r="BE35" s="242">
        <f>IF(BD35=Variables!$T$4,0,((IF(BD36=Variables!$T$4,($F36/((COUNTA(BD35:BD38))-(COUNTIF(BD35:BD38,Variables!$T$4)))),0)+(IF(BD37=Variables!$T$4,($F37/((COUNTA(BD35:BD38))-(COUNTIF(BD35:BD38,Variables!$T$4)))),0)+(IF(BD38=Variables!$T$4,($F38/((COUNTA(BD35:BD38))-(COUNTIF(BD35:BD38,Variables!$T$4)))),0)+$F35)))))</f>
        <v>0.3</v>
      </c>
      <c r="BF35" s="243" t="str">
        <f>IF(BD35="","",IF(BD35=Variables!$T$2,(BE35*Variables!$U$2),IF(BD35=Variables!$T$3,(BE35*Variables!$U$3),IF(BD35=Variables!$T$5,(BE35*Variables!$U$5),""))))</f>
        <v/>
      </c>
      <c r="BG35" s="555">
        <f t="shared" ref="BG35" si="127">(SUM(BF35:BF38))</f>
        <v>0</v>
      </c>
      <c r="BH35" s="554">
        <f t="shared" ref="BH35" si="128">BG35*$G35</f>
        <v>0</v>
      </c>
      <c r="BI35" s="431"/>
      <c r="BJ35" s="433"/>
      <c r="BK35" s="242">
        <f>IF(BJ35=Variables!$T$4,0,((IF(BJ36=Variables!$T$4,($F36/((COUNTA(BJ35:BJ38))-(COUNTIF(BJ35:BJ38,Variables!$T$4)))),0)+(IF(BJ37=Variables!$T$4,($F37/((COUNTA(BJ35:BJ38))-(COUNTIF(BJ35:BJ38,Variables!$T$4)))),0)+(IF(BJ38=Variables!$T$4,($F38/((COUNTA(BJ35:BJ38))-(COUNTIF(BJ35:BJ38,Variables!$T$4)))),0)+$F35)))))</f>
        <v>0.3</v>
      </c>
      <c r="BL35" s="243" t="str">
        <f>IF(BJ35="","",IF(BJ35=Variables!$T$2,(BK35*Variables!$U$2),IF(BJ35=Variables!$T$3,(BK35*Variables!$U$3),IF(BJ35=Variables!$T$5,(BK35*Variables!$U$5),""))))</f>
        <v/>
      </c>
      <c r="BM35" s="555">
        <f t="shared" ref="BM35" si="129">(SUM(BL35:BL38))</f>
        <v>0</v>
      </c>
      <c r="BN35" s="554">
        <f t="shared" ref="BN35" si="130">BM35*$G35</f>
        <v>0</v>
      </c>
      <c r="BO35" s="431"/>
      <c r="BP35" s="245">
        <f t="shared" si="27"/>
        <v>0</v>
      </c>
      <c r="BQ35" s="245">
        <f t="shared" si="27"/>
        <v>0</v>
      </c>
      <c r="BR35" s="245">
        <f t="shared" si="27"/>
        <v>0</v>
      </c>
      <c r="BS35" s="245">
        <f t="shared" si="27"/>
        <v>0</v>
      </c>
      <c r="BT35" s="555" t="str">
        <f>IF($BU$8=0,"",((K35+Q35+W35+AC35+AI35+AO35+AU35+BA35+BG35+BM35)/$BU$8))</f>
        <v/>
      </c>
      <c r="BU35" s="555" t="str">
        <f>IF($BU$8=0,"",((L35+R35+X35+AD35+AJ35+AP35+AV35+BB35+BH35+BN35)/$BU$8))</f>
        <v/>
      </c>
      <c r="BV35" s="432" t="str">
        <f t="shared" si="28"/>
        <v xml:space="preserve">1-  2-  3-  4-  5-  6-  7-  8-  9-  10- </v>
      </c>
    </row>
    <row r="36" spans="1:74" ht="70.349999999999994" customHeight="1" x14ac:dyDescent="0.25">
      <c r="A36" s="585"/>
      <c r="B36" s="252">
        <f t="shared" si="40"/>
        <v>18</v>
      </c>
      <c r="C36" s="257" t="s">
        <v>644</v>
      </c>
      <c r="D36" s="258">
        <v>12</v>
      </c>
      <c r="E36" s="258">
        <v>17</v>
      </c>
      <c r="F36" s="292">
        <v>0.3</v>
      </c>
      <c r="G36" s="561"/>
      <c r="H36" s="433"/>
      <c r="I36" s="242">
        <f>IF(H36=Variables!$T$4,0,((IF(H37=Variables!$T$4,($F37/((COUNTA(H36:H39))-(COUNTIF(H36:H39,Variables!$T$4)))),0)+(IF(H38=Variables!$T$4,($F38/((COUNTA(H36:H39))-(COUNTIF(H36:H39,Variables!$T$4)))),0)+(IF(H39=Variables!$T$4,($F39/((COUNTA(H36:H39))-(COUNTIF(H36:H39,Variables!$T$4)))),0)+$F36)))))</f>
        <v>0.3</v>
      </c>
      <c r="J36" s="243" t="str">
        <f>IF(H36="","",IF(H36=Variables!$T$2,(I36*Variables!$U$2),IF(H36=Variables!$T$3,(I36*Variables!$U$3),IF(H36=Variables!$T$5,(I36*Variables!$U$5),""))))</f>
        <v/>
      </c>
      <c r="K36" s="555"/>
      <c r="L36" s="554"/>
      <c r="M36" s="431"/>
      <c r="N36" s="433"/>
      <c r="O36" s="242">
        <f>IF(N36=Variables!$T$4,0,((IF(N37=Variables!$T$4,($F37/((COUNTA(N36:N39))-(COUNTIF(N36:N39,Variables!$T$4)))),0)+(IF(N38=Variables!$T$4,($F38/((COUNTA(N36:N39))-(COUNTIF(N36:N39,Variables!$T$4)))),0)+(IF(N39=Variables!$T$4,($F39/((COUNTA(N36:N39))-(COUNTIF(N36:N39,Variables!$T$4)))),0)+$F36)))))</f>
        <v>0.3</v>
      </c>
      <c r="P36" s="243" t="str">
        <f>IF(N36="","",IF(N36=Variables!$T$2,(O36*Variables!$U$2),IF(N36=Variables!$T$3,(O36*Variables!$U$3),IF(N36=Variables!$T$5,(O36*Variables!$U$5),""))))</f>
        <v/>
      </c>
      <c r="Q36" s="555"/>
      <c r="R36" s="554"/>
      <c r="S36" s="431"/>
      <c r="T36" s="433"/>
      <c r="U36" s="242">
        <f>IF(T36=Variables!$T$4,0,((IF(T37=Variables!$T$4,($F37/((COUNTA(T36:T39))-(COUNTIF(T36:T39,Variables!$T$4)))),0)+(IF(T38=Variables!$T$4,($F38/((COUNTA(T36:T39))-(COUNTIF(T36:T39,Variables!$T$4)))),0)+(IF(T39=Variables!$T$4,($F39/((COUNTA(T36:T39))-(COUNTIF(T36:T39,Variables!$T$4)))),0)+$F36)))))</f>
        <v>0.3</v>
      </c>
      <c r="V36" s="243" t="str">
        <f>IF(T36="","",IF(T36=Variables!$T$2,(U36*Variables!$U$2),IF(T36=Variables!$T$3,(U36*Variables!$U$3),IF(T36=Variables!$T$5,(U36*Variables!$U$5),""))))</f>
        <v/>
      </c>
      <c r="W36" s="555"/>
      <c r="X36" s="554"/>
      <c r="Y36" s="431"/>
      <c r="Z36" s="433"/>
      <c r="AA36" s="242">
        <f>IF(Z36=Variables!$T$4,0,((IF(Z37=Variables!$T$4,($F37/((COUNTA(Z36:Z39))-(COUNTIF(Z36:Z39,Variables!$T$4)))),0)+(IF(Z38=Variables!$T$4,($F38/((COUNTA(Z36:Z39))-(COUNTIF(Z36:Z39,Variables!$T$4)))),0)+(IF(Z39=Variables!$T$4,($F39/((COUNTA(Z36:Z39))-(COUNTIF(Z36:Z39,Variables!$T$4)))),0)+$F36)))))</f>
        <v>0.3</v>
      </c>
      <c r="AB36" s="243" t="str">
        <f>IF(Z36="","",IF(Z36=Variables!$T$2,(AA36*Variables!$U$2),IF(Z36=Variables!$T$3,(AA36*Variables!$U$3),IF(Z36=Variables!$T$5,(AA36*Variables!$U$5),""))))</f>
        <v/>
      </c>
      <c r="AC36" s="555"/>
      <c r="AD36" s="554"/>
      <c r="AE36" s="431"/>
      <c r="AF36" s="433"/>
      <c r="AG36" s="242">
        <f>IF(AF36=Variables!$T$4,0,((IF(AF37=Variables!$T$4,($F37/((COUNTA(AF36:AF39))-(COUNTIF(AF36:AF39,Variables!$T$4)))),0)+(IF(AF38=Variables!$T$4,($F38/((COUNTA(AF36:AF39))-(COUNTIF(AF36:AF39,Variables!$T$4)))),0)+(IF(AF39=Variables!$T$4,($F39/((COUNTA(AF36:AF39))-(COUNTIF(AF36:AF39,Variables!$T$4)))),0)+$F36)))))</f>
        <v>0.3</v>
      </c>
      <c r="AH36" s="243" t="str">
        <f>IF(AF36="","",IF(AF36=Variables!$T$2,(AG36*Variables!$U$2),IF(AF36=Variables!$T$3,(AG36*Variables!$U$3),IF(AF36=Variables!$T$5,(AG36*Variables!$U$5),""))))</f>
        <v/>
      </c>
      <c r="AI36" s="555"/>
      <c r="AJ36" s="554"/>
      <c r="AK36" s="431"/>
      <c r="AL36" s="433"/>
      <c r="AM36" s="242">
        <f>IF(AL36=Variables!$T$4,0,((IF(AL37=Variables!$T$4,($F37/((COUNTA(AL36:AL39))-(COUNTIF(AL36:AL39,Variables!$T$4)))),0)+(IF(AL38=Variables!$T$4,($F38/((COUNTA(AL36:AL39))-(COUNTIF(AL36:AL39,Variables!$T$4)))),0)+(IF(AL39=Variables!$T$4,($F39/((COUNTA(AL36:AL39))-(COUNTIF(AL36:AL39,Variables!$T$4)))),0)+$F36)))))</f>
        <v>0.3</v>
      </c>
      <c r="AN36" s="243" t="str">
        <f>IF(AL36="","",IF(AL36=Variables!$T$2,(AM36*Variables!$U$2),IF(AL36=Variables!$T$3,(AM36*Variables!$U$3),IF(AL36=Variables!$T$5,(AM36*Variables!$U$5),""))))</f>
        <v/>
      </c>
      <c r="AO36" s="555"/>
      <c r="AP36" s="554"/>
      <c r="AQ36" s="431"/>
      <c r="AR36" s="433"/>
      <c r="AS36" s="242">
        <f>IF(AR36=Variables!$T$4,0,((IF(AR37=Variables!$T$4,($F37/((COUNTA(AR36:AR39))-(COUNTIF(AR36:AR39,Variables!$T$4)))),0)+(IF(AR38=Variables!$T$4,($F38/((COUNTA(AR36:AR39))-(COUNTIF(AR36:AR39,Variables!$T$4)))),0)+(IF(AR39=Variables!$T$4,($F39/((COUNTA(AR36:AR39))-(COUNTIF(AR36:AR39,Variables!$T$4)))),0)+$F36)))))</f>
        <v>0.3</v>
      </c>
      <c r="AT36" s="243" t="str">
        <f>IF(AR36="","",IF(AR36=Variables!$T$2,(AS36*Variables!$U$2),IF(AR36=Variables!$T$3,(AS36*Variables!$U$3),IF(AR36=Variables!$T$5,(AS36*Variables!$U$5),""))))</f>
        <v/>
      </c>
      <c r="AU36" s="555"/>
      <c r="AV36" s="554"/>
      <c r="AW36" s="431"/>
      <c r="AX36" s="433"/>
      <c r="AY36" s="242">
        <f>IF(AX36=Variables!$T$4,0,((IF(AX37=Variables!$T$4,($F37/((COUNTA(AX36:AX39))-(COUNTIF(AX36:AX39,Variables!$T$4)))),0)+(IF(AX38=Variables!$T$4,($F38/((COUNTA(AX36:AX39))-(COUNTIF(AX36:AX39,Variables!$T$4)))),0)+(IF(AX39=Variables!$T$4,($F39/((COUNTA(AX36:AX39))-(COUNTIF(AX36:AX39,Variables!$T$4)))),0)+$F36)))))</f>
        <v>0.3</v>
      </c>
      <c r="AZ36" s="243" t="str">
        <f>IF(AX36="","",IF(AX36=Variables!$T$2,(AY36*Variables!$U$2),IF(AX36=Variables!$T$3,(AY36*Variables!$U$3),IF(AX36=Variables!$T$5,(AY36*Variables!$U$5),""))))</f>
        <v/>
      </c>
      <c r="BA36" s="555"/>
      <c r="BB36" s="554"/>
      <c r="BC36" s="431"/>
      <c r="BD36" s="433"/>
      <c r="BE36" s="242">
        <f>IF(BD36=Variables!$T$4,0,((IF(BD37=Variables!$T$4,($F37/((COUNTA(BD36:BD39))-(COUNTIF(BD36:BD39,Variables!$T$4)))),0)+(IF(BD38=Variables!$T$4,($F38/((COUNTA(BD36:BD39))-(COUNTIF(BD36:BD39,Variables!$T$4)))),0)+(IF(BD39=Variables!$T$4,($F39/((COUNTA(BD36:BD39))-(COUNTIF(BD36:BD39,Variables!$T$4)))),0)+$F36)))))</f>
        <v>0.3</v>
      </c>
      <c r="BF36" s="243" t="str">
        <f>IF(BD36="","",IF(BD36=Variables!$T$2,(BE36*Variables!$U$2),IF(BD36=Variables!$T$3,(BE36*Variables!$U$3),IF(BD36=Variables!$T$5,(BE36*Variables!$U$5),""))))</f>
        <v/>
      </c>
      <c r="BG36" s="555"/>
      <c r="BH36" s="554"/>
      <c r="BI36" s="431"/>
      <c r="BJ36" s="433"/>
      <c r="BK36" s="242">
        <f>IF(BJ36=Variables!$T$4,0,((IF(BJ37=Variables!$T$4,($F37/((COUNTA(BJ36:BJ39))-(COUNTIF(BJ36:BJ39,Variables!$T$4)))),0)+(IF(BJ38=Variables!$T$4,($F38/((COUNTA(BJ36:BJ39))-(COUNTIF(BJ36:BJ39,Variables!$T$4)))),0)+(IF(BJ39=Variables!$T$4,($F39/((COUNTA(BJ36:BJ39))-(COUNTIF(BJ36:BJ39,Variables!$T$4)))),0)+$F36)))))</f>
        <v>0.3</v>
      </c>
      <c r="BL36" s="243" t="str">
        <f>IF(BJ36="","",IF(BJ36=Variables!$T$2,(BK36*Variables!$U$2),IF(BJ36=Variables!$T$3,(BK36*Variables!$U$3),IF(BJ36=Variables!$T$5,(BK36*Variables!$U$5),""))))</f>
        <v/>
      </c>
      <c r="BM36" s="555"/>
      <c r="BN36" s="554"/>
      <c r="BO36" s="431"/>
      <c r="BP36" s="245">
        <f t="shared" si="27"/>
        <v>0</v>
      </c>
      <c r="BQ36" s="245">
        <f t="shared" si="27"/>
        <v>0</v>
      </c>
      <c r="BR36" s="245">
        <f t="shared" si="27"/>
        <v>0</v>
      </c>
      <c r="BS36" s="245">
        <f t="shared" si="27"/>
        <v>0</v>
      </c>
      <c r="BT36" s="555"/>
      <c r="BU36" s="555"/>
      <c r="BV36" s="432" t="str">
        <f t="shared" si="28"/>
        <v xml:space="preserve">1-  2-  3-  4-  5-  6-  7-  8-  9-  10- </v>
      </c>
    </row>
    <row r="37" spans="1:74" ht="70.349999999999994" customHeight="1" x14ac:dyDescent="0.25">
      <c r="A37" s="585"/>
      <c r="B37" s="252">
        <f t="shared" si="40"/>
        <v>19</v>
      </c>
      <c r="C37" s="257" t="s">
        <v>645</v>
      </c>
      <c r="D37" s="258">
        <v>12</v>
      </c>
      <c r="E37" s="258">
        <v>17</v>
      </c>
      <c r="F37" s="292">
        <v>0.3</v>
      </c>
      <c r="G37" s="561"/>
      <c r="H37" s="433"/>
      <c r="I37" s="242">
        <f>IF(H37=Variables!$T$4,0,((IF(H36=Variables!$T$4,($F36/((COUNTA(H36:H39))-(COUNTIF(H36:H39,Variables!$T$4)))),0)+(IF(H38=Variables!$T$4,($F38/((COUNTA(H36:H39))-(COUNTIF(H36:H39,Variables!$T$4)))),0)+(IF(H39=Variables!$T$4,($F39/((COUNTA(H36:H39))-(COUNTIF(H36:H39,Variables!$T$4)))),0)+$F37)))))</f>
        <v>0.3</v>
      </c>
      <c r="J37" s="243" t="str">
        <f>IF(H37="","",IF(H37=Variables!$T$2,(I37*Variables!$U$2),IF(H37=Variables!$T$3,(I37*Variables!$U$3),IF(H37=Variables!$T$5,(I37*Variables!$U$5),""))))</f>
        <v/>
      </c>
      <c r="K37" s="555"/>
      <c r="L37" s="554"/>
      <c r="M37" s="431"/>
      <c r="N37" s="433"/>
      <c r="O37" s="242">
        <f>IF(N37=Variables!$T$4,0,((IF(N36=Variables!$T$4,($F36/((COUNTA(N36:N39))-(COUNTIF(N36:N39,Variables!$T$4)))),0)+(IF(N38=Variables!$T$4,($F38/((COUNTA(N36:N39))-(COUNTIF(N36:N39,Variables!$T$4)))),0)+(IF(N39=Variables!$T$4,($F39/((COUNTA(N36:N39))-(COUNTIF(N36:N39,Variables!$T$4)))),0)+$F37)))))</f>
        <v>0.3</v>
      </c>
      <c r="P37" s="243" t="str">
        <f>IF(N37="","",IF(N37=Variables!$T$2,(O37*Variables!$U$2),IF(N37=Variables!$T$3,(O37*Variables!$U$3),IF(N37=Variables!$T$5,(O37*Variables!$U$5),""))))</f>
        <v/>
      </c>
      <c r="Q37" s="555"/>
      <c r="R37" s="554"/>
      <c r="S37" s="431"/>
      <c r="T37" s="433"/>
      <c r="U37" s="242">
        <f>IF(T37=Variables!$T$4,0,((IF(T36=Variables!$T$4,($F36/((COUNTA(T36:T39))-(COUNTIF(T36:T39,Variables!$T$4)))),0)+(IF(T38=Variables!$T$4,($F38/((COUNTA(T36:T39))-(COUNTIF(T36:T39,Variables!$T$4)))),0)+(IF(T39=Variables!$T$4,($F39/((COUNTA(T36:T39))-(COUNTIF(T36:T39,Variables!$T$4)))),0)+$F37)))))</f>
        <v>0.3</v>
      </c>
      <c r="V37" s="243" t="str">
        <f>IF(T37="","",IF(T37=Variables!$T$2,(U37*Variables!$U$2),IF(T37=Variables!$T$3,(U37*Variables!$U$3),IF(T37=Variables!$T$5,(U37*Variables!$U$5),""))))</f>
        <v/>
      </c>
      <c r="W37" s="555"/>
      <c r="X37" s="554"/>
      <c r="Y37" s="431"/>
      <c r="Z37" s="433"/>
      <c r="AA37" s="242">
        <f>IF(Z37=Variables!$T$4,0,((IF(Z36=Variables!$T$4,($F36/((COUNTA(Z36:Z39))-(COUNTIF(Z36:Z39,Variables!$T$4)))),0)+(IF(Z38=Variables!$T$4,($F38/((COUNTA(Z36:Z39))-(COUNTIF(Z36:Z39,Variables!$T$4)))),0)+(IF(Z39=Variables!$T$4,($F39/((COUNTA(Z36:Z39))-(COUNTIF(Z36:Z39,Variables!$T$4)))),0)+$F37)))))</f>
        <v>0.3</v>
      </c>
      <c r="AB37" s="243" t="str">
        <f>IF(Z37="","",IF(Z37=Variables!$T$2,(AA37*Variables!$U$2),IF(Z37=Variables!$T$3,(AA37*Variables!$U$3),IF(Z37=Variables!$T$5,(AA37*Variables!$U$5),""))))</f>
        <v/>
      </c>
      <c r="AC37" s="555"/>
      <c r="AD37" s="554"/>
      <c r="AE37" s="431"/>
      <c r="AF37" s="433"/>
      <c r="AG37" s="242">
        <f>IF(AF37=Variables!$T$4,0,((IF(AF36=Variables!$T$4,($F36/((COUNTA(AF36:AF39))-(COUNTIF(AF36:AF39,Variables!$T$4)))),0)+(IF(AF38=Variables!$T$4,($F38/((COUNTA(AF36:AF39))-(COUNTIF(AF36:AF39,Variables!$T$4)))),0)+(IF(AF39=Variables!$T$4,($F39/((COUNTA(AF36:AF39))-(COUNTIF(AF36:AF39,Variables!$T$4)))),0)+$F37)))))</f>
        <v>0.3</v>
      </c>
      <c r="AH37" s="243" t="str">
        <f>IF(AF37="","",IF(AF37=Variables!$T$2,(AG37*Variables!$U$2),IF(AF37=Variables!$T$3,(AG37*Variables!$U$3),IF(AF37=Variables!$T$5,(AG37*Variables!$U$5),""))))</f>
        <v/>
      </c>
      <c r="AI37" s="555"/>
      <c r="AJ37" s="554"/>
      <c r="AK37" s="431"/>
      <c r="AL37" s="433"/>
      <c r="AM37" s="242">
        <f>IF(AL37=Variables!$T$4,0,((IF(AL36=Variables!$T$4,($F36/((COUNTA(AL36:AL39))-(COUNTIF(AL36:AL39,Variables!$T$4)))),0)+(IF(AL38=Variables!$T$4,($F38/((COUNTA(AL36:AL39))-(COUNTIF(AL36:AL39,Variables!$T$4)))),0)+(IF(AL39=Variables!$T$4,($F39/((COUNTA(AL36:AL39))-(COUNTIF(AL36:AL39,Variables!$T$4)))),0)+$F37)))))</f>
        <v>0.3</v>
      </c>
      <c r="AN37" s="243" t="str">
        <f>IF(AL37="","",IF(AL37=Variables!$T$2,(AM37*Variables!$U$2),IF(AL37=Variables!$T$3,(AM37*Variables!$U$3),IF(AL37=Variables!$T$5,(AM37*Variables!$U$5),""))))</f>
        <v/>
      </c>
      <c r="AO37" s="555"/>
      <c r="AP37" s="554"/>
      <c r="AQ37" s="431"/>
      <c r="AR37" s="433"/>
      <c r="AS37" s="242">
        <f>IF(AR37=Variables!$T$4,0,((IF(AR36=Variables!$T$4,($F36/((COUNTA(AR36:AR39))-(COUNTIF(AR36:AR39,Variables!$T$4)))),0)+(IF(AR38=Variables!$T$4,($F38/((COUNTA(AR36:AR39))-(COUNTIF(AR36:AR39,Variables!$T$4)))),0)+(IF(AR39=Variables!$T$4,($F39/((COUNTA(AR36:AR39))-(COUNTIF(AR36:AR39,Variables!$T$4)))),0)+$F37)))))</f>
        <v>0.3</v>
      </c>
      <c r="AT37" s="243" t="str">
        <f>IF(AR37="","",IF(AR37=Variables!$T$2,(AS37*Variables!$U$2),IF(AR37=Variables!$T$3,(AS37*Variables!$U$3),IF(AR37=Variables!$T$5,(AS37*Variables!$U$5),""))))</f>
        <v/>
      </c>
      <c r="AU37" s="555"/>
      <c r="AV37" s="554"/>
      <c r="AW37" s="431"/>
      <c r="AX37" s="433"/>
      <c r="AY37" s="242">
        <f>IF(AX37=Variables!$T$4,0,((IF(AX36=Variables!$T$4,($F36/((COUNTA(AX36:AX39))-(COUNTIF(AX36:AX39,Variables!$T$4)))),0)+(IF(AX38=Variables!$T$4,($F38/((COUNTA(AX36:AX39))-(COUNTIF(AX36:AX39,Variables!$T$4)))),0)+(IF(AX39=Variables!$T$4,($F39/((COUNTA(AX36:AX39))-(COUNTIF(AX36:AX39,Variables!$T$4)))),0)+$F37)))))</f>
        <v>0.3</v>
      </c>
      <c r="AZ37" s="243" t="str">
        <f>IF(AX37="","",IF(AX37=Variables!$T$2,(AY37*Variables!$U$2),IF(AX37=Variables!$T$3,(AY37*Variables!$U$3),IF(AX37=Variables!$T$5,(AY37*Variables!$U$5),""))))</f>
        <v/>
      </c>
      <c r="BA37" s="555"/>
      <c r="BB37" s="554"/>
      <c r="BC37" s="431"/>
      <c r="BD37" s="433"/>
      <c r="BE37" s="242">
        <f>IF(BD37=Variables!$T$4,0,((IF(BD36=Variables!$T$4,($F36/((COUNTA(BD36:BD39))-(COUNTIF(BD36:BD39,Variables!$T$4)))),0)+(IF(BD38=Variables!$T$4,($F38/((COUNTA(BD36:BD39))-(COUNTIF(BD36:BD39,Variables!$T$4)))),0)+(IF(BD39=Variables!$T$4,($F39/((COUNTA(BD36:BD39))-(COUNTIF(BD36:BD39,Variables!$T$4)))),0)+$F37)))))</f>
        <v>0.3</v>
      </c>
      <c r="BF37" s="243" t="str">
        <f>IF(BD37="","",IF(BD37=Variables!$T$2,(BE37*Variables!$U$2),IF(BD37=Variables!$T$3,(BE37*Variables!$U$3),IF(BD37=Variables!$T$5,(BE37*Variables!$U$5),""))))</f>
        <v/>
      </c>
      <c r="BG37" s="555"/>
      <c r="BH37" s="554"/>
      <c r="BI37" s="431"/>
      <c r="BJ37" s="433"/>
      <c r="BK37" s="242">
        <f>IF(BJ37=Variables!$T$4,0,((IF(BJ36=Variables!$T$4,($F36/((COUNTA(BJ36:BJ39))-(COUNTIF(BJ36:BJ39,Variables!$T$4)))),0)+(IF(BJ38=Variables!$T$4,($F38/((COUNTA(BJ36:BJ39))-(COUNTIF(BJ36:BJ39,Variables!$T$4)))),0)+(IF(BJ39=Variables!$T$4,($F39/((COUNTA(BJ36:BJ39))-(COUNTIF(BJ36:BJ39,Variables!$T$4)))),0)+$F37)))))</f>
        <v>0.3</v>
      </c>
      <c r="BL37" s="243" t="str">
        <f>IF(BJ37="","",IF(BJ37=Variables!$T$2,(BK37*Variables!$U$2),IF(BJ37=Variables!$T$3,(BK37*Variables!$U$3),IF(BJ37=Variables!$T$5,(BK37*Variables!$U$5),""))))</f>
        <v/>
      </c>
      <c r="BM37" s="555"/>
      <c r="BN37" s="554"/>
      <c r="BO37" s="431"/>
      <c r="BP37" s="245">
        <f t="shared" si="27"/>
        <v>0</v>
      </c>
      <c r="BQ37" s="245">
        <f t="shared" si="27"/>
        <v>0</v>
      </c>
      <c r="BR37" s="245">
        <f t="shared" si="27"/>
        <v>0</v>
      </c>
      <c r="BS37" s="245">
        <f t="shared" si="27"/>
        <v>0</v>
      </c>
      <c r="BT37" s="555"/>
      <c r="BU37" s="555"/>
      <c r="BV37" s="432" t="str">
        <f t="shared" si="28"/>
        <v xml:space="preserve">1-  2-  3-  4-  5-  6-  7-  8-  9-  10- </v>
      </c>
    </row>
    <row r="38" spans="1:74" ht="30" x14ac:dyDescent="0.25">
      <c r="A38" s="585"/>
      <c r="B38" s="252">
        <f t="shared" si="40"/>
        <v>20</v>
      </c>
      <c r="C38" s="257" t="s">
        <v>646</v>
      </c>
      <c r="D38" s="258">
        <v>12</v>
      </c>
      <c r="E38" s="258">
        <v>12</v>
      </c>
      <c r="F38" s="292">
        <v>0.1</v>
      </c>
      <c r="G38" s="561"/>
      <c r="H38" s="433"/>
      <c r="I38" s="242">
        <f>IF(H38=Variables!$T$4,0,((IF(H36=Variables!$T$4,($F36/((COUNTA(H36:H39))-(COUNTIF(H36:H39,Variables!$T$4)))),0)+(IF(H37=Variables!$T$4,($F37/((COUNTA(H36:H39))-(COUNTIF(H36:H39,Variables!$T$4)))),0)+(IF(H39=Variables!$T$4,($F39/((COUNTA(H36:H39))-(COUNTIF(H36:H39,Variables!$T$4)))),0)+$F38)))))</f>
        <v>0.1</v>
      </c>
      <c r="J38" s="243" t="str">
        <f>IF(H38="","",IF(H38=Variables!$T$2,(I38*Variables!$U$2),IF(H38=Variables!$T$3,(I38*Variables!$U$3),IF(H38=Variables!$T$5,(I38*Variables!$U$5),""))))</f>
        <v/>
      </c>
      <c r="K38" s="555"/>
      <c r="L38" s="554"/>
      <c r="M38" s="431"/>
      <c r="N38" s="433"/>
      <c r="O38" s="242">
        <f>IF(N38=Variables!$T$4,0,((IF(N36=Variables!$T$4,($F36/((COUNTA(N36:N39))-(COUNTIF(N36:N39,Variables!$T$4)))),0)+(IF(N37=Variables!$T$4,($F37/((COUNTA(N36:N39))-(COUNTIF(N36:N39,Variables!$T$4)))),0)+(IF(N39=Variables!$T$4,($F39/((COUNTA(N36:N39))-(COUNTIF(N36:N39,Variables!$T$4)))),0)+$F38)))))</f>
        <v>0.1</v>
      </c>
      <c r="P38" s="243" t="str">
        <f>IF(N38="","",IF(N38=Variables!$T$2,(O38*Variables!$U$2),IF(N38=Variables!$T$3,(O38*Variables!$U$3),IF(N38=Variables!$T$5,(O38*Variables!$U$5),""))))</f>
        <v/>
      </c>
      <c r="Q38" s="555"/>
      <c r="R38" s="554"/>
      <c r="S38" s="431"/>
      <c r="T38" s="433"/>
      <c r="U38" s="242">
        <f>IF(T38=Variables!$T$4,0,((IF(T36=Variables!$T$4,($F36/((COUNTA(T36:T39))-(COUNTIF(T36:T39,Variables!$T$4)))),0)+(IF(T37=Variables!$T$4,($F37/((COUNTA(T36:T39))-(COUNTIF(T36:T39,Variables!$T$4)))),0)+(IF(T39=Variables!$T$4,($F39/((COUNTA(T36:T39))-(COUNTIF(T36:T39,Variables!$T$4)))),0)+$F38)))))</f>
        <v>0.1</v>
      </c>
      <c r="V38" s="243" t="str">
        <f>IF(T38="","",IF(T38=Variables!$T$2,(U38*Variables!$U$2),IF(T38=Variables!$T$3,(U38*Variables!$U$3),IF(T38=Variables!$T$5,(U38*Variables!$U$5),""))))</f>
        <v/>
      </c>
      <c r="W38" s="555"/>
      <c r="X38" s="554"/>
      <c r="Y38" s="431"/>
      <c r="Z38" s="433"/>
      <c r="AA38" s="242">
        <f>IF(Z38=Variables!$T$4,0,((IF(Z36=Variables!$T$4,($F36/((COUNTA(Z36:Z39))-(COUNTIF(Z36:Z39,Variables!$T$4)))),0)+(IF(Z37=Variables!$T$4,($F37/((COUNTA(Z36:Z39))-(COUNTIF(Z36:Z39,Variables!$T$4)))),0)+(IF(Z39=Variables!$T$4,($F39/((COUNTA(Z36:Z39))-(COUNTIF(Z36:Z39,Variables!$T$4)))),0)+$F38)))))</f>
        <v>0.1</v>
      </c>
      <c r="AB38" s="243" t="str">
        <f>IF(Z38="","",IF(Z38=Variables!$T$2,(AA38*Variables!$U$2),IF(Z38=Variables!$T$3,(AA38*Variables!$U$3),IF(Z38=Variables!$T$5,(AA38*Variables!$U$5),""))))</f>
        <v/>
      </c>
      <c r="AC38" s="555"/>
      <c r="AD38" s="554"/>
      <c r="AE38" s="431"/>
      <c r="AF38" s="433"/>
      <c r="AG38" s="242">
        <f>IF(AF38=Variables!$T$4,0,((IF(AF36=Variables!$T$4,($F36/((COUNTA(AF36:AF39))-(COUNTIF(AF36:AF39,Variables!$T$4)))),0)+(IF(AF37=Variables!$T$4,($F37/((COUNTA(AF36:AF39))-(COUNTIF(AF36:AF39,Variables!$T$4)))),0)+(IF(AF39=Variables!$T$4,($F39/((COUNTA(AF36:AF39))-(COUNTIF(AF36:AF39,Variables!$T$4)))),0)+$F38)))))</f>
        <v>0.1</v>
      </c>
      <c r="AH38" s="243" t="str">
        <f>IF(AF38="","",IF(AF38=Variables!$T$2,(AG38*Variables!$U$2),IF(AF38=Variables!$T$3,(AG38*Variables!$U$3),IF(AF38=Variables!$T$5,(AG38*Variables!$U$5),""))))</f>
        <v/>
      </c>
      <c r="AI38" s="555"/>
      <c r="AJ38" s="554"/>
      <c r="AK38" s="431"/>
      <c r="AL38" s="433"/>
      <c r="AM38" s="242">
        <f>IF(AL38=Variables!$T$4,0,((IF(AL36=Variables!$T$4,($F36/((COUNTA(AL36:AL39))-(COUNTIF(AL36:AL39,Variables!$T$4)))),0)+(IF(AL37=Variables!$T$4,($F37/((COUNTA(AL36:AL39))-(COUNTIF(AL36:AL39,Variables!$T$4)))),0)+(IF(AL39=Variables!$T$4,($F39/((COUNTA(AL36:AL39))-(COUNTIF(AL36:AL39,Variables!$T$4)))),0)+$F38)))))</f>
        <v>0.1</v>
      </c>
      <c r="AN38" s="243" t="str">
        <f>IF(AL38="","",IF(AL38=Variables!$T$2,(AM38*Variables!$U$2),IF(AL38=Variables!$T$3,(AM38*Variables!$U$3),IF(AL38=Variables!$T$5,(AM38*Variables!$U$5),""))))</f>
        <v/>
      </c>
      <c r="AO38" s="555"/>
      <c r="AP38" s="554"/>
      <c r="AQ38" s="431"/>
      <c r="AR38" s="433"/>
      <c r="AS38" s="242">
        <f>IF(AR38=Variables!$T$4,0,((IF(AR36=Variables!$T$4,($F36/((COUNTA(AR36:AR39))-(COUNTIF(AR36:AR39,Variables!$T$4)))),0)+(IF(AR37=Variables!$T$4,($F37/((COUNTA(AR36:AR39))-(COUNTIF(AR36:AR39,Variables!$T$4)))),0)+(IF(AR39=Variables!$T$4,($F39/((COUNTA(AR36:AR39))-(COUNTIF(AR36:AR39,Variables!$T$4)))),0)+$F38)))))</f>
        <v>0.1</v>
      </c>
      <c r="AT38" s="243" t="str">
        <f>IF(AR38="","",IF(AR38=Variables!$T$2,(AS38*Variables!$U$2),IF(AR38=Variables!$T$3,(AS38*Variables!$U$3),IF(AR38=Variables!$T$5,(AS38*Variables!$U$5),""))))</f>
        <v/>
      </c>
      <c r="AU38" s="555"/>
      <c r="AV38" s="554"/>
      <c r="AW38" s="431"/>
      <c r="AX38" s="433"/>
      <c r="AY38" s="242">
        <f>IF(AX38=Variables!$T$4,0,((IF(AX36=Variables!$T$4,($F36/((COUNTA(AX36:AX39))-(COUNTIF(AX36:AX39,Variables!$T$4)))),0)+(IF(AX37=Variables!$T$4,($F37/((COUNTA(AX36:AX39))-(COUNTIF(AX36:AX39,Variables!$T$4)))),0)+(IF(AX39=Variables!$T$4,($F39/((COUNTA(AX36:AX39))-(COUNTIF(AX36:AX39,Variables!$T$4)))),0)+$F38)))))</f>
        <v>0.1</v>
      </c>
      <c r="AZ38" s="243" t="str">
        <f>IF(AX38="","",IF(AX38=Variables!$T$2,(AY38*Variables!$U$2),IF(AX38=Variables!$T$3,(AY38*Variables!$U$3),IF(AX38=Variables!$T$5,(AY38*Variables!$U$5),""))))</f>
        <v/>
      </c>
      <c r="BA38" s="555"/>
      <c r="BB38" s="554"/>
      <c r="BC38" s="431"/>
      <c r="BD38" s="433"/>
      <c r="BE38" s="242">
        <f>IF(BD38=Variables!$T$4,0,((IF(BD36=Variables!$T$4,($F36/((COUNTA(BD36:BD39))-(COUNTIF(BD36:BD39,Variables!$T$4)))),0)+(IF(BD37=Variables!$T$4,($F37/((COUNTA(BD36:BD39))-(COUNTIF(BD36:BD39,Variables!$T$4)))),0)+(IF(BD39=Variables!$T$4,($F39/((COUNTA(BD36:BD39))-(COUNTIF(BD36:BD39,Variables!$T$4)))),0)+$F38)))))</f>
        <v>0.1</v>
      </c>
      <c r="BF38" s="243" t="str">
        <f>IF(BD38="","",IF(BD38=Variables!$T$2,(BE38*Variables!$U$2),IF(BD38=Variables!$T$3,(BE38*Variables!$U$3),IF(BD38=Variables!$T$5,(BE38*Variables!$U$5),""))))</f>
        <v/>
      </c>
      <c r="BG38" s="555"/>
      <c r="BH38" s="554"/>
      <c r="BI38" s="431"/>
      <c r="BJ38" s="433"/>
      <c r="BK38" s="242">
        <f>IF(BJ38=Variables!$T$4,0,((IF(BJ36=Variables!$T$4,($F36/((COUNTA(BJ36:BJ39))-(COUNTIF(BJ36:BJ39,Variables!$T$4)))),0)+(IF(BJ37=Variables!$T$4,($F37/((COUNTA(BJ36:BJ39))-(COUNTIF(BJ36:BJ39,Variables!$T$4)))),0)+(IF(BJ39=Variables!$T$4,($F39/((COUNTA(BJ36:BJ39))-(COUNTIF(BJ36:BJ39,Variables!$T$4)))),0)+$F38)))))</f>
        <v>0.1</v>
      </c>
      <c r="BL38" s="243" t="str">
        <f>IF(BJ38="","",IF(BJ38=Variables!$T$2,(BK38*Variables!$U$2),IF(BJ38=Variables!$T$3,(BK38*Variables!$U$3),IF(BJ38=Variables!$T$5,(BK38*Variables!$U$5),""))))</f>
        <v/>
      </c>
      <c r="BM38" s="555"/>
      <c r="BN38" s="554"/>
      <c r="BO38" s="431"/>
      <c r="BP38" s="245">
        <f>COUNTIF($H38:$BJ38,BP$18)</f>
        <v>0</v>
      </c>
      <c r="BQ38" s="245">
        <f>COUNTIF($H38:$BJ38,BQ$18)</f>
        <v>0</v>
      </c>
      <c r="BR38" s="245">
        <f>COUNTIF($H38:$BJ38,BR$18)</f>
        <v>0</v>
      </c>
      <c r="BS38" s="245">
        <f>COUNTIF($H38:$BJ38,BS$18)</f>
        <v>0</v>
      </c>
      <c r="BT38" s="555"/>
      <c r="BU38" s="555"/>
      <c r="BV38" s="432" t="str">
        <f t="shared" si="28"/>
        <v xml:space="preserve">1-  2-  3-  4-  5-  6-  7-  8-  9-  10- </v>
      </c>
    </row>
    <row r="39" spans="1:74" ht="30" x14ac:dyDescent="0.25">
      <c r="A39" s="581" t="s">
        <v>570</v>
      </c>
      <c r="B39" s="252">
        <f t="shared" si="40"/>
        <v>21</v>
      </c>
      <c r="C39" s="253" t="s">
        <v>571</v>
      </c>
      <c r="D39" s="254">
        <v>12</v>
      </c>
      <c r="E39" s="254">
        <v>17</v>
      </c>
      <c r="F39" s="435">
        <v>0.6</v>
      </c>
      <c r="G39" s="560">
        <v>0.06</v>
      </c>
      <c r="H39" s="436"/>
      <c r="I39" s="249">
        <f>IF(H39=Variables!$T$4,0,((IF(H36=Variables!$T$4,($F36/((COUNTA(H36:H39))-(COUNTIF(H36:H39,Variables!$T$4)))),0)+(IF(H37=Variables!$T$4,($F37/((COUNTA(H36:H39))-(COUNTIF(H36:H39,Variables!$T$4)))),0)+(IF(H38=Variables!$T$4,($F38/((COUNTA(H36:H39))-(COUNTIF(H36:H39,Variables!$T$4)))),0)+$F39)))))</f>
        <v>0.6</v>
      </c>
      <c r="J39" s="255" t="str">
        <f>IF(H39="","",IF(H39=Variables!$T$2,(I39*Variables!$U$2),IF(H39=Variables!$T$3,(I39*Variables!$U$3),IF(H39=Variables!$T$5,(I39*Variables!$U$5),""))))</f>
        <v/>
      </c>
      <c r="K39" s="552">
        <f>(SUM(J39:J41))</f>
        <v>0</v>
      </c>
      <c r="L39" s="553">
        <f>K39*$G39</f>
        <v>0</v>
      </c>
      <c r="M39" s="437"/>
      <c r="N39" s="436"/>
      <c r="O39" s="249">
        <f>IF(N39=Variables!$T$4,0,((IF(N36=Variables!$T$4,($F36/((COUNTA(N36:N39))-(COUNTIF(N36:N39,Variables!$T$4)))),0)+(IF(N37=Variables!$T$4,($F37/((COUNTA(N36:N39))-(COUNTIF(N36:N39,Variables!$T$4)))),0)+(IF(N38=Variables!$T$4,($F38/((COUNTA(N36:N39))-(COUNTIF(N36:N39,Variables!$T$4)))),0)+$F39)))))</f>
        <v>0.6</v>
      </c>
      <c r="P39" s="255" t="str">
        <f>IF(N39="","",IF(N39=Variables!$T$2,(O39*Variables!$U$2),IF(N39=Variables!$T$3,(O39*Variables!$U$3),IF(N39=Variables!$T$5,(O39*Variables!$U$5),""))))</f>
        <v/>
      </c>
      <c r="Q39" s="552">
        <f t="shared" ref="Q39" si="131">(SUM(P39:P41))</f>
        <v>0</v>
      </c>
      <c r="R39" s="553">
        <f t="shared" ref="R39" si="132">Q39*$G39</f>
        <v>0</v>
      </c>
      <c r="S39" s="437"/>
      <c r="T39" s="436"/>
      <c r="U39" s="249">
        <f>IF(T39=Variables!$T$4,0,((IF(T36=Variables!$T$4,($F36/((COUNTA(T36:T39))-(COUNTIF(T36:T39,Variables!$T$4)))),0)+(IF(T37=Variables!$T$4,($F37/((COUNTA(T36:T39))-(COUNTIF(T36:T39,Variables!$T$4)))),0)+(IF(T38=Variables!$T$4,($F38/((COUNTA(T36:T39))-(COUNTIF(T36:T39,Variables!$T$4)))),0)+$F39)))))</f>
        <v>0.6</v>
      </c>
      <c r="V39" s="255" t="str">
        <f>IF(T39="","",IF(T39=Variables!$T$2,(U39*Variables!$U$2),IF(T39=Variables!$T$3,(U39*Variables!$U$3),IF(T39=Variables!$T$5,(U39*Variables!$U$5),""))))</f>
        <v/>
      </c>
      <c r="W39" s="552">
        <f t="shared" ref="W39" si="133">(SUM(V39:V41))</f>
        <v>0</v>
      </c>
      <c r="X39" s="553">
        <f t="shared" ref="X39" si="134">W39*$G39</f>
        <v>0</v>
      </c>
      <c r="Y39" s="437"/>
      <c r="Z39" s="436"/>
      <c r="AA39" s="249">
        <f>IF(Z39=Variables!$T$4,0,((IF(Z36=Variables!$T$4,($F36/((COUNTA(Z36:Z39))-(COUNTIF(Z36:Z39,Variables!$T$4)))),0)+(IF(Z37=Variables!$T$4,($F37/((COUNTA(Z36:Z39))-(COUNTIF(Z36:Z39,Variables!$T$4)))),0)+(IF(Z38=Variables!$T$4,($F38/((COUNTA(Z36:Z39))-(COUNTIF(Z36:Z39,Variables!$T$4)))),0)+$F39)))))</f>
        <v>0.6</v>
      </c>
      <c r="AB39" s="255" t="str">
        <f>IF(Z39="","",IF(Z39=Variables!$T$2,(AA39*Variables!$U$2),IF(Z39=Variables!$T$3,(AA39*Variables!$U$3),IF(Z39=Variables!$T$5,(AA39*Variables!$U$5),""))))</f>
        <v/>
      </c>
      <c r="AC39" s="552">
        <f t="shared" ref="AC39" si="135">(SUM(AB39:AB41))</f>
        <v>0</v>
      </c>
      <c r="AD39" s="553">
        <f t="shared" ref="AD39" si="136">AC39*$G39</f>
        <v>0</v>
      </c>
      <c r="AE39" s="437"/>
      <c r="AF39" s="436"/>
      <c r="AG39" s="249">
        <f>IF(AF39=Variables!$T$4,0,((IF(AF36=Variables!$T$4,($F36/((COUNTA(AF36:AF39))-(COUNTIF(AF36:AF39,Variables!$T$4)))),0)+(IF(AF37=Variables!$T$4,($F37/((COUNTA(AF36:AF39))-(COUNTIF(AF36:AF39,Variables!$T$4)))),0)+(IF(AF38=Variables!$T$4,($F38/((COUNTA(AF36:AF39))-(COUNTIF(AF36:AF39,Variables!$T$4)))),0)+$F39)))))</f>
        <v>0.6</v>
      </c>
      <c r="AH39" s="255" t="str">
        <f>IF(AF39="","",IF(AF39=Variables!$T$2,(AG39*Variables!$U$2),IF(AF39=Variables!$T$3,(AG39*Variables!$U$3),IF(AF39=Variables!$T$5,(AG39*Variables!$U$5),""))))</f>
        <v/>
      </c>
      <c r="AI39" s="552">
        <f t="shared" ref="AI39" si="137">(SUM(AH39:AH41))</f>
        <v>0</v>
      </c>
      <c r="AJ39" s="553">
        <f t="shared" ref="AJ39" si="138">AI39*$G39</f>
        <v>0</v>
      </c>
      <c r="AK39" s="437"/>
      <c r="AL39" s="436"/>
      <c r="AM39" s="249">
        <f>IF(AL39=Variables!$T$4,0,((IF(AL36=Variables!$T$4,($F36/((COUNTA(AL36:AL39))-(COUNTIF(AL36:AL39,Variables!$T$4)))),0)+(IF(AL37=Variables!$T$4,($F37/((COUNTA(AL36:AL39))-(COUNTIF(AL36:AL39,Variables!$T$4)))),0)+(IF(AL38=Variables!$T$4,($F38/((COUNTA(AL36:AL39))-(COUNTIF(AL36:AL39,Variables!$T$4)))),0)+$F39)))))</f>
        <v>0.6</v>
      </c>
      <c r="AN39" s="255" t="str">
        <f>IF(AL39="","",IF(AL39=Variables!$T$2,(AM39*Variables!$U$2),IF(AL39=Variables!$T$3,(AM39*Variables!$U$3),IF(AL39=Variables!$T$5,(AM39*Variables!$U$5),""))))</f>
        <v/>
      </c>
      <c r="AO39" s="552">
        <f t="shared" ref="AO39" si="139">(SUM(AN39:AN41))</f>
        <v>0</v>
      </c>
      <c r="AP39" s="553">
        <f t="shared" ref="AP39" si="140">AO39*$G39</f>
        <v>0</v>
      </c>
      <c r="AQ39" s="437"/>
      <c r="AR39" s="436"/>
      <c r="AS39" s="249">
        <f>IF(AR39=Variables!$T$4,0,((IF(AR36=Variables!$T$4,($F36/((COUNTA(AR36:AR39))-(COUNTIF(AR36:AR39,Variables!$T$4)))),0)+(IF(AR37=Variables!$T$4,($F37/((COUNTA(AR36:AR39))-(COUNTIF(AR36:AR39,Variables!$T$4)))),0)+(IF(AR38=Variables!$T$4,($F38/((COUNTA(AR36:AR39))-(COUNTIF(AR36:AR39,Variables!$T$4)))),0)+$F39)))))</f>
        <v>0.6</v>
      </c>
      <c r="AT39" s="255" t="str">
        <f>IF(AR39="","",IF(AR39=Variables!$T$2,(AS39*Variables!$U$2),IF(AR39=Variables!$T$3,(AS39*Variables!$U$3),IF(AR39=Variables!$T$5,(AS39*Variables!$U$5),""))))</f>
        <v/>
      </c>
      <c r="AU39" s="552">
        <f t="shared" ref="AU39" si="141">(SUM(AT39:AT41))</f>
        <v>0</v>
      </c>
      <c r="AV39" s="553">
        <f t="shared" ref="AV39" si="142">AU39*$G39</f>
        <v>0</v>
      </c>
      <c r="AW39" s="437"/>
      <c r="AX39" s="436"/>
      <c r="AY39" s="249">
        <f>IF(AX39=Variables!$T$4,0,((IF(AX36=Variables!$T$4,($F36/((COUNTA(AX36:AX39))-(COUNTIF(AX36:AX39,Variables!$T$4)))),0)+(IF(AX37=Variables!$T$4,($F37/((COUNTA(AX36:AX39))-(COUNTIF(AX36:AX39,Variables!$T$4)))),0)+(IF(AX38=Variables!$T$4,($F38/((COUNTA(AX36:AX39))-(COUNTIF(AX36:AX39,Variables!$T$4)))),0)+$F39)))))</f>
        <v>0.6</v>
      </c>
      <c r="AZ39" s="255" t="str">
        <f>IF(AX39="","",IF(AX39=Variables!$T$2,(AY39*Variables!$U$2),IF(AX39=Variables!$T$3,(AY39*Variables!$U$3),IF(AX39=Variables!$T$5,(AY39*Variables!$U$5),""))))</f>
        <v/>
      </c>
      <c r="BA39" s="552">
        <f t="shared" ref="BA39" si="143">(SUM(AZ39:AZ41))</f>
        <v>0</v>
      </c>
      <c r="BB39" s="553">
        <f t="shared" ref="BB39" si="144">BA39*$G39</f>
        <v>0</v>
      </c>
      <c r="BC39" s="437"/>
      <c r="BD39" s="436"/>
      <c r="BE39" s="249">
        <f>IF(BD39=Variables!$T$4,0,((IF(BD36=Variables!$T$4,($F36/((COUNTA(BD36:BD39))-(COUNTIF(BD36:BD39,Variables!$T$4)))),0)+(IF(BD37=Variables!$T$4,($F37/((COUNTA(BD36:BD39))-(COUNTIF(BD36:BD39,Variables!$T$4)))),0)+(IF(BD38=Variables!$T$4,($F38/((COUNTA(BD36:BD39))-(COUNTIF(BD36:BD39,Variables!$T$4)))),0)+$F39)))))</f>
        <v>0.6</v>
      </c>
      <c r="BF39" s="255" t="str">
        <f>IF(BD39="","",IF(BD39=Variables!$T$2,(BE39*Variables!$U$2),IF(BD39=Variables!$T$3,(BE39*Variables!$U$3),IF(BD39=Variables!$T$5,(BE39*Variables!$U$5),""))))</f>
        <v/>
      </c>
      <c r="BG39" s="552">
        <f t="shared" ref="BG39" si="145">(SUM(BF39:BF41))</f>
        <v>0</v>
      </c>
      <c r="BH39" s="553">
        <f t="shared" ref="BH39" si="146">BG39*$G39</f>
        <v>0</v>
      </c>
      <c r="BI39" s="437"/>
      <c r="BJ39" s="436"/>
      <c r="BK39" s="249">
        <f>IF(BJ39=Variables!$T$4,0,((IF(BJ36=Variables!$T$4,($F36/((COUNTA(BJ36:BJ39))-(COUNTIF(BJ36:BJ39,Variables!$T$4)))),0)+(IF(BJ37=Variables!$T$4,($F37/((COUNTA(BJ36:BJ39))-(COUNTIF(BJ36:BJ39,Variables!$T$4)))),0)+(IF(BJ38=Variables!$T$4,($F38/((COUNTA(BJ36:BJ39))-(COUNTIF(BJ36:BJ39,Variables!$T$4)))),0)+$F39)))))</f>
        <v>0.6</v>
      </c>
      <c r="BL39" s="255" t="str">
        <f>IF(BJ39="","",IF(BJ39=Variables!$T$2,(BK39*Variables!$U$2),IF(BJ39=Variables!$T$3,(BK39*Variables!$U$3),IF(BJ39=Variables!$T$5,(BK39*Variables!$U$5),""))))</f>
        <v/>
      </c>
      <c r="BM39" s="552">
        <f t="shared" ref="BM39" si="147">(SUM(BL39:BL41))</f>
        <v>0</v>
      </c>
      <c r="BN39" s="553">
        <f t="shared" ref="BN39" si="148">BM39*$G39</f>
        <v>0</v>
      </c>
      <c r="BO39" s="437"/>
      <c r="BP39" s="250">
        <f t="shared" si="27"/>
        <v>0</v>
      </c>
      <c r="BQ39" s="250">
        <f t="shared" si="27"/>
        <v>0</v>
      </c>
      <c r="BR39" s="250">
        <f t="shared" si="27"/>
        <v>0</v>
      </c>
      <c r="BS39" s="250">
        <f t="shared" si="27"/>
        <v>0</v>
      </c>
      <c r="BT39" s="555" t="str">
        <f>IF($BU$8=0,"",((K39+Q39+W39+AC39+AI39+AO39+AU39+BA39+BG39+BM39)/$BU$8))</f>
        <v/>
      </c>
      <c r="BU39" s="552" t="str">
        <f>IF($BU$8=0,"",((L39+R39+X39+AD39+AJ39+AP39+AV39+BB39+BH39+BN39)/$BU$8))</f>
        <v/>
      </c>
      <c r="BV39" s="439" t="str">
        <f t="shared" si="28"/>
        <v xml:space="preserve">1-  2-  3-  4-  5-  6-  7-  8-  9-  10- </v>
      </c>
    </row>
    <row r="40" spans="1:74" x14ac:dyDescent="0.25">
      <c r="A40" s="581"/>
      <c r="B40" s="252">
        <f t="shared" si="40"/>
        <v>22</v>
      </c>
      <c r="C40" s="253" t="s">
        <v>647</v>
      </c>
      <c r="D40" s="254">
        <v>12</v>
      </c>
      <c r="E40" s="254">
        <v>17</v>
      </c>
      <c r="F40" s="435">
        <v>0.2</v>
      </c>
      <c r="G40" s="560"/>
      <c r="H40" s="436"/>
      <c r="I40" s="249">
        <f>IF(H40=Variables!$T$4,0,((IF(H39=Variables!$T$4,($F39/((COUNTA(H39:H41))-(COUNTIF(H39:H41,Variables!$T$4)))),0)+(IF(H41=Variables!$T$4,($F41/((COUNTA(H39:H41))-(COUNTIF(H39:H41,Variables!$T$4)))),0)+$F40))))</f>
        <v>0.2</v>
      </c>
      <c r="J40" s="255" t="str">
        <f>IF(H40="","",IF(H40=Variables!$T$2,(I40*Variables!$U$2),IF(H40=Variables!$T$3,(I40*Variables!$U$3),IF(H40=Variables!$T$5,(I40*Variables!$U$5),""))))</f>
        <v/>
      </c>
      <c r="K40" s="552"/>
      <c r="L40" s="553"/>
      <c r="M40" s="437"/>
      <c r="N40" s="436"/>
      <c r="O40" s="249">
        <f>IF(N40=Variables!$T$4,0,((IF(N39=Variables!$T$4,($F39/((COUNTA(N39:N41))-(COUNTIF(N39:N41,Variables!$T$4)))),0)+(IF(N41=Variables!$T$4,($F41/((COUNTA(N39:N41))-(COUNTIF(N39:N41,Variables!$T$4)))),0)+$F40))))</f>
        <v>0.2</v>
      </c>
      <c r="P40" s="255" t="str">
        <f>IF(N40="","",IF(N40=Variables!$T$2,(O40*Variables!$U$2),IF(N40=Variables!$T$3,(O40*Variables!$U$3),IF(N40=Variables!$T$5,(O40*Variables!$U$5),""))))</f>
        <v/>
      </c>
      <c r="Q40" s="552"/>
      <c r="R40" s="553"/>
      <c r="S40" s="437"/>
      <c r="T40" s="436"/>
      <c r="U40" s="249">
        <f>IF(T40=Variables!$T$4,0,((IF(T39=Variables!$T$4,($F39/((COUNTA(T39:T41))-(COUNTIF(T39:T41,Variables!$T$4)))),0)+(IF(T41=Variables!$T$4,($F41/((COUNTA(T39:T41))-(COUNTIF(T39:T41,Variables!$T$4)))),0)+$F40))))</f>
        <v>0.2</v>
      </c>
      <c r="V40" s="255" t="str">
        <f>IF(T40="","",IF(T40=Variables!$T$2,(U40*Variables!$U$2),IF(T40=Variables!$T$3,(U40*Variables!$U$3),IF(T40=Variables!$T$5,(U40*Variables!$U$5),""))))</f>
        <v/>
      </c>
      <c r="W40" s="552"/>
      <c r="X40" s="553"/>
      <c r="Y40" s="437"/>
      <c r="Z40" s="436"/>
      <c r="AA40" s="249">
        <f>IF(Z40=Variables!$T$4,0,((IF(Z39=Variables!$T$4,($F39/((COUNTA(Z39:Z41))-(COUNTIF(Z39:Z41,Variables!$T$4)))),0)+(IF(Z41=Variables!$T$4,($F41/((COUNTA(Z39:Z41))-(COUNTIF(Z39:Z41,Variables!$T$4)))),0)+$F40))))</f>
        <v>0.2</v>
      </c>
      <c r="AB40" s="255" t="str">
        <f>IF(Z40="","",IF(Z40=Variables!$T$2,(AA40*Variables!$U$2),IF(Z40=Variables!$T$3,(AA40*Variables!$U$3),IF(Z40=Variables!$T$5,(AA40*Variables!$U$5),""))))</f>
        <v/>
      </c>
      <c r="AC40" s="552"/>
      <c r="AD40" s="553"/>
      <c r="AE40" s="437"/>
      <c r="AF40" s="436"/>
      <c r="AG40" s="249">
        <f>IF(AF40=Variables!$T$4,0,((IF(AF39=Variables!$T$4,($F39/((COUNTA(AF39:AF41))-(COUNTIF(AF39:AF41,Variables!$T$4)))),0)+(IF(AF41=Variables!$T$4,($F41/((COUNTA(AF39:AF41))-(COUNTIF(AF39:AF41,Variables!$T$4)))),0)+$F40))))</f>
        <v>0.2</v>
      </c>
      <c r="AH40" s="255" t="str">
        <f>IF(AF40="","",IF(AF40=Variables!$T$2,(AG40*Variables!$U$2),IF(AF40=Variables!$T$3,(AG40*Variables!$U$3),IF(AF40=Variables!$T$5,(AG40*Variables!$U$5),""))))</f>
        <v/>
      </c>
      <c r="AI40" s="552"/>
      <c r="AJ40" s="553"/>
      <c r="AK40" s="437"/>
      <c r="AL40" s="436"/>
      <c r="AM40" s="249">
        <f>IF(AL40=Variables!$T$4,0,((IF(AL39=Variables!$T$4,($F39/((COUNTA(AL39:AL41))-(COUNTIF(AL39:AL41,Variables!$T$4)))),0)+(IF(AL41=Variables!$T$4,($F41/((COUNTA(AL39:AL41))-(COUNTIF(AL39:AL41,Variables!$T$4)))),0)+$F40))))</f>
        <v>0.2</v>
      </c>
      <c r="AN40" s="255" t="str">
        <f>IF(AL40="","",IF(AL40=Variables!$T$2,(AM40*Variables!$U$2),IF(AL40=Variables!$T$3,(AM40*Variables!$U$3),IF(AL40=Variables!$T$5,(AM40*Variables!$U$5),""))))</f>
        <v/>
      </c>
      <c r="AO40" s="552"/>
      <c r="AP40" s="553"/>
      <c r="AQ40" s="437"/>
      <c r="AR40" s="436"/>
      <c r="AS40" s="249">
        <f>IF(AR40=Variables!$T$4,0,((IF(AR39=Variables!$T$4,($F39/((COUNTA(AR39:AR41))-(COUNTIF(AR39:AR41,Variables!$T$4)))),0)+(IF(AR41=Variables!$T$4,($F41/((COUNTA(AR39:AR41))-(COUNTIF(AR39:AR41,Variables!$T$4)))),0)+$F40))))</f>
        <v>0.2</v>
      </c>
      <c r="AT40" s="255" t="str">
        <f>IF(AR40="","",IF(AR40=Variables!$T$2,(AS40*Variables!$U$2),IF(AR40=Variables!$T$3,(AS40*Variables!$U$3),IF(AR40=Variables!$T$5,(AS40*Variables!$U$5),""))))</f>
        <v/>
      </c>
      <c r="AU40" s="552"/>
      <c r="AV40" s="553"/>
      <c r="AW40" s="437"/>
      <c r="AX40" s="436"/>
      <c r="AY40" s="249">
        <f>IF(AX40=Variables!$T$4,0,((IF(AX39=Variables!$T$4,($F39/((COUNTA(AX39:AX41))-(COUNTIF(AX39:AX41,Variables!$T$4)))),0)+(IF(AX41=Variables!$T$4,($F41/((COUNTA(AX39:AX41))-(COUNTIF(AX39:AX41,Variables!$T$4)))),0)+$F40))))</f>
        <v>0.2</v>
      </c>
      <c r="AZ40" s="255" t="str">
        <f>IF(AX40="","",IF(AX40=Variables!$T$2,(AY40*Variables!$U$2),IF(AX40=Variables!$T$3,(AY40*Variables!$U$3),IF(AX40=Variables!$T$5,(AY40*Variables!$U$5),""))))</f>
        <v/>
      </c>
      <c r="BA40" s="552"/>
      <c r="BB40" s="553"/>
      <c r="BC40" s="437"/>
      <c r="BD40" s="436"/>
      <c r="BE40" s="249">
        <f>IF(BD40=Variables!$T$4,0,((IF(BD39=Variables!$T$4,($F39/((COUNTA(BD39:BD41))-(COUNTIF(BD39:BD41,Variables!$T$4)))),0)+(IF(BD41=Variables!$T$4,($F41/((COUNTA(BD39:BD41))-(COUNTIF(BD39:BD41,Variables!$T$4)))),0)+$F40))))</f>
        <v>0.2</v>
      </c>
      <c r="BF40" s="255" t="str">
        <f>IF(BD40="","",IF(BD40=Variables!$T$2,(BE40*Variables!$U$2),IF(BD40=Variables!$T$3,(BE40*Variables!$U$3),IF(BD40=Variables!$T$5,(BE40*Variables!$U$5),""))))</f>
        <v/>
      </c>
      <c r="BG40" s="552"/>
      <c r="BH40" s="553"/>
      <c r="BI40" s="437"/>
      <c r="BJ40" s="436"/>
      <c r="BK40" s="249">
        <f>IF(BJ40=Variables!$T$4,0,((IF(BJ39=Variables!$T$4,($F39/((COUNTA(BJ39:BJ41))-(COUNTIF(BJ39:BJ41,Variables!$T$4)))),0)+(IF(BJ41=Variables!$T$4,($F41/((COUNTA(BJ39:BJ41))-(COUNTIF(BJ39:BJ41,Variables!$T$4)))),0)+$F40))))</f>
        <v>0.2</v>
      </c>
      <c r="BL40" s="255" t="str">
        <f>IF(BJ40="","",IF(BJ40=Variables!$T$2,(BK40*Variables!$U$2),IF(BJ40=Variables!$T$3,(BK40*Variables!$U$3),IF(BJ40=Variables!$T$5,(BK40*Variables!$U$5),""))))</f>
        <v/>
      </c>
      <c r="BM40" s="552"/>
      <c r="BN40" s="553"/>
      <c r="BO40" s="437"/>
      <c r="BP40" s="250">
        <f t="shared" ref="BP40:BS59" si="149">COUNTIF($H40:$BJ40,BP$18)</f>
        <v>0</v>
      </c>
      <c r="BQ40" s="250">
        <f t="shared" si="149"/>
        <v>0</v>
      </c>
      <c r="BR40" s="250">
        <f t="shared" si="149"/>
        <v>0</v>
      </c>
      <c r="BS40" s="250">
        <f t="shared" si="149"/>
        <v>0</v>
      </c>
      <c r="BT40" s="555"/>
      <c r="BU40" s="552"/>
      <c r="BV40" s="439" t="str">
        <f t="shared" si="28"/>
        <v xml:space="preserve">1-  2-  3-  4-  5-  6-  7-  8-  9-  10- </v>
      </c>
    </row>
    <row r="41" spans="1:74" ht="30" x14ac:dyDescent="0.25">
      <c r="A41" s="581"/>
      <c r="B41" s="252">
        <f t="shared" si="40"/>
        <v>23</v>
      </c>
      <c r="C41" s="253" t="s">
        <v>648</v>
      </c>
      <c r="D41" s="254">
        <v>12</v>
      </c>
      <c r="E41" s="254">
        <v>17</v>
      </c>
      <c r="F41" s="435">
        <v>0.2</v>
      </c>
      <c r="G41" s="560"/>
      <c r="H41" s="436"/>
      <c r="I41" s="249">
        <f>IF(H41=Variables!$T$4,0,((IF(H39=Variables!$T$4,($F39/((COUNTA(H39:H41))-(COUNTIF(H39:H41,Variables!$T$4)))),0)+(IF(H40=Variables!$T$4,($F40/((COUNTA(H39:H41))-(COUNTIF(H39:H41,Variables!$T$4)))),0)+$F41))))</f>
        <v>0.2</v>
      </c>
      <c r="J41" s="255" t="str">
        <f>IF(H41="","",IF(H41=Variables!$T$2,(I41*Variables!$U$2),IF(H41=Variables!$T$3,(I41*Variables!$U$3),IF(H41=Variables!$T$5,(I41*Variables!$U$5),""))))</f>
        <v/>
      </c>
      <c r="K41" s="552"/>
      <c r="L41" s="553"/>
      <c r="M41" s="437"/>
      <c r="N41" s="436"/>
      <c r="O41" s="249">
        <f>IF(N41=Variables!$T$4,0,((IF(N39=Variables!$T$4,($F39/((COUNTA(N39:N41))-(COUNTIF(N39:N41,Variables!$T$4)))),0)+(IF(N40=Variables!$T$4,($F40/((COUNTA(N39:N41))-(COUNTIF(N39:N41,Variables!$T$4)))),0)+$F41))))</f>
        <v>0.2</v>
      </c>
      <c r="P41" s="255" t="str">
        <f>IF(N41="","",IF(N41=Variables!$T$2,(O41*Variables!$U$2),IF(N41=Variables!$T$3,(O41*Variables!$U$3),IF(N41=Variables!$T$5,(O41*Variables!$U$5),""))))</f>
        <v/>
      </c>
      <c r="Q41" s="552"/>
      <c r="R41" s="553"/>
      <c r="S41" s="437"/>
      <c r="T41" s="436"/>
      <c r="U41" s="249">
        <f>IF(T41=Variables!$T$4,0,((IF(T39=Variables!$T$4,($F39/((COUNTA(T39:T41))-(COUNTIF(T39:T41,Variables!$T$4)))),0)+(IF(T40=Variables!$T$4,($F40/((COUNTA(T39:T41))-(COUNTIF(T39:T41,Variables!$T$4)))),0)+$F41))))</f>
        <v>0.2</v>
      </c>
      <c r="V41" s="255" t="str">
        <f>IF(T41="","",IF(T41=Variables!$T$2,(U41*Variables!$U$2),IF(T41=Variables!$T$3,(U41*Variables!$U$3),IF(T41=Variables!$T$5,(U41*Variables!$U$5),""))))</f>
        <v/>
      </c>
      <c r="W41" s="552"/>
      <c r="X41" s="553"/>
      <c r="Y41" s="437"/>
      <c r="Z41" s="436"/>
      <c r="AA41" s="249">
        <f>IF(Z41=Variables!$T$4,0,((IF(Z39=Variables!$T$4,($F39/((COUNTA(Z39:Z41))-(COUNTIF(Z39:Z41,Variables!$T$4)))),0)+(IF(Z40=Variables!$T$4,($F40/((COUNTA(Z39:Z41))-(COUNTIF(Z39:Z41,Variables!$T$4)))),0)+$F41))))</f>
        <v>0.2</v>
      </c>
      <c r="AB41" s="255" t="str">
        <f>IF(Z41="","",IF(Z41=Variables!$T$2,(AA41*Variables!$U$2),IF(Z41=Variables!$T$3,(AA41*Variables!$U$3),IF(Z41=Variables!$T$5,(AA41*Variables!$U$5),""))))</f>
        <v/>
      </c>
      <c r="AC41" s="552"/>
      <c r="AD41" s="553"/>
      <c r="AE41" s="437"/>
      <c r="AF41" s="436"/>
      <c r="AG41" s="249">
        <f>IF(AF41=Variables!$T$4,0,((IF(AF39=Variables!$T$4,($F39/((COUNTA(AF39:AF41))-(COUNTIF(AF39:AF41,Variables!$T$4)))),0)+(IF(AF40=Variables!$T$4,($F40/((COUNTA(AF39:AF41))-(COUNTIF(AF39:AF41,Variables!$T$4)))),0)+$F41))))</f>
        <v>0.2</v>
      </c>
      <c r="AH41" s="255" t="str">
        <f>IF(AF41="","",IF(AF41=Variables!$T$2,(AG41*Variables!$U$2),IF(AF41=Variables!$T$3,(AG41*Variables!$U$3),IF(AF41=Variables!$T$5,(AG41*Variables!$U$5),""))))</f>
        <v/>
      </c>
      <c r="AI41" s="552"/>
      <c r="AJ41" s="553"/>
      <c r="AK41" s="437"/>
      <c r="AL41" s="436"/>
      <c r="AM41" s="249">
        <f>IF(AL41=Variables!$T$4,0,((IF(AL39=Variables!$T$4,($F39/((COUNTA(AL39:AL41))-(COUNTIF(AL39:AL41,Variables!$T$4)))),0)+(IF(AL40=Variables!$T$4,($F40/((COUNTA(AL39:AL41))-(COUNTIF(AL39:AL41,Variables!$T$4)))),0)+$F41))))</f>
        <v>0.2</v>
      </c>
      <c r="AN41" s="255" t="str">
        <f>IF(AL41="","",IF(AL41=Variables!$T$2,(AM41*Variables!$U$2),IF(AL41=Variables!$T$3,(AM41*Variables!$U$3),IF(AL41=Variables!$T$5,(AM41*Variables!$U$5),""))))</f>
        <v/>
      </c>
      <c r="AO41" s="552"/>
      <c r="AP41" s="553"/>
      <c r="AQ41" s="437"/>
      <c r="AR41" s="436"/>
      <c r="AS41" s="249">
        <f>IF(AR41=Variables!$T$4,0,((IF(AR39=Variables!$T$4,($F39/((COUNTA(AR39:AR41))-(COUNTIF(AR39:AR41,Variables!$T$4)))),0)+(IF(AR40=Variables!$T$4,($F40/((COUNTA(AR39:AR41))-(COUNTIF(AR39:AR41,Variables!$T$4)))),0)+$F41))))</f>
        <v>0.2</v>
      </c>
      <c r="AT41" s="255" t="str">
        <f>IF(AR41="","",IF(AR41=Variables!$T$2,(AS41*Variables!$U$2),IF(AR41=Variables!$T$3,(AS41*Variables!$U$3),IF(AR41=Variables!$T$5,(AS41*Variables!$U$5),""))))</f>
        <v/>
      </c>
      <c r="AU41" s="552"/>
      <c r="AV41" s="553"/>
      <c r="AW41" s="437"/>
      <c r="AX41" s="436"/>
      <c r="AY41" s="249">
        <f>IF(AX41=Variables!$T$4,0,((IF(AX39=Variables!$T$4,($F39/((COUNTA(AX39:AX41))-(COUNTIF(AX39:AX41,Variables!$T$4)))),0)+(IF(AX40=Variables!$T$4,($F40/((COUNTA(AX39:AX41))-(COUNTIF(AX39:AX41,Variables!$T$4)))),0)+$F41))))</f>
        <v>0.2</v>
      </c>
      <c r="AZ41" s="255" t="str">
        <f>IF(AX41="","",IF(AX41=Variables!$T$2,(AY41*Variables!$U$2),IF(AX41=Variables!$T$3,(AY41*Variables!$U$3),IF(AX41=Variables!$T$5,(AY41*Variables!$U$5),""))))</f>
        <v/>
      </c>
      <c r="BA41" s="552"/>
      <c r="BB41" s="553"/>
      <c r="BC41" s="437"/>
      <c r="BD41" s="436"/>
      <c r="BE41" s="249">
        <f>IF(BD41=Variables!$T$4,0,((IF(BD39=Variables!$T$4,($F39/((COUNTA(BD39:BD41))-(COUNTIF(BD39:BD41,Variables!$T$4)))),0)+(IF(BD40=Variables!$T$4,($F40/((COUNTA(BD39:BD41))-(COUNTIF(BD39:BD41,Variables!$T$4)))),0)+$F41))))</f>
        <v>0.2</v>
      </c>
      <c r="BF41" s="255" t="str">
        <f>IF(BD41="","",IF(BD41=Variables!$T$2,(BE41*Variables!$U$2),IF(BD41=Variables!$T$3,(BE41*Variables!$U$3),IF(BD41=Variables!$T$5,(BE41*Variables!$U$5),""))))</f>
        <v/>
      </c>
      <c r="BG41" s="552"/>
      <c r="BH41" s="553"/>
      <c r="BI41" s="437"/>
      <c r="BJ41" s="436"/>
      <c r="BK41" s="249">
        <f>IF(BJ41=Variables!$T$4,0,((IF(BJ39=Variables!$T$4,($F39/((COUNTA(BJ39:BJ41))-(COUNTIF(BJ39:BJ41,Variables!$T$4)))),0)+(IF(BJ40=Variables!$T$4,($F40/((COUNTA(BJ39:BJ41))-(COUNTIF(BJ39:BJ41,Variables!$T$4)))),0)+$F41))))</f>
        <v>0.2</v>
      </c>
      <c r="BL41" s="255" t="str">
        <f>IF(BJ41="","",IF(BJ41=Variables!$T$2,(BK41*Variables!$U$2),IF(BJ41=Variables!$T$3,(BK41*Variables!$U$3),IF(BJ41=Variables!$T$5,(BK41*Variables!$U$5),""))))</f>
        <v/>
      </c>
      <c r="BM41" s="552"/>
      <c r="BN41" s="553"/>
      <c r="BO41" s="437"/>
      <c r="BP41" s="250">
        <f t="shared" si="149"/>
        <v>0</v>
      </c>
      <c r="BQ41" s="250">
        <f t="shared" si="149"/>
        <v>0</v>
      </c>
      <c r="BR41" s="250">
        <f t="shared" si="149"/>
        <v>0</v>
      </c>
      <c r="BS41" s="250">
        <f t="shared" si="149"/>
        <v>0</v>
      </c>
      <c r="BT41" s="555"/>
      <c r="BU41" s="552"/>
      <c r="BV41" s="439" t="str">
        <f t="shared" si="28"/>
        <v xml:space="preserve">1-  2-  3-  4-  5-  6-  7-  8-  9-  10- </v>
      </c>
    </row>
    <row r="42" spans="1:74" ht="30" x14ac:dyDescent="0.25">
      <c r="A42" s="590" t="s">
        <v>574</v>
      </c>
      <c r="B42" s="240">
        <f t="shared" si="40"/>
        <v>24</v>
      </c>
      <c r="C42" s="257" t="s">
        <v>620</v>
      </c>
      <c r="D42" s="258">
        <v>12</v>
      </c>
      <c r="E42" s="258">
        <v>17</v>
      </c>
      <c r="F42" s="292">
        <v>0.2</v>
      </c>
      <c r="G42" s="561">
        <v>0.06</v>
      </c>
      <c r="H42" s="433"/>
      <c r="I42" s="242">
        <f>IF(H42=Variables!$T$4,0,((IF(H43=Variables!$T$4,($F43/((COUNTA(H42:H47))-(COUNTIF(H42:H47,Variables!$T$4)))),0)+(IF(H44=Variables!$T$4,($F44/((COUNTA(H42:H47))-(COUNTIF(H42:H47,Variables!$T$4)))),0)+(IF(H45=Variables!$T$4,($F45/((COUNTA(H42:H47))-(COUNTIF(H42:H47,Variables!$T$4)))),0)+(IF(H46=Variables!$T$4,($F46/((COUNTA(H42:H47))-(COUNTIF(H42:H47,Variables!$T$4)))),0)+(IF(H47=Variables!$T$4,($F47/((COUNTA(H42:H47))-(COUNTIF(H42:H47,Variables!$T$4)))),0)+$F42)))))))</f>
        <v>0.2</v>
      </c>
      <c r="J42" s="243" t="str">
        <f>IF(H42="","",IF(H42=Variables!$T$2,(I42*Variables!$U$2),IF(H42=Variables!$T$3,(I42*Variables!$U$3),IF(H42=Variables!$T$5,(I42*Variables!$U$5),""))))</f>
        <v/>
      </c>
      <c r="K42" s="555">
        <f>(SUM(J42:J47))</f>
        <v>0</v>
      </c>
      <c r="L42" s="554">
        <f>K42*$G42</f>
        <v>0</v>
      </c>
      <c r="M42" s="431"/>
      <c r="N42" s="433"/>
      <c r="O42" s="242">
        <f>IF(N42=Variables!$T$4,0,((IF(N43=Variables!$T$4,($F43/((COUNTA(N42:N47))-(COUNTIF(N42:N47,Variables!$T$4)))),0)+(IF(N44=Variables!$T$4,($F44/((COUNTA(N42:N47))-(COUNTIF(N42:N47,Variables!$T$4)))),0)+(IF(N45=Variables!$T$4,($F45/((COUNTA(N42:N47))-(COUNTIF(N42:N47,Variables!$T$4)))),0)+(IF(N46=Variables!$T$4,($F46/((COUNTA(N42:N47))-(COUNTIF(N42:N47,Variables!$T$4)))),0)+(IF(N47=Variables!$T$4,($F47/((COUNTA(N42:N47))-(COUNTIF(N42:N47,Variables!$T$4)))),0)+$F42)))))))</f>
        <v>0.2</v>
      </c>
      <c r="P42" s="243" t="str">
        <f>IF(N42="","",IF(N42=Variables!$T$2,(O42*Variables!$U$2),IF(N42=Variables!$T$3,(O42*Variables!$U$3),IF(N42=Variables!$T$5,(O42*Variables!$U$5),""))))</f>
        <v/>
      </c>
      <c r="Q42" s="555">
        <f t="shared" ref="Q42" si="150">(SUM(P42:P47))</f>
        <v>0</v>
      </c>
      <c r="R42" s="554">
        <f t="shared" ref="R42" si="151">Q42*$G42</f>
        <v>0</v>
      </c>
      <c r="S42" s="431"/>
      <c r="T42" s="433"/>
      <c r="U42" s="242">
        <f>IF(T42=Variables!$T$4,0,((IF(T43=Variables!$T$4,($F43/((COUNTA(T42:T47))-(COUNTIF(T42:T47,Variables!$T$4)))),0)+(IF(T44=Variables!$T$4,($F44/((COUNTA(T42:T47))-(COUNTIF(T42:T47,Variables!$T$4)))),0)+(IF(T45=Variables!$T$4,($F45/((COUNTA(T42:T47))-(COUNTIF(T42:T47,Variables!$T$4)))),0)+(IF(T46=Variables!$T$4,($F46/((COUNTA(T42:T47))-(COUNTIF(T42:T47,Variables!$T$4)))),0)+(IF(T47=Variables!$T$4,($F47/((COUNTA(T42:T47))-(COUNTIF(T42:T47,Variables!$T$4)))),0)+$F42)))))))</f>
        <v>0.2</v>
      </c>
      <c r="V42" s="243" t="str">
        <f>IF(T42="","",IF(T42=Variables!$T$2,(U42*Variables!$U$2),IF(T42=Variables!$T$3,(U42*Variables!$U$3),IF(T42=Variables!$T$5,(U42*Variables!$U$5),""))))</f>
        <v/>
      </c>
      <c r="W42" s="555">
        <f t="shared" ref="W42" si="152">(SUM(V42:V47))</f>
        <v>0</v>
      </c>
      <c r="X42" s="554">
        <f t="shared" ref="X42" si="153">W42*$G42</f>
        <v>0</v>
      </c>
      <c r="Y42" s="431"/>
      <c r="Z42" s="433"/>
      <c r="AA42" s="242">
        <f>IF(Z42=Variables!$T$4,0,((IF(Z43=Variables!$T$4,($F43/((COUNTA(Z42:Z47))-(COUNTIF(Z42:Z47,Variables!$T$4)))),0)+(IF(Z44=Variables!$T$4,($F44/((COUNTA(Z42:Z47))-(COUNTIF(Z42:Z47,Variables!$T$4)))),0)+(IF(Z45=Variables!$T$4,($F45/((COUNTA(Z42:Z47))-(COUNTIF(Z42:Z47,Variables!$T$4)))),0)+(IF(Z46=Variables!$T$4,($F46/((COUNTA(Z42:Z47))-(COUNTIF(Z42:Z47,Variables!$T$4)))),0)+(IF(Z47=Variables!$T$4,($F47/((COUNTA(Z42:Z47))-(COUNTIF(Z42:Z47,Variables!$T$4)))),0)+$F42)))))))</f>
        <v>0.2</v>
      </c>
      <c r="AB42" s="243" t="str">
        <f>IF(Z42="","",IF(Z42=Variables!$T$2,(AA42*Variables!$U$2),IF(Z42=Variables!$T$3,(AA42*Variables!$U$3),IF(Z42=Variables!$T$5,(AA42*Variables!$U$5),""))))</f>
        <v/>
      </c>
      <c r="AC42" s="555">
        <f t="shared" ref="AC42" si="154">(SUM(AB42:AB47))</f>
        <v>0</v>
      </c>
      <c r="AD42" s="554">
        <f t="shared" ref="AD42" si="155">AC42*$G42</f>
        <v>0</v>
      </c>
      <c r="AE42" s="431"/>
      <c r="AF42" s="433"/>
      <c r="AG42" s="242">
        <f>IF(AF42=Variables!$T$4,0,((IF(AF43=Variables!$T$4,($F43/((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42)))))))</f>
        <v>0.2</v>
      </c>
      <c r="AH42" s="243" t="str">
        <f>IF(AF42="","",IF(AF42=Variables!$T$2,(AG42*Variables!$U$2),IF(AF42=Variables!$T$3,(AG42*Variables!$U$3),IF(AF42=Variables!$T$5,(AG42*Variables!$U$5),""))))</f>
        <v/>
      </c>
      <c r="AI42" s="555">
        <f t="shared" ref="AI42" si="156">(SUM(AH42:AH47))</f>
        <v>0</v>
      </c>
      <c r="AJ42" s="554">
        <f t="shared" ref="AJ42" si="157">AI42*$G42</f>
        <v>0</v>
      </c>
      <c r="AK42" s="431"/>
      <c r="AL42" s="433"/>
      <c r="AM42" s="242">
        <f>IF(AL42=Variables!$T$4,0,((IF(AL43=Variables!$T$4,($F43/((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42)))))))</f>
        <v>0.2</v>
      </c>
      <c r="AN42" s="243" t="str">
        <f>IF(AL42="","",IF(AL42=Variables!$T$2,(AM42*Variables!$U$2),IF(AL42=Variables!$T$3,(AM42*Variables!$U$3),IF(AL42=Variables!$T$5,(AM42*Variables!$U$5),""))))</f>
        <v/>
      </c>
      <c r="AO42" s="555">
        <f t="shared" ref="AO42" si="158">(SUM(AN42:AN47))</f>
        <v>0</v>
      </c>
      <c r="AP42" s="554">
        <f t="shared" ref="AP42" si="159">AO42*$G42</f>
        <v>0</v>
      </c>
      <c r="AQ42" s="431"/>
      <c r="AR42" s="433"/>
      <c r="AS42" s="242">
        <f>IF(AR42=Variables!$T$4,0,((IF(AR43=Variables!$T$4,($F43/((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42)))))))</f>
        <v>0.2</v>
      </c>
      <c r="AT42" s="243" t="str">
        <f>IF(AR42="","",IF(AR42=Variables!$T$2,(AS42*Variables!$U$2),IF(AR42=Variables!$T$3,(AS42*Variables!$U$3),IF(AR42=Variables!$T$5,(AS42*Variables!$U$5),""))))</f>
        <v/>
      </c>
      <c r="AU42" s="555">
        <f t="shared" ref="AU42" si="160">(SUM(AT42:AT47))</f>
        <v>0</v>
      </c>
      <c r="AV42" s="554">
        <f t="shared" ref="AV42" si="161">AU42*$G42</f>
        <v>0</v>
      </c>
      <c r="AW42" s="431"/>
      <c r="AX42" s="433"/>
      <c r="AY42" s="242">
        <f>IF(AX42=Variables!$T$4,0,((IF(AX43=Variables!$T$4,($F43/((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42)))))))</f>
        <v>0.2</v>
      </c>
      <c r="AZ42" s="243" t="str">
        <f>IF(AX42="","",IF(AX42=Variables!$T$2,(AY42*Variables!$U$2),IF(AX42=Variables!$T$3,(AY42*Variables!$U$3),IF(AX42=Variables!$T$5,(AY42*Variables!$U$5),""))))</f>
        <v/>
      </c>
      <c r="BA42" s="555">
        <f t="shared" ref="BA42" si="162">(SUM(AZ42:AZ47))</f>
        <v>0</v>
      </c>
      <c r="BB42" s="554">
        <f t="shared" ref="BB42" si="163">BA42*$G42</f>
        <v>0</v>
      </c>
      <c r="BC42" s="431"/>
      <c r="BD42" s="433"/>
      <c r="BE42" s="242">
        <f>IF(BD42=Variables!$T$4,0,((IF(BD43=Variables!$T$4,($F43/((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42)))))))</f>
        <v>0.2</v>
      </c>
      <c r="BF42" s="243" t="str">
        <f>IF(BD42="","",IF(BD42=Variables!$T$2,(BE42*Variables!$U$2),IF(BD42=Variables!$T$3,(BE42*Variables!$U$3),IF(BD42=Variables!$T$5,(BE42*Variables!$U$5),""))))</f>
        <v/>
      </c>
      <c r="BG42" s="555">
        <f t="shared" ref="BG42" si="164">(SUM(BF42:BF47))</f>
        <v>0</v>
      </c>
      <c r="BH42" s="554">
        <f t="shared" ref="BH42" si="165">BG42*$G42</f>
        <v>0</v>
      </c>
      <c r="BI42" s="431"/>
      <c r="BJ42" s="433"/>
      <c r="BK42" s="242">
        <f>IF(BJ42=Variables!$T$4,0,((IF(BJ43=Variables!$T$4,($F43/((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42)))))))</f>
        <v>0.2</v>
      </c>
      <c r="BL42" s="243" t="str">
        <f>IF(BJ42="","",IF(BJ42=Variables!$T$2,(BK42*Variables!$U$2),IF(BJ42=Variables!$T$3,(BK42*Variables!$U$3),IF(BJ42=Variables!$T$5,(BK42*Variables!$U$5),""))))</f>
        <v/>
      </c>
      <c r="BM42" s="555">
        <f t="shared" ref="BM42" si="166">(SUM(BL42:BL47))</f>
        <v>0</v>
      </c>
      <c r="BN42" s="554">
        <f t="shared" ref="BN42" si="167">BM42*$G42</f>
        <v>0</v>
      </c>
      <c r="BO42" s="431"/>
      <c r="BP42" s="245">
        <f t="shared" si="149"/>
        <v>0</v>
      </c>
      <c r="BQ42" s="245">
        <f t="shared" si="149"/>
        <v>0</v>
      </c>
      <c r="BR42" s="245">
        <f t="shared" si="149"/>
        <v>0</v>
      </c>
      <c r="BS42" s="245">
        <f t="shared" si="149"/>
        <v>0</v>
      </c>
      <c r="BT42" s="555" t="str">
        <f>IF($BU$8=0,"",((K42+Q42+W42+AC42+AI42+AO42+AU42+BA42+BG42+BM42)/$BU$8))</f>
        <v/>
      </c>
      <c r="BU42" s="555" t="str">
        <f>IF($BU$8=0,"",((L42+R42+X42+AD42+AJ42+AP42+AV42+BB42+BH42+BN42)/$BU$8))</f>
        <v/>
      </c>
      <c r="BV42" s="432" t="str">
        <f t="shared" si="28"/>
        <v xml:space="preserve">1-  2-  3-  4-  5-  6-  7-  8-  9-  10- </v>
      </c>
    </row>
    <row r="43" spans="1:74" ht="76.150000000000006" customHeight="1" x14ac:dyDescent="0.25">
      <c r="A43" s="590"/>
      <c r="B43" s="240">
        <f t="shared" si="40"/>
        <v>25</v>
      </c>
      <c r="C43" s="257" t="s">
        <v>621</v>
      </c>
      <c r="D43" s="258">
        <v>12</v>
      </c>
      <c r="E43" s="258">
        <v>17</v>
      </c>
      <c r="F43" s="292">
        <v>0.15</v>
      </c>
      <c r="G43" s="561"/>
      <c r="H43" s="433"/>
      <c r="I43" s="242">
        <f>IF(H43=Variables!$T$4,0,((IF(H42=Variables!$T$4,($F42/((COUNTA(H42:H47))-(COUNTIF(H42:H47,Variables!$T$4)))),0)+(IF(H44=Variables!$T$4,($F44/((COUNTA(H42:H47))-(COUNTIF(H42:H47,Variables!$T$4)))),0)+(IF(H45=Variables!$T$4,($F45/((COUNTA(H42:H47))-(COUNTIF(H42:H47,Variables!$T$4)))),0)+(IF(H46=Variables!$T$4,($F46/((COUNTA(H42:H47))-(COUNTIF(H42:H47,Variables!$T$4)))),0)+(IF(H47=Variables!$T$4,($F47/((COUNTA(H42:H47))-(COUNTIF(H42:H47,Variables!$T$4)))),0)+$F43)))))))</f>
        <v>0.15</v>
      </c>
      <c r="J43" s="243" t="str">
        <f>IF(H43="","",IF(H43=Variables!$T$2,(I43*Variables!$U$2),IF(H43=Variables!$T$3,(I43*Variables!$U$3),IF(H43=Variables!$T$5,(I43*Variables!$U$5),""))))</f>
        <v/>
      </c>
      <c r="K43" s="555"/>
      <c r="L43" s="554"/>
      <c r="M43" s="431"/>
      <c r="N43" s="433"/>
      <c r="O43" s="242">
        <f>IF(N43=Variables!$T$4,0,((IF(N42=Variables!$T$4,($F42/((COUNTA(N42:N47))-(COUNTIF(N42:N47,Variables!$T$4)))),0)+(IF(N44=Variables!$T$4,($F44/((COUNTA(N42:N47))-(COUNTIF(N42:N47,Variables!$T$4)))),0)+(IF(N45=Variables!$T$4,($F45/((COUNTA(N42:N47))-(COUNTIF(N42:N47,Variables!$T$4)))),0)+(IF(N46=Variables!$T$4,($F46/((COUNTA(N42:N47))-(COUNTIF(N42:N47,Variables!$T$4)))),0)+(IF(N47=Variables!$T$4,($F47/((COUNTA(N42:N47))-(COUNTIF(N42:N47,Variables!$T$4)))),0)+$F43)))))))</f>
        <v>0.15</v>
      </c>
      <c r="P43" s="243" t="str">
        <f>IF(N43="","",IF(N43=Variables!$T$2,(O43*Variables!$U$2),IF(N43=Variables!$T$3,(O43*Variables!$U$3),IF(N43=Variables!$T$5,(O43*Variables!$U$5),""))))</f>
        <v/>
      </c>
      <c r="Q43" s="555"/>
      <c r="R43" s="554"/>
      <c r="S43" s="431"/>
      <c r="T43" s="433"/>
      <c r="U43" s="242">
        <f>IF(T43=Variables!$T$4,0,((IF(T42=Variables!$T$4,($F42/((COUNTA(T42:T47))-(COUNTIF(T42:T47,Variables!$T$4)))),0)+(IF(T44=Variables!$T$4,($F44/((COUNTA(T42:T47))-(COUNTIF(T42:T47,Variables!$T$4)))),0)+(IF(T45=Variables!$T$4,($F45/((COUNTA(T42:T47))-(COUNTIF(T42:T47,Variables!$T$4)))),0)+(IF(T46=Variables!$T$4,($F46/((COUNTA(T42:T47))-(COUNTIF(T42:T47,Variables!$T$4)))),0)+(IF(T47=Variables!$T$4,($F47/((COUNTA(T42:T47))-(COUNTIF(T42:T47,Variables!$T$4)))),0)+$F43)))))))</f>
        <v>0.15</v>
      </c>
      <c r="V43" s="243" t="str">
        <f>IF(T43="","",IF(T43=Variables!$T$2,(U43*Variables!$U$2),IF(T43=Variables!$T$3,(U43*Variables!$U$3),IF(T43=Variables!$T$5,(U43*Variables!$U$5),""))))</f>
        <v/>
      </c>
      <c r="W43" s="555"/>
      <c r="X43" s="554"/>
      <c r="Y43" s="431"/>
      <c r="Z43" s="433"/>
      <c r="AA43" s="242">
        <f>IF(Z43=Variables!$T$4,0,((IF(Z42=Variables!$T$4,($F42/((COUNTA(Z42:Z47))-(COUNTIF(Z42:Z47,Variables!$T$4)))),0)+(IF(Z44=Variables!$T$4,($F44/((COUNTA(Z42:Z47))-(COUNTIF(Z42:Z47,Variables!$T$4)))),0)+(IF(Z45=Variables!$T$4,($F45/((COUNTA(Z42:Z47))-(COUNTIF(Z42:Z47,Variables!$T$4)))),0)+(IF(Z46=Variables!$T$4,($F46/((COUNTA(Z42:Z47))-(COUNTIF(Z42:Z47,Variables!$T$4)))),0)+(IF(Z47=Variables!$T$4,($F47/((COUNTA(Z42:Z47))-(COUNTIF(Z42:Z47,Variables!$T$4)))),0)+$F43)))))))</f>
        <v>0.15</v>
      </c>
      <c r="AB43" s="243" t="str">
        <f>IF(Z43="","",IF(Z43=Variables!$T$2,(AA43*Variables!$U$2),IF(Z43=Variables!$T$3,(AA43*Variables!$U$3),IF(Z43=Variables!$T$5,(AA43*Variables!$U$5),""))))</f>
        <v/>
      </c>
      <c r="AC43" s="555"/>
      <c r="AD43" s="554"/>
      <c r="AE43" s="431"/>
      <c r="AF43" s="433"/>
      <c r="AG43" s="242">
        <f>IF(AF43=Variables!$T$4,0,((IF(AF42=Variables!$T$4,($F42/((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43)))))))</f>
        <v>0.15</v>
      </c>
      <c r="AH43" s="243" t="str">
        <f>IF(AF43="","",IF(AF43=Variables!$T$2,(AG43*Variables!$U$2),IF(AF43=Variables!$T$3,(AG43*Variables!$U$3),IF(AF43=Variables!$T$5,(AG43*Variables!$U$5),""))))</f>
        <v/>
      </c>
      <c r="AI43" s="555"/>
      <c r="AJ43" s="554"/>
      <c r="AK43" s="431"/>
      <c r="AL43" s="433"/>
      <c r="AM43" s="242">
        <f>IF(AL43=Variables!$T$4,0,((IF(AL42=Variables!$T$4,($F42/((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43)))))))</f>
        <v>0.15</v>
      </c>
      <c r="AN43" s="243" t="str">
        <f>IF(AL43="","",IF(AL43=Variables!$T$2,(AM43*Variables!$U$2),IF(AL43=Variables!$T$3,(AM43*Variables!$U$3),IF(AL43=Variables!$T$5,(AM43*Variables!$U$5),""))))</f>
        <v/>
      </c>
      <c r="AO43" s="555"/>
      <c r="AP43" s="554"/>
      <c r="AQ43" s="431"/>
      <c r="AR43" s="433"/>
      <c r="AS43" s="242">
        <f>IF(AR43=Variables!$T$4,0,((IF(AR42=Variables!$T$4,($F42/((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43)))))))</f>
        <v>0.15</v>
      </c>
      <c r="AT43" s="243" t="str">
        <f>IF(AR43="","",IF(AR43=Variables!$T$2,(AS43*Variables!$U$2),IF(AR43=Variables!$T$3,(AS43*Variables!$U$3),IF(AR43=Variables!$T$5,(AS43*Variables!$U$5),""))))</f>
        <v/>
      </c>
      <c r="AU43" s="555"/>
      <c r="AV43" s="554"/>
      <c r="AW43" s="431"/>
      <c r="AX43" s="433"/>
      <c r="AY43" s="242">
        <f>IF(AX43=Variables!$T$4,0,((IF(AX42=Variables!$T$4,($F42/((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43)))))))</f>
        <v>0.15</v>
      </c>
      <c r="AZ43" s="243" t="str">
        <f>IF(AX43="","",IF(AX43=Variables!$T$2,(AY43*Variables!$U$2),IF(AX43=Variables!$T$3,(AY43*Variables!$U$3),IF(AX43=Variables!$T$5,(AY43*Variables!$U$5),""))))</f>
        <v/>
      </c>
      <c r="BA43" s="555"/>
      <c r="BB43" s="554"/>
      <c r="BC43" s="431"/>
      <c r="BD43" s="433"/>
      <c r="BE43" s="242">
        <f>IF(BD43=Variables!$T$4,0,((IF(BD42=Variables!$T$4,($F42/((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43)))))))</f>
        <v>0.15</v>
      </c>
      <c r="BF43" s="243" t="str">
        <f>IF(BD43="","",IF(BD43=Variables!$T$2,(BE43*Variables!$U$2),IF(BD43=Variables!$T$3,(BE43*Variables!$U$3),IF(BD43=Variables!$T$5,(BE43*Variables!$U$5),""))))</f>
        <v/>
      </c>
      <c r="BG43" s="555"/>
      <c r="BH43" s="554"/>
      <c r="BI43" s="431"/>
      <c r="BJ43" s="433"/>
      <c r="BK43" s="242">
        <f>IF(BJ43=Variables!$T$4,0,((IF(BJ42=Variables!$T$4,($F42/((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43)))))))</f>
        <v>0.15</v>
      </c>
      <c r="BL43" s="243" t="str">
        <f>IF(BJ43="","",IF(BJ43=Variables!$T$2,(BK43*Variables!$U$2),IF(BJ43=Variables!$T$3,(BK43*Variables!$U$3),IF(BJ43=Variables!$T$5,(BK43*Variables!$U$5),""))))</f>
        <v/>
      </c>
      <c r="BM43" s="555"/>
      <c r="BN43" s="554"/>
      <c r="BO43" s="431"/>
      <c r="BP43" s="245">
        <f t="shared" si="149"/>
        <v>0</v>
      </c>
      <c r="BQ43" s="245">
        <f t="shared" si="149"/>
        <v>0</v>
      </c>
      <c r="BR43" s="245">
        <f t="shared" si="149"/>
        <v>0</v>
      </c>
      <c r="BS43" s="245">
        <f t="shared" si="149"/>
        <v>0</v>
      </c>
      <c r="BT43" s="555"/>
      <c r="BU43" s="555"/>
      <c r="BV43" s="432" t="str">
        <f t="shared" si="28"/>
        <v xml:space="preserve">1-  2-  3-  4-  5-  6-  7-  8-  9-  10- </v>
      </c>
    </row>
    <row r="44" spans="1:74" ht="89.25" customHeight="1" x14ac:dyDescent="0.25">
      <c r="A44" s="590"/>
      <c r="B44" s="240">
        <f t="shared" si="40"/>
        <v>26</v>
      </c>
      <c r="C44" s="257" t="s">
        <v>649</v>
      </c>
      <c r="D44" s="258">
        <v>12</v>
      </c>
      <c r="E44" s="258">
        <v>17</v>
      </c>
      <c r="F44" s="292">
        <v>0.15</v>
      </c>
      <c r="G44" s="561"/>
      <c r="H44" s="433"/>
      <c r="I44" s="242">
        <f>IF(H44=Variables!$T$4,0,((IF(H42=Variables!$T$4,($F42/((COUNTA(H42:H47))-(COUNTIF(H42:H47,Variables!$T$4)))),0)+(IF(H43=Variables!$T$4,($F43/((COUNTA(H42:H47))-(COUNTIF(H42:H47,Variables!$T$4)))),0)+(IF(H45=Variables!$T$4,($F45/((COUNTA(H42:H47))-(COUNTIF(H42:H47,Variables!$T$4)))),0)+(IF(H46=Variables!$T$4,($F46/((COUNTA(H42:H47))-(COUNTIF(H42:H47,Variables!$T$4)))),0)+(IF(H47=Variables!$T$4,($F47/((COUNTA(H42:H47))-(COUNTIF(H42:H47,Variables!$T$4)))),0)+$F44)))))))</f>
        <v>0.15</v>
      </c>
      <c r="J44" s="243" t="str">
        <f>IF(H44="","",IF(H44=Variables!$T$2,(I44*Variables!$U$2),IF(H44=Variables!$T$3,(I44*Variables!$U$3),IF(H44=Variables!$T$5,(I44*Variables!$U$5),""))))</f>
        <v/>
      </c>
      <c r="K44" s="555"/>
      <c r="L44" s="554"/>
      <c r="M44" s="431"/>
      <c r="N44" s="433"/>
      <c r="O44" s="242">
        <f>IF(N44=Variables!$T$4,0,((IF(N42=Variables!$T$4,($F42/((COUNTA(N42:N47))-(COUNTIF(N42:N47,Variables!$T$4)))),0)+(IF(N43=Variables!$T$4,($F43/((COUNTA(N42:N47))-(COUNTIF(N42:N47,Variables!$T$4)))),0)+(IF(N45=Variables!$T$4,($F45/((COUNTA(N42:N47))-(COUNTIF(N42:N47,Variables!$T$4)))),0)+(IF(N46=Variables!$T$4,($F46/((COUNTA(N42:N47))-(COUNTIF(N42:N47,Variables!$T$4)))),0)+(IF(N47=Variables!$T$4,($F47/((COUNTA(N42:N47))-(COUNTIF(N42:N47,Variables!$T$4)))),0)+$F44)))))))</f>
        <v>0.15</v>
      </c>
      <c r="P44" s="243" t="str">
        <f>IF(N44="","",IF(N44=Variables!$T$2,(O44*Variables!$U$2),IF(N44=Variables!$T$3,(O44*Variables!$U$3),IF(N44=Variables!$T$5,(O44*Variables!$U$5),""))))</f>
        <v/>
      </c>
      <c r="Q44" s="555"/>
      <c r="R44" s="554"/>
      <c r="S44" s="431"/>
      <c r="T44" s="433"/>
      <c r="U44" s="242">
        <f>IF(T44=Variables!$T$4,0,((IF(T42=Variables!$T$4,($F42/((COUNTA(T42:T47))-(COUNTIF(T42:T47,Variables!$T$4)))),0)+(IF(T43=Variables!$T$4,($F43/((COUNTA(T42:T47))-(COUNTIF(T42:T47,Variables!$T$4)))),0)+(IF(T45=Variables!$T$4,($F45/((COUNTA(T42:T47))-(COUNTIF(T42:T47,Variables!$T$4)))),0)+(IF(T46=Variables!$T$4,($F46/((COUNTA(T42:T47))-(COUNTIF(T42:T47,Variables!$T$4)))),0)+(IF(T47=Variables!$T$4,($F47/((COUNTA(T42:T47))-(COUNTIF(T42:T47,Variables!$T$4)))),0)+$F44)))))))</f>
        <v>0.15</v>
      </c>
      <c r="V44" s="243" t="str">
        <f>IF(T44="","",IF(T44=Variables!$T$2,(U44*Variables!$U$2),IF(T44=Variables!$T$3,(U44*Variables!$U$3),IF(T44=Variables!$T$5,(U44*Variables!$U$5),""))))</f>
        <v/>
      </c>
      <c r="W44" s="555"/>
      <c r="X44" s="554"/>
      <c r="Y44" s="431"/>
      <c r="Z44" s="433"/>
      <c r="AA44" s="242">
        <f>IF(Z44=Variables!$T$4,0,((IF(Z42=Variables!$T$4,($F42/((COUNTA(Z42:Z47))-(COUNTIF(Z42:Z47,Variables!$T$4)))),0)+(IF(Z43=Variables!$T$4,($F43/((COUNTA(Z42:Z47))-(COUNTIF(Z42:Z47,Variables!$T$4)))),0)+(IF(Z45=Variables!$T$4,($F45/((COUNTA(Z42:Z47))-(COUNTIF(Z42:Z47,Variables!$T$4)))),0)+(IF(Z46=Variables!$T$4,($F46/((COUNTA(Z42:Z47))-(COUNTIF(Z42:Z47,Variables!$T$4)))),0)+(IF(Z47=Variables!$T$4,($F47/((COUNTA(Z42:Z47))-(COUNTIF(Z42:Z47,Variables!$T$4)))),0)+$F44)))))))</f>
        <v>0.15</v>
      </c>
      <c r="AB44" s="243" t="str">
        <f>IF(Z44="","",IF(Z44=Variables!$T$2,(AA44*Variables!$U$2),IF(Z44=Variables!$T$3,(AA44*Variables!$U$3),IF(Z44=Variables!$T$5,(AA44*Variables!$U$5),""))))</f>
        <v/>
      </c>
      <c r="AC44" s="555"/>
      <c r="AD44" s="554"/>
      <c r="AE44" s="431"/>
      <c r="AF44" s="433"/>
      <c r="AG44" s="242">
        <f>IF(AF44=Variables!$T$4,0,((IF(AF42=Variables!$T$4,($F42/((COUNTA(AF42:AF47))-(COUNTIF(AF42:AF47,Variables!$T$4)))),0)+(IF(AF43=Variables!$T$4,($F43/((COUNTA(AF42:AF47))-(COUNTIF(AF42:AF47,Variables!$T$4)))),0)+(IF(AF45=Variables!$T$4,($F45/((COUNTA(AF42:AF47))-(COUNTIF(AF42:AF47,Variables!$T$4)))),0)+(IF(AF46=Variables!$T$4,($F46/((COUNTA(AF42:AF47))-(COUNTIF(AF42:AF47,Variables!$T$4)))),0)+(IF(AF47=Variables!$T$4,($F47/((COUNTA(AF42:AF47))-(COUNTIF(AF42:AF47,Variables!$T$4)))),0)+$F44)))))))</f>
        <v>0.15</v>
      </c>
      <c r="AH44" s="243" t="str">
        <f>IF(AF44="","",IF(AF44=Variables!$T$2,(AG44*Variables!$U$2),IF(AF44=Variables!$T$3,(AG44*Variables!$U$3),IF(AF44=Variables!$T$5,(AG44*Variables!$U$5),""))))</f>
        <v/>
      </c>
      <c r="AI44" s="555"/>
      <c r="AJ44" s="554"/>
      <c r="AK44" s="431"/>
      <c r="AL44" s="433"/>
      <c r="AM44" s="242">
        <f>IF(AL44=Variables!$T$4,0,((IF(AL42=Variables!$T$4,($F42/((COUNTA(AL42:AL47))-(COUNTIF(AL42:AL47,Variables!$T$4)))),0)+(IF(AL43=Variables!$T$4,($F43/((COUNTA(AL42:AL47))-(COUNTIF(AL42:AL47,Variables!$T$4)))),0)+(IF(AL45=Variables!$T$4,($F45/((COUNTA(AL42:AL47))-(COUNTIF(AL42:AL47,Variables!$T$4)))),0)+(IF(AL46=Variables!$T$4,($F46/((COUNTA(AL42:AL47))-(COUNTIF(AL42:AL47,Variables!$T$4)))),0)+(IF(AL47=Variables!$T$4,($F47/((COUNTA(AL42:AL47))-(COUNTIF(AL42:AL47,Variables!$T$4)))),0)+$F44)))))))</f>
        <v>0.15</v>
      </c>
      <c r="AN44" s="243" t="str">
        <f>IF(AL44="","",IF(AL44=Variables!$T$2,(AM44*Variables!$U$2),IF(AL44=Variables!$T$3,(AM44*Variables!$U$3),IF(AL44=Variables!$T$5,(AM44*Variables!$U$5),""))))</f>
        <v/>
      </c>
      <c r="AO44" s="555"/>
      <c r="AP44" s="554"/>
      <c r="AQ44" s="431"/>
      <c r="AR44" s="433"/>
      <c r="AS44" s="242">
        <f>IF(AR44=Variables!$T$4,0,((IF(AR42=Variables!$T$4,($F42/((COUNTA(AR42:AR47))-(COUNTIF(AR42:AR47,Variables!$T$4)))),0)+(IF(AR43=Variables!$T$4,($F43/((COUNTA(AR42:AR47))-(COUNTIF(AR42:AR47,Variables!$T$4)))),0)+(IF(AR45=Variables!$T$4,($F45/((COUNTA(AR42:AR47))-(COUNTIF(AR42:AR47,Variables!$T$4)))),0)+(IF(AR46=Variables!$T$4,($F46/((COUNTA(AR42:AR47))-(COUNTIF(AR42:AR47,Variables!$T$4)))),0)+(IF(AR47=Variables!$T$4,($F47/((COUNTA(AR42:AR47))-(COUNTIF(AR42:AR47,Variables!$T$4)))),0)+$F44)))))))</f>
        <v>0.15</v>
      </c>
      <c r="AT44" s="243" t="str">
        <f>IF(AR44="","",IF(AR44=Variables!$T$2,(AS44*Variables!$U$2),IF(AR44=Variables!$T$3,(AS44*Variables!$U$3),IF(AR44=Variables!$T$5,(AS44*Variables!$U$5),""))))</f>
        <v/>
      </c>
      <c r="AU44" s="555"/>
      <c r="AV44" s="554"/>
      <c r="AW44" s="431"/>
      <c r="AX44" s="433"/>
      <c r="AY44" s="242">
        <f>IF(AX44=Variables!$T$4,0,((IF(AX42=Variables!$T$4,($F42/((COUNTA(AX42:AX47))-(COUNTIF(AX42:AX47,Variables!$T$4)))),0)+(IF(AX43=Variables!$T$4,($F43/((COUNTA(AX42:AX47))-(COUNTIF(AX42:AX47,Variables!$T$4)))),0)+(IF(AX45=Variables!$T$4,($F45/((COUNTA(AX42:AX47))-(COUNTIF(AX42:AX47,Variables!$T$4)))),0)+(IF(AX46=Variables!$T$4,($F46/((COUNTA(AX42:AX47))-(COUNTIF(AX42:AX47,Variables!$T$4)))),0)+(IF(AX47=Variables!$T$4,($F47/((COUNTA(AX42:AX47))-(COUNTIF(AX42:AX47,Variables!$T$4)))),0)+$F44)))))))</f>
        <v>0.15</v>
      </c>
      <c r="AZ44" s="243" t="str">
        <f>IF(AX44="","",IF(AX44=Variables!$T$2,(AY44*Variables!$U$2),IF(AX44=Variables!$T$3,(AY44*Variables!$U$3),IF(AX44=Variables!$T$5,(AY44*Variables!$U$5),""))))</f>
        <v/>
      </c>
      <c r="BA44" s="555"/>
      <c r="BB44" s="554"/>
      <c r="BC44" s="431"/>
      <c r="BD44" s="433"/>
      <c r="BE44" s="242">
        <f>IF(BD44=Variables!$T$4,0,((IF(BD42=Variables!$T$4,($F42/((COUNTA(BD42:BD47))-(COUNTIF(BD42:BD47,Variables!$T$4)))),0)+(IF(BD43=Variables!$T$4,($F43/((COUNTA(BD42:BD47))-(COUNTIF(BD42:BD47,Variables!$T$4)))),0)+(IF(BD45=Variables!$T$4,($F45/((COUNTA(BD42:BD47))-(COUNTIF(BD42:BD47,Variables!$T$4)))),0)+(IF(BD46=Variables!$T$4,($F46/((COUNTA(BD42:BD47))-(COUNTIF(BD42:BD47,Variables!$T$4)))),0)+(IF(BD47=Variables!$T$4,($F47/((COUNTA(BD42:BD47))-(COUNTIF(BD42:BD47,Variables!$T$4)))),0)+$F44)))))))</f>
        <v>0.15</v>
      </c>
      <c r="BF44" s="243" t="str">
        <f>IF(BD44="","",IF(BD44=Variables!$T$2,(BE44*Variables!$U$2),IF(BD44=Variables!$T$3,(BE44*Variables!$U$3),IF(BD44=Variables!$T$5,(BE44*Variables!$U$5),""))))</f>
        <v/>
      </c>
      <c r="BG44" s="555"/>
      <c r="BH44" s="554"/>
      <c r="BI44" s="431"/>
      <c r="BJ44" s="433"/>
      <c r="BK44" s="242">
        <f>IF(BJ44=Variables!$T$4,0,((IF(BJ42=Variables!$T$4,($F42/((COUNTA(BJ42:BJ47))-(COUNTIF(BJ42:BJ47,Variables!$T$4)))),0)+(IF(BJ43=Variables!$T$4,($F43/((COUNTA(BJ42:BJ47))-(COUNTIF(BJ42:BJ47,Variables!$T$4)))),0)+(IF(BJ45=Variables!$T$4,($F45/((COUNTA(BJ42:BJ47))-(COUNTIF(BJ42:BJ47,Variables!$T$4)))),0)+(IF(BJ46=Variables!$T$4,($F46/((COUNTA(BJ42:BJ47))-(COUNTIF(BJ42:BJ47,Variables!$T$4)))),0)+(IF(BJ47=Variables!$T$4,($F47/((COUNTA(BJ42:BJ47))-(COUNTIF(BJ42:BJ47,Variables!$T$4)))),0)+$F44)))))))</f>
        <v>0.15</v>
      </c>
      <c r="BL44" s="243" t="str">
        <f>IF(BJ44="","",IF(BJ44=Variables!$T$2,(BK44*Variables!$U$2),IF(BJ44=Variables!$T$3,(BK44*Variables!$U$3),IF(BJ44=Variables!$T$5,(BK44*Variables!$U$5),""))))</f>
        <v/>
      </c>
      <c r="BM44" s="555"/>
      <c r="BN44" s="554"/>
      <c r="BO44" s="431"/>
      <c r="BP44" s="245">
        <f t="shared" si="149"/>
        <v>0</v>
      </c>
      <c r="BQ44" s="245">
        <f t="shared" si="149"/>
        <v>0</v>
      </c>
      <c r="BR44" s="245">
        <f t="shared" si="149"/>
        <v>0</v>
      </c>
      <c r="BS44" s="245">
        <f t="shared" si="149"/>
        <v>0</v>
      </c>
      <c r="BT44" s="555"/>
      <c r="BU44" s="555"/>
      <c r="BV44" s="432" t="str">
        <f t="shared" si="28"/>
        <v xml:space="preserve">1-  2-  3-  4-  5-  6-  7-  8-  9-  10- </v>
      </c>
    </row>
    <row r="45" spans="1:74" ht="30" x14ac:dyDescent="0.25">
      <c r="A45" s="590"/>
      <c r="B45" s="240">
        <f t="shared" si="40"/>
        <v>27</v>
      </c>
      <c r="C45" s="257" t="s">
        <v>650</v>
      </c>
      <c r="D45" s="258">
        <v>12</v>
      </c>
      <c r="E45" s="258">
        <v>17</v>
      </c>
      <c r="F45" s="292">
        <v>0.2</v>
      </c>
      <c r="G45" s="561"/>
      <c r="H45" s="433"/>
      <c r="I45" s="242">
        <f>IF(H45=Variables!$T$4,0,((IF(H42=Variables!$T$4,($F42/((COUNTA(H42:H47))-(COUNTIF(H42:H47,Variables!$T$4)))),0)+(IF(H43=Variables!$T$4,($F43/((COUNTA(H42:H47))-(COUNTIF(H42:H47,Variables!$T$4)))),0)+(IF(H44=Variables!$T$4,($F44/((COUNTA(H42:H47))-(COUNTIF(H42:H47,Variables!$T$4)))),0)+(IF(H46=Variables!$T$4,($F46/((COUNTA(H42:H47))-(COUNTIF(H42:H47,Variables!$T$4)))),0)+(IF(H47=Variables!$T$4,($F47/((COUNTA(H42:H47))-(COUNTIF(H42:H47,Variables!$T$4)))),0)+$F45)))))))</f>
        <v>0.2</v>
      </c>
      <c r="J45" s="243" t="str">
        <f>IF(H45="","",IF(H45=Variables!$T$2,(I45*Variables!$U$2),IF(H45=Variables!$T$3,(I45*Variables!$U$3),IF(H45=Variables!$T$5,(I45*Variables!$U$5),""))))</f>
        <v/>
      </c>
      <c r="K45" s="555"/>
      <c r="L45" s="554"/>
      <c r="M45" s="431"/>
      <c r="N45" s="433"/>
      <c r="O45" s="242">
        <f>IF(N45=Variables!$T$4,0,((IF(N42=Variables!$T$4,($F42/((COUNTA(N42:N47))-(COUNTIF(N42:N47,Variables!$T$4)))),0)+(IF(N43=Variables!$T$4,($F43/((COUNTA(N42:N47))-(COUNTIF(N42:N47,Variables!$T$4)))),0)+(IF(N44=Variables!$T$4,($F44/((COUNTA(N42:N47))-(COUNTIF(N42:N47,Variables!$T$4)))),0)+(IF(N46=Variables!$T$4,($F46/((COUNTA(N42:N47))-(COUNTIF(N42:N47,Variables!$T$4)))),0)+(IF(N47=Variables!$T$4,($F47/((COUNTA(N42:N47))-(COUNTIF(N42:N47,Variables!$T$4)))),0)+$F45)))))))</f>
        <v>0.2</v>
      </c>
      <c r="P45" s="243" t="str">
        <f>IF(N45="","",IF(N45=Variables!$T$2,(O45*Variables!$U$2),IF(N45=Variables!$T$3,(O45*Variables!$U$3),IF(N45=Variables!$T$5,(O45*Variables!$U$5),""))))</f>
        <v/>
      </c>
      <c r="Q45" s="555"/>
      <c r="R45" s="554"/>
      <c r="S45" s="431"/>
      <c r="T45" s="433"/>
      <c r="U45" s="242">
        <f>IF(T45=Variables!$T$4,0,((IF(T42=Variables!$T$4,($F42/((COUNTA(T42:T47))-(COUNTIF(T42:T47,Variables!$T$4)))),0)+(IF(T43=Variables!$T$4,($F43/((COUNTA(T42:T47))-(COUNTIF(T42:T47,Variables!$T$4)))),0)+(IF(T44=Variables!$T$4,($F44/((COUNTA(T42:T47))-(COUNTIF(T42:T47,Variables!$T$4)))),0)+(IF(T46=Variables!$T$4,($F46/((COUNTA(T42:T47))-(COUNTIF(T42:T47,Variables!$T$4)))),0)+(IF(T47=Variables!$T$4,($F47/((COUNTA(T42:T47))-(COUNTIF(T42:T47,Variables!$T$4)))),0)+$F45)))))))</f>
        <v>0.2</v>
      </c>
      <c r="V45" s="243" t="str">
        <f>IF(T45="","",IF(T45=Variables!$T$2,(U45*Variables!$U$2),IF(T45=Variables!$T$3,(U45*Variables!$U$3),IF(T45=Variables!$T$5,(U45*Variables!$U$5),""))))</f>
        <v/>
      </c>
      <c r="W45" s="555"/>
      <c r="X45" s="554"/>
      <c r="Y45" s="431"/>
      <c r="Z45" s="433"/>
      <c r="AA45" s="242">
        <f>IF(Z45=Variables!$T$4,0,((IF(Z42=Variables!$T$4,($F42/((COUNTA(Z42:Z47))-(COUNTIF(Z42:Z47,Variables!$T$4)))),0)+(IF(Z43=Variables!$T$4,($F43/((COUNTA(Z42:Z47))-(COUNTIF(Z42:Z47,Variables!$T$4)))),0)+(IF(Z44=Variables!$T$4,($F44/((COUNTA(Z42:Z47))-(COUNTIF(Z42:Z47,Variables!$T$4)))),0)+(IF(Z46=Variables!$T$4,($F46/((COUNTA(Z42:Z47))-(COUNTIF(Z42:Z47,Variables!$T$4)))),0)+(IF(Z47=Variables!$T$4,($F47/((COUNTA(Z42:Z47))-(COUNTIF(Z42:Z47,Variables!$T$4)))),0)+$F45)))))))</f>
        <v>0.2</v>
      </c>
      <c r="AB45" s="243" t="str">
        <f>IF(Z45="","",IF(Z45=Variables!$T$2,(AA45*Variables!$U$2),IF(Z45=Variables!$T$3,(AA45*Variables!$U$3),IF(Z45=Variables!$T$5,(AA45*Variables!$U$5),""))))</f>
        <v/>
      </c>
      <c r="AC45" s="555"/>
      <c r="AD45" s="554"/>
      <c r="AE45" s="431"/>
      <c r="AF45" s="433"/>
      <c r="AG45" s="242">
        <f>IF(AF45=Variables!$T$4,0,((IF(AF42=Variables!$T$4,($F42/((COUNTA(AF42:AF47))-(COUNTIF(AF42:AF47,Variables!$T$4)))),0)+(IF(AF43=Variables!$T$4,($F43/((COUNTA(AF42:AF47))-(COUNTIF(AF42:AF47,Variables!$T$4)))),0)+(IF(AF44=Variables!$T$4,($F44/((COUNTA(AF42:AF47))-(COUNTIF(AF42:AF47,Variables!$T$4)))),0)+(IF(AF46=Variables!$T$4,($F46/((COUNTA(AF42:AF47))-(COUNTIF(AF42:AF47,Variables!$T$4)))),0)+(IF(AF47=Variables!$T$4,($F47/((COUNTA(AF42:AF47))-(COUNTIF(AF42:AF47,Variables!$T$4)))),0)+$F45)))))))</f>
        <v>0.2</v>
      </c>
      <c r="AH45" s="243" t="str">
        <f>IF(AF45="","",IF(AF45=Variables!$T$2,(AG45*Variables!$U$2),IF(AF45=Variables!$T$3,(AG45*Variables!$U$3),IF(AF45=Variables!$T$5,(AG45*Variables!$U$5),""))))</f>
        <v/>
      </c>
      <c r="AI45" s="555"/>
      <c r="AJ45" s="554"/>
      <c r="AK45" s="431"/>
      <c r="AL45" s="433"/>
      <c r="AM45" s="242">
        <f>IF(AL45=Variables!$T$4,0,((IF(AL42=Variables!$T$4,($F42/((COUNTA(AL42:AL47))-(COUNTIF(AL42:AL47,Variables!$T$4)))),0)+(IF(AL43=Variables!$T$4,($F43/((COUNTA(AL42:AL47))-(COUNTIF(AL42:AL47,Variables!$T$4)))),0)+(IF(AL44=Variables!$T$4,($F44/((COUNTA(AL42:AL47))-(COUNTIF(AL42:AL47,Variables!$T$4)))),0)+(IF(AL46=Variables!$T$4,($F46/((COUNTA(AL42:AL47))-(COUNTIF(AL42:AL47,Variables!$T$4)))),0)+(IF(AL47=Variables!$T$4,($F47/((COUNTA(AL42:AL47))-(COUNTIF(AL42:AL47,Variables!$T$4)))),0)+$F45)))))))</f>
        <v>0.2</v>
      </c>
      <c r="AN45" s="243" t="str">
        <f>IF(AL45="","",IF(AL45=Variables!$T$2,(AM45*Variables!$U$2),IF(AL45=Variables!$T$3,(AM45*Variables!$U$3),IF(AL45=Variables!$T$5,(AM45*Variables!$U$5),""))))</f>
        <v/>
      </c>
      <c r="AO45" s="555"/>
      <c r="AP45" s="554"/>
      <c r="AQ45" s="431"/>
      <c r="AR45" s="433"/>
      <c r="AS45" s="242">
        <f>IF(AR45=Variables!$T$4,0,((IF(AR42=Variables!$T$4,($F42/((COUNTA(AR42:AR47))-(COUNTIF(AR42:AR47,Variables!$T$4)))),0)+(IF(AR43=Variables!$T$4,($F43/((COUNTA(AR42:AR47))-(COUNTIF(AR42:AR47,Variables!$T$4)))),0)+(IF(AR44=Variables!$T$4,($F44/((COUNTA(AR42:AR47))-(COUNTIF(AR42:AR47,Variables!$T$4)))),0)+(IF(AR46=Variables!$T$4,($F46/((COUNTA(AR42:AR47))-(COUNTIF(AR42:AR47,Variables!$T$4)))),0)+(IF(AR47=Variables!$T$4,($F47/((COUNTA(AR42:AR47))-(COUNTIF(AR42:AR47,Variables!$T$4)))),0)+$F45)))))))</f>
        <v>0.2</v>
      </c>
      <c r="AT45" s="243" t="str">
        <f>IF(AR45="","",IF(AR45=Variables!$T$2,(AS45*Variables!$U$2),IF(AR45=Variables!$T$3,(AS45*Variables!$U$3),IF(AR45=Variables!$T$5,(AS45*Variables!$U$5),""))))</f>
        <v/>
      </c>
      <c r="AU45" s="555"/>
      <c r="AV45" s="554"/>
      <c r="AW45" s="431"/>
      <c r="AX45" s="433"/>
      <c r="AY45" s="242">
        <f>IF(AX45=Variables!$T$4,0,((IF(AX42=Variables!$T$4,($F42/((COUNTA(AX42:AX47))-(COUNTIF(AX42:AX47,Variables!$T$4)))),0)+(IF(AX43=Variables!$T$4,($F43/((COUNTA(AX42:AX47))-(COUNTIF(AX42:AX47,Variables!$T$4)))),0)+(IF(AX44=Variables!$T$4,($F44/((COUNTA(AX42:AX47))-(COUNTIF(AX42:AX47,Variables!$T$4)))),0)+(IF(AX46=Variables!$T$4,($F46/((COUNTA(AX42:AX47))-(COUNTIF(AX42:AX47,Variables!$T$4)))),0)+(IF(AX47=Variables!$T$4,($F47/((COUNTA(AX42:AX47))-(COUNTIF(AX42:AX47,Variables!$T$4)))),0)+$F45)))))))</f>
        <v>0.2</v>
      </c>
      <c r="AZ45" s="243" t="str">
        <f>IF(AX45="","",IF(AX45=Variables!$T$2,(AY45*Variables!$U$2),IF(AX45=Variables!$T$3,(AY45*Variables!$U$3),IF(AX45=Variables!$T$5,(AY45*Variables!$U$5),""))))</f>
        <v/>
      </c>
      <c r="BA45" s="555"/>
      <c r="BB45" s="554"/>
      <c r="BC45" s="431"/>
      <c r="BD45" s="433"/>
      <c r="BE45" s="242">
        <f>IF(BD45=Variables!$T$4,0,((IF(BD42=Variables!$T$4,($F42/((COUNTA(BD42:BD47))-(COUNTIF(BD42:BD47,Variables!$T$4)))),0)+(IF(BD43=Variables!$T$4,($F43/((COUNTA(BD42:BD47))-(COUNTIF(BD42:BD47,Variables!$T$4)))),0)+(IF(BD44=Variables!$T$4,($F44/((COUNTA(BD42:BD47))-(COUNTIF(BD42:BD47,Variables!$T$4)))),0)+(IF(BD46=Variables!$T$4,($F46/((COUNTA(BD42:BD47))-(COUNTIF(BD42:BD47,Variables!$T$4)))),0)+(IF(BD47=Variables!$T$4,($F47/((COUNTA(BD42:BD47))-(COUNTIF(BD42:BD47,Variables!$T$4)))),0)+$F45)))))))</f>
        <v>0.2</v>
      </c>
      <c r="BF45" s="243" t="str">
        <f>IF(BD45="","",IF(BD45=Variables!$T$2,(BE45*Variables!$U$2),IF(BD45=Variables!$T$3,(BE45*Variables!$U$3),IF(BD45=Variables!$T$5,(BE45*Variables!$U$5),""))))</f>
        <v/>
      </c>
      <c r="BG45" s="555"/>
      <c r="BH45" s="554"/>
      <c r="BI45" s="431"/>
      <c r="BJ45" s="433"/>
      <c r="BK45" s="242">
        <f>IF(BJ45=Variables!$T$4,0,((IF(BJ42=Variables!$T$4,($F42/((COUNTA(BJ42:BJ47))-(COUNTIF(BJ42:BJ47,Variables!$T$4)))),0)+(IF(BJ43=Variables!$T$4,($F43/((COUNTA(BJ42:BJ47))-(COUNTIF(BJ42:BJ47,Variables!$T$4)))),0)+(IF(BJ44=Variables!$T$4,($F44/((COUNTA(BJ42:BJ47))-(COUNTIF(BJ42:BJ47,Variables!$T$4)))),0)+(IF(BJ46=Variables!$T$4,($F46/((COUNTA(BJ42:BJ47))-(COUNTIF(BJ42:BJ47,Variables!$T$4)))),0)+(IF(BJ47=Variables!$T$4,($F47/((COUNTA(BJ42:BJ47))-(COUNTIF(BJ42:BJ47,Variables!$T$4)))),0)+$F45)))))))</f>
        <v>0.2</v>
      </c>
      <c r="BL45" s="243" t="str">
        <f>IF(BJ45="","",IF(BJ45=Variables!$T$2,(BK45*Variables!$U$2),IF(BJ45=Variables!$T$3,(BK45*Variables!$U$3),IF(BJ45=Variables!$T$5,(BK45*Variables!$U$5),""))))</f>
        <v/>
      </c>
      <c r="BM45" s="555"/>
      <c r="BN45" s="554"/>
      <c r="BO45" s="431"/>
      <c r="BP45" s="245">
        <f t="shared" si="149"/>
        <v>0</v>
      </c>
      <c r="BQ45" s="245">
        <f t="shared" si="149"/>
        <v>0</v>
      </c>
      <c r="BR45" s="245">
        <f t="shared" si="149"/>
        <v>0</v>
      </c>
      <c r="BS45" s="245">
        <f t="shared" si="149"/>
        <v>0</v>
      </c>
      <c r="BT45" s="555"/>
      <c r="BU45" s="555"/>
      <c r="BV45" s="432" t="str">
        <f t="shared" si="28"/>
        <v xml:space="preserve">1-  2-  3-  4-  5-  6-  7-  8-  9-  10- </v>
      </c>
    </row>
    <row r="46" spans="1:74" ht="19.5" customHeight="1" x14ac:dyDescent="0.25">
      <c r="A46" s="590"/>
      <c r="B46" s="240">
        <f t="shared" si="40"/>
        <v>28</v>
      </c>
      <c r="C46" s="266" t="s">
        <v>651</v>
      </c>
      <c r="D46" s="258">
        <v>14</v>
      </c>
      <c r="E46" s="258">
        <v>17</v>
      </c>
      <c r="F46" s="292">
        <v>0.15</v>
      </c>
      <c r="G46" s="561"/>
      <c r="H46" s="433"/>
      <c r="I46" s="242">
        <f>IF(H46=Variables!$T$4,0,((IF(H42=Variables!$T$4,($F42/((COUNTA(H42:H47))-(COUNTIF(H42:H47,Variables!$T$4)))),0)+(IF(H43=Variables!$T$4,($F43/((COUNTA(H42:H47))-(COUNTIF(H42:H47,Variables!$T$4)))),0)+(IF(H44=Variables!$T$4,($F44/((COUNTA(H42:H47))-(COUNTIF(H42:H47,Variables!$T$4)))),0)+(IF(H45=Variables!$T$4,($F45/((COUNTA(H42:H47))-(COUNTIF(H42:H47,Variables!$T$4)))),0)+(IF(H47=Variables!$T$4,($F47/((COUNTA(H42:H47))-(COUNTIF(H42:H47,Variables!$T$4)))),0)+$F46)))))))</f>
        <v>0.15</v>
      </c>
      <c r="J46" s="243" t="str">
        <f>IF(H46="","",IF(H46=Variables!$T$2,(I46*Variables!$U$2),IF(H46=Variables!$T$3,(I46*Variables!$U$3),IF(H46=Variables!$T$5,(I46*Variables!$U$5),""))))</f>
        <v/>
      </c>
      <c r="K46" s="555"/>
      <c r="L46" s="554"/>
      <c r="M46" s="431"/>
      <c r="N46" s="433"/>
      <c r="O46" s="242">
        <f>IF(N46=Variables!$T$4,0,((IF(N42=Variables!$T$4,($F42/((COUNTA(N42:N47))-(COUNTIF(N42:N47,Variables!$T$4)))),0)+(IF(N43=Variables!$T$4,($F43/((COUNTA(N42:N47))-(COUNTIF(N42:N47,Variables!$T$4)))),0)+(IF(N44=Variables!$T$4,($F44/((COUNTA(N42:N47))-(COUNTIF(N42:N47,Variables!$T$4)))),0)+(IF(N45=Variables!$T$4,($F45/((COUNTA(N42:N47))-(COUNTIF(N42:N47,Variables!$T$4)))),0)+(IF(N47=Variables!$T$4,($F47/((COUNTA(N42:N47))-(COUNTIF(N42:N47,Variables!$T$4)))),0)+$F46)))))))</f>
        <v>0.15</v>
      </c>
      <c r="P46" s="243" t="str">
        <f>IF(N46="","",IF(N46=Variables!$T$2,(O46*Variables!$U$2),IF(N46=Variables!$T$3,(O46*Variables!$U$3),IF(N46=Variables!$T$5,(O46*Variables!$U$5),""))))</f>
        <v/>
      </c>
      <c r="Q46" s="555"/>
      <c r="R46" s="554"/>
      <c r="S46" s="431"/>
      <c r="T46" s="433"/>
      <c r="U46" s="242">
        <f>IF(T46=Variables!$T$4,0,((IF(T42=Variables!$T$4,($F42/((COUNTA(T42:T47))-(COUNTIF(T42:T47,Variables!$T$4)))),0)+(IF(T43=Variables!$T$4,($F43/((COUNTA(T42:T47))-(COUNTIF(T42:T47,Variables!$T$4)))),0)+(IF(T44=Variables!$T$4,($F44/((COUNTA(T42:T47))-(COUNTIF(T42:T47,Variables!$T$4)))),0)+(IF(T45=Variables!$T$4,($F45/((COUNTA(T42:T47))-(COUNTIF(T42:T47,Variables!$T$4)))),0)+(IF(T47=Variables!$T$4,($F47/((COUNTA(T42:T47))-(COUNTIF(T42:T47,Variables!$T$4)))),0)+$F46)))))))</f>
        <v>0.15</v>
      </c>
      <c r="V46" s="243" t="str">
        <f>IF(T46="","",IF(T46=Variables!$T$2,(U46*Variables!$U$2),IF(T46=Variables!$T$3,(U46*Variables!$U$3),IF(T46=Variables!$T$5,(U46*Variables!$U$5),""))))</f>
        <v/>
      </c>
      <c r="W46" s="555"/>
      <c r="X46" s="554"/>
      <c r="Y46" s="431"/>
      <c r="Z46" s="433"/>
      <c r="AA46" s="242">
        <f>IF(Z46=Variables!$T$4,0,((IF(Z42=Variables!$T$4,($F42/((COUNTA(Z42:Z47))-(COUNTIF(Z42:Z47,Variables!$T$4)))),0)+(IF(Z43=Variables!$T$4,($F43/((COUNTA(Z42:Z47))-(COUNTIF(Z42:Z47,Variables!$T$4)))),0)+(IF(Z44=Variables!$T$4,($F44/((COUNTA(Z42:Z47))-(COUNTIF(Z42:Z47,Variables!$T$4)))),0)+(IF(Z45=Variables!$T$4,($F45/((COUNTA(Z42:Z47))-(COUNTIF(Z42:Z47,Variables!$T$4)))),0)+(IF(Z47=Variables!$T$4,($F47/((COUNTA(Z42:Z47))-(COUNTIF(Z42:Z47,Variables!$T$4)))),0)+$F46)))))))</f>
        <v>0.15</v>
      </c>
      <c r="AB46" s="243" t="str">
        <f>IF(Z46="","",IF(Z46=Variables!$T$2,(AA46*Variables!$U$2),IF(Z46=Variables!$T$3,(AA46*Variables!$U$3),IF(Z46=Variables!$T$5,(AA46*Variables!$U$5),""))))</f>
        <v/>
      </c>
      <c r="AC46" s="555"/>
      <c r="AD46" s="554"/>
      <c r="AE46" s="431"/>
      <c r="AF46" s="433"/>
      <c r="AG46" s="242">
        <f>IF(AF46=Variables!$T$4,0,((IF(AF42=Variables!$T$4,($F42/((COUNTA(AF42:AF47))-(COUNTIF(AF42:AF47,Variables!$T$4)))),0)+(IF(AF43=Variables!$T$4,($F43/((COUNTA(AF42:AF47))-(COUNTIF(AF42:AF47,Variables!$T$4)))),0)+(IF(AF44=Variables!$T$4,($F44/((COUNTA(AF42:AF47))-(COUNTIF(AF42:AF47,Variables!$T$4)))),0)+(IF(AF45=Variables!$T$4,($F45/((COUNTA(AF42:AF47))-(COUNTIF(AF42:AF47,Variables!$T$4)))),0)+(IF(AF47=Variables!$T$4,($F47/((COUNTA(AF42:AF47))-(COUNTIF(AF42:AF47,Variables!$T$4)))),0)+$F46)))))))</f>
        <v>0.15</v>
      </c>
      <c r="AH46" s="243" t="str">
        <f>IF(AF46="","",IF(AF46=Variables!$T$2,(AG46*Variables!$U$2),IF(AF46=Variables!$T$3,(AG46*Variables!$U$3),IF(AF46=Variables!$T$5,(AG46*Variables!$U$5),""))))</f>
        <v/>
      </c>
      <c r="AI46" s="555"/>
      <c r="AJ46" s="554"/>
      <c r="AK46" s="431"/>
      <c r="AL46" s="433"/>
      <c r="AM46" s="242">
        <f>IF(AL46=Variables!$T$4,0,((IF(AL42=Variables!$T$4,($F42/((COUNTA(AL42:AL47))-(COUNTIF(AL42:AL47,Variables!$T$4)))),0)+(IF(AL43=Variables!$T$4,($F43/((COUNTA(AL42:AL47))-(COUNTIF(AL42:AL47,Variables!$T$4)))),0)+(IF(AL44=Variables!$T$4,($F44/((COUNTA(AL42:AL47))-(COUNTIF(AL42:AL47,Variables!$T$4)))),0)+(IF(AL45=Variables!$T$4,($F45/((COUNTA(AL42:AL47))-(COUNTIF(AL42:AL47,Variables!$T$4)))),0)+(IF(AL47=Variables!$T$4,($F47/((COUNTA(AL42:AL47))-(COUNTIF(AL42:AL47,Variables!$T$4)))),0)+$F46)))))))</f>
        <v>0.15</v>
      </c>
      <c r="AN46" s="243" t="str">
        <f>IF(AL46="","",IF(AL46=Variables!$T$2,(AM46*Variables!$U$2),IF(AL46=Variables!$T$3,(AM46*Variables!$U$3),IF(AL46=Variables!$T$5,(AM46*Variables!$U$5),""))))</f>
        <v/>
      </c>
      <c r="AO46" s="555"/>
      <c r="AP46" s="554"/>
      <c r="AQ46" s="431"/>
      <c r="AR46" s="433"/>
      <c r="AS46" s="242">
        <f>IF(AR46=Variables!$T$4,0,((IF(AR42=Variables!$T$4,($F42/((COUNTA(AR42:AR47))-(COUNTIF(AR42:AR47,Variables!$T$4)))),0)+(IF(AR43=Variables!$T$4,($F43/((COUNTA(AR42:AR47))-(COUNTIF(AR42:AR47,Variables!$T$4)))),0)+(IF(AR44=Variables!$T$4,($F44/((COUNTA(AR42:AR47))-(COUNTIF(AR42:AR47,Variables!$T$4)))),0)+(IF(AR45=Variables!$T$4,($F45/((COUNTA(AR42:AR47))-(COUNTIF(AR42:AR47,Variables!$T$4)))),0)+(IF(AR47=Variables!$T$4,($F47/((COUNTA(AR42:AR47))-(COUNTIF(AR42:AR47,Variables!$T$4)))),0)+$F46)))))))</f>
        <v>0.15</v>
      </c>
      <c r="AT46" s="243" t="str">
        <f>IF(AR46="","",IF(AR46=Variables!$T$2,(AS46*Variables!$U$2),IF(AR46=Variables!$T$3,(AS46*Variables!$U$3),IF(AR46=Variables!$T$5,(AS46*Variables!$U$5),""))))</f>
        <v/>
      </c>
      <c r="AU46" s="555"/>
      <c r="AV46" s="554"/>
      <c r="AW46" s="431"/>
      <c r="AX46" s="433"/>
      <c r="AY46" s="242">
        <f>IF(AX46=Variables!$T$4,0,((IF(AX42=Variables!$T$4,($F42/((COUNTA(AX42:AX47))-(COUNTIF(AX42:AX47,Variables!$T$4)))),0)+(IF(AX43=Variables!$T$4,($F43/((COUNTA(AX42:AX47))-(COUNTIF(AX42:AX47,Variables!$T$4)))),0)+(IF(AX44=Variables!$T$4,($F44/((COUNTA(AX42:AX47))-(COUNTIF(AX42:AX47,Variables!$T$4)))),0)+(IF(AX45=Variables!$T$4,($F45/((COUNTA(AX42:AX47))-(COUNTIF(AX42:AX47,Variables!$T$4)))),0)+(IF(AX47=Variables!$T$4,($F47/((COUNTA(AX42:AX47))-(COUNTIF(AX42:AX47,Variables!$T$4)))),0)+$F46)))))))</f>
        <v>0.15</v>
      </c>
      <c r="AZ46" s="243" t="str">
        <f>IF(AX46="","",IF(AX46=Variables!$T$2,(AY46*Variables!$U$2),IF(AX46=Variables!$T$3,(AY46*Variables!$U$3),IF(AX46=Variables!$T$5,(AY46*Variables!$U$5),""))))</f>
        <v/>
      </c>
      <c r="BA46" s="555"/>
      <c r="BB46" s="554"/>
      <c r="BC46" s="431"/>
      <c r="BD46" s="433"/>
      <c r="BE46" s="242">
        <f>IF(BD46=Variables!$T$4,0,((IF(BD42=Variables!$T$4,($F42/((COUNTA(BD42:BD47))-(COUNTIF(BD42:BD47,Variables!$T$4)))),0)+(IF(BD43=Variables!$T$4,($F43/((COUNTA(BD42:BD47))-(COUNTIF(BD42:BD47,Variables!$T$4)))),0)+(IF(BD44=Variables!$T$4,($F44/((COUNTA(BD42:BD47))-(COUNTIF(BD42:BD47,Variables!$T$4)))),0)+(IF(BD45=Variables!$T$4,($F45/((COUNTA(BD42:BD47))-(COUNTIF(BD42:BD47,Variables!$T$4)))),0)+(IF(BD47=Variables!$T$4,($F47/((COUNTA(BD42:BD47))-(COUNTIF(BD42:BD47,Variables!$T$4)))),0)+$F46)))))))</f>
        <v>0.15</v>
      </c>
      <c r="BF46" s="243" t="str">
        <f>IF(BD46="","",IF(BD46=Variables!$T$2,(BE46*Variables!$U$2),IF(BD46=Variables!$T$3,(BE46*Variables!$U$3),IF(BD46=Variables!$T$5,(BE46*Variables!$U$5),""))))</f>
        <v/>
      </c>
      <c r="BG46" s="555"/>
      <c r="BH46" s="554"/>
      <c r="BI46" s="431"/>
      <c r="BJ46" s="433"/>
      <c r="BK46" s="242">
        <f>IF(BJ46=Variables!$T$4,0,((IF(BJ42=Variables!$T$4,($F42/((COUNTA(BJ42:BJ47))-(COUNTIF(BJ42:BJ47,Variables!$T$4)))),0)+(IF(BJ43=Variables!$T$4,($F43/((COUNTA(BJ42:BJ47))-(COUNTIF(BJ42:BJ47,Variables!$T$4)))),0)+(IF(BJ44=Variables!$T$4,($F44/((COUNTA(BJ42:BJ47))-(COUNTIF(BJ42:BJ47,Variables!$T$4)))),0)+(IF(BJ45=Variables!$T$4,($F45/((COUNTA(BJ42:BJ47))-(COUNTIF(BJ42:BJ47,Variables!$T$4)))),0)+(IF(BJ47=Variables!$T$4,($F47/((COUNTA(BJ42:BJ47))-(COUNTIF(BJ42:BJ47,Variables!$T$4)))),0)+$F46)))))))</f>
        <v>0.15</v>
      </c>
      <c r="BL46" s="243" t="str">
        <f>IF(BJ46="","",IF(BJ46=Variables!$T$2,(BK46*Variables!$U$2),IF(BJ46=Variables!$T$3,(BK46*Variables!$U$3),IF(BJ46=Variables!$T$5,(BK46*Variables!$U$5),""))))</f>
        <v/>
      </c>
      <c r="BM46" s="555"/>
      <c r="BN46" s="554"/>
      <c r="BO46" s="431"/>
      <c r="BP46" s="245">
        <f t="shared" si="149"/>
        <v>0</v>
      </c>
      <c r="BQ46" s="245">
        <f t="shared" si="149"/>
        <v>0</v>
      </c>
      <c r="BR46" s="245">
        <f t="shared" si="149"/>
        <v>0</v>
      </c>
      <c r="BS46" s="245">
        <f t="shared" si="149"/>
        <v>0</v>
      </c>
      <c r="BT46" s="555"/>
      <c r="BU46" s="555"/>
      <c r="BV46" s="432" t="str">
        <f t="shared" si="28"/>
        <v xml:space="preserve">1-  2-  3-  4-  5-  6-  7-  8-  9-  10- </v>
      </c>
    </row>
    <row r="47" spans="1:74" ht="33" customHeight="1" x14ac:dyDescent="0.25">
      <c r="A47" s="590"/>
      <c r="B47" s="240">
        <f t="shared" si="40"/>
        <v>29</v>
      </c>
      <c r="C47" s="266" t="s">
        <v>652</v>
      </c>
      <c r="D47" s="258">
        <v>14</v>
      </c>
      <c r="E47" s="258">
        <v>17</v>
      </c>
      <c r="F47" s="292">
        <v>0.15</v>
      </c>
      <c r="G47" s="561"/>
      <c r="H47" s="433"/>
      <c r="I47" s="242">
        <f>IF(H47=Variables!$T$4,0,((IF(H42=Variables!$T$4,($F42/((COUNTA(H42:H47))-(COUNTIF(H42:H47,Variables!$T$4)))),0)+(IF(H43=Variables!$T$4,($F43/((COUNTA(H42:H47))-(COUNTIF(H42:H47,Variables!$T$4)))),0)+(IF(H44=Variables!$T$4,($F44/((COUNTA(H42:H47))-(COUNTIF(H42:H47,Variables!$T$4)))),0)+(IF(H45=Variables!$T$4,($F45/((COUNTA(H42:H47))-(COUNTIF(H42:H47,Variables!$T$4)))),0)+(IF(H46=Variables!$T$4,($F46/((COUNTA(H42:H47))-(COUNTIF(H42:H47,Variables!$T$4)))),0)+$F47)))))))</f>
        <v>0.15</v>
      </c>
      <c r="J47" s="243" t="str">
        <f>IF(H47="","",IF(H47=Variables!$T$2,(I47*Variables!$U$2),IF(H47=Variables!$T$3,(I47*Variables!$U$3),IF(H47=Variables!$T$5,(I47*Variables!$U$5),""))))</f>
        <v/>
      </c>
      <c r="K47" s="555"/>
      <c r="L47" s="554"/>
      <c r="M47" s="431"/>
      <c r="N47" s="433"/>
      <c r="O47" s="242">
        <f>IF(N47=Variables!$T$4,0,((IF(N42=Variables!$T$4,($F42/((COUNTA(N42:N47))-(COUNTIF(N42:N47,Variables!$T$4)))),0)+(IF(N43=Variables!$T$4,($F43/((COUNTA(N42:N47))-(COUNTIF(N42:N47,Variables!$T$4)))),0)+(IF(N44=Variables!$T$4,($F44/((COUNTA(N42:N47))-(COUNTIF(N42:N47,Variables!$T$4)))),0)+(IF(N45=Variables!$T$4,($F45/((COUNTA(N42:N47))-(COUNTIF(N42:N47,Variables!$T$4)))),0)+(IF(N46=Variables!$T$4,($F46/((COUNTA(N42:N47))-(COUNTIF(N42:N47,Variables!$T$4)))),0)+$F47)))))))</f>
        <v>0.15</v>
      </c>
      <c r="P47" s="243" t="str">
        <f>IF(N47="","",IF(N47=Variables!$T$2,(O47*Variables!$U$2),IF(N47=Variables!$T$3,(O47*Variables!$U$3),IF(N47=Variables!$T$5,(O47*Variables!$U$5),""))))</f>
        <v/>
      </c>
      <c r="Q47" s="555"/>
      <c r="R47" s="554"/>
      <c r="S47" s="431"/>
      <c r="T47" s="433"/>
      <c r="U47" s="242">
        <f>IF(T47=Variables!$T$4,0,((IF(T42=Variables!$T$4,($F42/((COUNTA(T42:T47))-(COUNTIF(T42:T47,Variables!$T$4)))),0)+(IF(T43=Variables!$T$4,($F43/((COUNTA(T42:T47))-(COUNTIF(T42:T47,Variables!$T$4)))),0)+(IF(T44=Variables!$T$4,($F44/((COUNTA(T42:T47))-(COUNTIF(T42:T47,Variables!$T$4)))),0)+(IF(T45=Variables!$T$4,($F45/((COUNTA(T42:T47))-(COUNTIF(T42:T47,Variables!$T$4)))),0)+(IF(T46=Variables!$T$4,($F46/((COUNTA(T42:T47))-(COUNTIF(T42:T47,Variables!$T$4)))),0)+$F47)))))))</f>
        <v>0.15</v>
      </c>
      <c r="V47" s="243" t="str">
        <f>IF(T47="","",IF(T47=Variables!$T$2,(U47*Variables!$U$2),IF(T47=Variables!$T$3,(U47*Variables!$U$3),IF(T47=Variables!$T$5,(U47*Variables!$U$5),""))))</f>
        <v/>
      </c>
      <c r="W47" s="555"/>
      <c r="X47" s="554"/>
      <c r="Y47" s="431"/>
      <c r="Z47" s="433"/>
      <c r="AA47" s="242">
        <f>IF(Z47=Variables!$T$4,0,((IF(Z42=Variables!$T$4,($F42/((COUNTA(Z42:Z47))-(COUNTIF(Z42:Z47,Variables!$T$4)))),0)+(IF(Z43=Variables!$T$4,($F43/((COUNTA(Z42:Z47))-(COUNTIF(Z42:Z47,Variables!$T$4)))),0)+(IF(Z44=Variables!$T$4,($F44/((COUNTA(Z42:Z47))-(COUNTIF(Z42:Z47,Variables!$T$4)))),0)+(IF(Z45=Variables!$T$4,($F45/((COUNTA(Z42:Z47))-(COUNTIF(Z42:Z47,Variables!$T$4)))),0)+(IF(Z46=Variables!$T$4,($F46/((COUNTA(Z42:Z47))-(COUNTIF(Z42:Z47,Variables!$T$4)))),0)+$F47)))))))</f>
        <v>0.15</v>
      </c>
      <c r="AB47" s="243" t="str">
        <f>IF(Z47="","",IF(Z47=Variables!$T$2,(AA47*Variables!$U$2),IF(Z47=Variables!$T$3,(AA47*Variables!$U$3),IF(Z47=Variables!$T$5,(AA47*Variables!$U$5),""))))</f>
        <v/>
      </c>
      <c r="AC47" s="555"/>
      <c r="AD47" s="554"/>
      <c r="AE47" s="431"/>
      <c r="AF47" s="433"/>
      <c r="AG47" s="242">
        <f>IF(AF47=Variables!$T$4,0,((IF(AF42=Variables!$T$4,($F42/((COUNTA(AF42:AF47))-(COUNTIF(AF42:AF47,Variables!$T$4)))),0)+(IF(AF43=Variables!$T$4,($F43/((COUNTA(AF42:AF47))-(COUNTIF(AF42:AF47,Variables!$T$4)))),0)+(IF(AF44=Variables!$T$4,($F44/((COUNTA(AF42:AF47))-(COUNTIF(AF42:AF47,Variables!$T$4)))),0)+(IF(AF45=Variables!$T$4,($F45/((COUNTA(AF42:AF47))-(COUNTIF(AF42:AF47,Variables!$T$4)))),0)+(IF(AF46=Variables!$T$4,($F46/((COUNTA(AF42:AF47))-(COUNTIF(AF42:AF47,Variables!$T$4)))),0)+$F47)))))))</f>
        <v>0.15</v>
      </c>
      <c r="AH47" s="243" t="str">
        <f>IF(AF47="","",IF(AF47=Variables!$T$2,(AG47*Variables!$U$2),IF(AF47=Variables!$T$3,(AG47*Variables!$U$3),IF(AF47=Variables!$T$5,(AG47*Variables!$U$5),""))))</f>
        <v/>
      </c>
      <c r="AI47" s="555"/>
      <c r="AJ47" s="554"/>
      <c r="AK47" s="431"/>
      <c r="AL47" s="433"/>
      <c r="AM47" s="242">
        <f>IF(AL47=Variables!$T$4,0,((IF(AL42=Variables!$T$4,($F42/((COUNTA(AL42:AL47))-(COUNTIF(AL42:AL47,Variables!$T$4)))),0)+(IF(AL43=Variables!$T$4,($F43/((COUNTA(AL42:AL47))-(COUNTIF(AL42:AL47,Variables!$T$4)))),0)+(IF(AL44=Variables!$T$4,($F44/((COUNTA(AL42:AL47))-(COUNTIF(AL42:AL47,Variables!$T$4)))),0)+(IF(AL45=Variables!$T$4,($F45/((COUNTA(AL42:AL47))-(COUNTIF(AL42:AL47,Variables!$T$4)))),0)+(IF(AL46=Variables!$T$4,($F46/((COUNTA(AL42:AL47))-(COUNTIF(AL42:AL47,Variables!$T$4)))),0)+$F47)))))))</f>
        <v>0.15</v>
      </c>
      <c r="AN47" s="243" t="str">
        <f>IF(AL47="","",IF(AL47=Variables!$T$2,(AM47*Variables!$U$2),IF(AL47=Variables!$T$3,(AM47*Variables!$U$3),IF(AL47=Variables!$T$5,(AM47*Variables!$U$5),""))))</f>
        <v/>
      </c>
      <c r="AO47" s="555"/>
      <c r="AP47" s="554"/>
      <c r="AQ47" s="431"/>
      <c r="AR47" s="433"/>
      <c r="AS47" s="242">
        <f>IF(AR47=Variables!$T$4,0,((IF(AR42=Variables!$T$4,($F42/((COUNTA(AR42:AR47))-(COUNTIF(AR42:AR47,Variables!$T$4)))),0)+(IF(AR43=Variables!$T$4,($F43/((COUNTA(AR42:AR47))-(COUNTIF(AR42:AR47,Variables!$T$4)))),0)+(IF(AR44=Variables!$T$4,($F44/((COUNTA(AR42:AR47))-(COUNTIF(AR42:AR47,Variables!$T$4)))),0)+(IF(AR45=Variables!$T$4,($F45/((COUNTA(AR42:AR47))-(COUNTIF(AR42:AR47,Variables!$T$4)))),0)+(IF(AR46=Variables!$T$4,($F46/((COUNTA(AR42:AR47))-(COUNTIF(AR42:AR47,Variables!$T$4)))),0)+$F47)))))))</f>
        <v>0.15</v>
      </c>
      <c r="AT47" s="243" t="str">
        <f>IF(AR47="","",IF(AR47=Variables!$T$2,(AS47*Variables!$U$2),IF(AR47=Variables!$T$3,(AS47*Variables!$U$3),IF(AR47=Variables!$T$5,(AS47*Variables!$U$5),""))))</f>
        <v/>
      </c>
      <c r="AU47" s="555"/>
      <c r="AV47" s="554"/>
      <c r="AW47" s="431"/>
      <c r="AX47" s="433"/>
      <c r="AY47" s="242">
        <f>IF(AX47=Variables!$T$4,0,((IF(AX42=Variables!$T$4,($F42/((COUNTA(AX42:AX47))-(COUNTIF(AX42:AX47,Variables!$T$4)))),0)+(IF(AX43=Variables!$T$4,($F43/((COUNTA(AX42:AX47))-(COUNTIF(AX42:AX47,Variables!$T$4)))),0)+(IF(AX44=Variables!$T$4,($F44/((COUNTA(AX42:AX47))-(COUNTIF(AX42:AX47,Variables!$T$4)))),0)+(IF(AX45=Variables!$T$4,($F45/((COUNTA(AX42:AX47))-(COUNTIF(AX42:AX47,Variables!$T$4)))),0)+(IF(AX46=Variables!$T$4,($F46/((COUNTA(AX42:AX47))-(COUNTIF(AX42:AX47,Variables!$T$4)))),0)+$F47)))))))</f>
        <v>0.15</v>
      </c>
      <c r="AZ47" s="243" t="str">
        <f>IF(AX47="","",IF(AX47=Variables!$T$2,(AY47*Variables!$U$2),IF(AX47=Variables!$T$3,(AY47*Variables!$U$3),IF(AX47=Variables!$T$5,(AY47*Variables!$U$5),""))))</f>
        <v/>
      </c>
      <c r="BA47" s="555"/>
      <c r="BB47" s="554"/>
      <c r="BC47" s="431"/>
      <c r="BD47" s="433"/>
      <c r="BE47" s="242">
        <f>IF(BD47=Variables!$T$4,0,((IF(BD42=Variables!$T$4,($F42/((COUNTA(BD42:BD47))-(COUNTIF(BD42:BD47,Variables!$T$4)))),0)+(IF(BD43=Variables!$T$4,($F43/((COUNTA(BD42:BD47))-(COUNTIF(BD42:BD47,Variables!$T$4)))),0)+(IF(BD44=Variables!$T$4,($F44/((COUNTA(BD42:BD47))-(COUNTIF(BD42:BD47,Variables!$T$4)))),0)+(IF(BD45=Variables!$T$4,($F45/((COUNTA(BD42:BD47))-(COUNTIF(BD42:BD47,Variables!$T$4)))),0)+(IF(BD46=Variables!$T$4,($F46/((COUNTA(BD42:BD47))-(COUNTIF(BD42:BD47,Variables!$T$4)))),0)+$F47)))))))</f>
        <v>0.15</v>
      </c>
      <c r="BF47" s="243" t="str">
        <f>IF(BD47="","",IF(BD47=Variables!$T$2,(BE47*Variables!$U$2),IF(BD47=Variables!$T$3,(BE47*Variables!$U$3),IF(BD47=Variables!$T$5,(BE47*Variables!$U$5),""))))</f>
        <v/>
      </c>
      <c r="BG47" s="555"/>
      <c r="BH47" s="554"/>
      <c r="BI47" s="431"/>
      <c r="BJ47" s="433"/>
      <c r="BK47" s="242">
        <f>IF(BJ47=Variables!$T$4,0,((IF(BJ42=Variables!$T$4,($F42/((COUNTA(BJ42:BJ47))-(COUNTIF(BJ42:BJ47,Variables!$T$4)))),0)+(IF(BJ43=Variables!$T$4,($F43/((COUNTA(BJ42:BJ47))-(COUNTIF(BJ42:BJ47,Variables!$T$4)))),0)+(IF(BJ44=Variables!$T$4,($F44/((COUNTA(BJ42:BJ47))-(COUNTIF(BJ42:BJ47,Variables!$T$4)))),0)+(IF(BJ45=Variables!$T$4,($F45/((COUNTA(BJ42:BJ47))-(COUNTIF(BJ42:BJ47,Variables!$T$4)))),0)+(IF(BJ46=Variables!$T$4,($F46/((COUNTA(BJ42:BJ47))-(COUNTIF(BJ42:BJ47,Variables!$T$4)))),0)+$F47)))))))</f>
        <v>0.15</v>
      </c>
      <c r="BL47" s="243" t="str">
        <f>IF(BJ47="","",IF(BJ47=Variables!$T$2,(BK47*Variables!$U$2),IF(BJ47=Variables!$T$3,(BK47*Variables!$U$3),IF(BJ47=Variables!$T$5,(BK47*Variables!$U$5),""))))</f>
        <v/>
      </c>
      <c r="BM47" s="555"/>
      <c r="BN47" s="554"/>
      <c r="BO47" s="431"/>
      <c r="BP47" s="245">
        <f t="shared" si="149"/>
        <v>0</v>
      </c>
      <c r="BQ47" s="245">
        <f t="shared" si="149"/>
        <v>0</v>
      </c>
      <c r="BR47" s="245">
        <f t="shared" si="149"/>
        <v>0</v>
      </c>
      <c r="BS47" s="245">
        <f t="shared" si="149"/>
        <v>0</v>
      </c>
      <c r="BT47" s="555"/>
      <c r="BU47" s="555"/>
      <c r="BV47" s="432" t="str">
        <f t="shared" si="28"/>
        <v xml:space="preserve">1-  2-  3-  4-  5-  6-  7-  8-  9-  10- </v>
      </c>
    </row>
    <row r="48" spans="1:74" ht="45" x14ac:dyDescent="0.25">
      <c r="A48" s="586" t="s">
        <v>578</v>
      </c>
      <c r="B48" s="252">
        <f t="shared" si="40"/>
        <v>30</v>
      </c>
      <c r="C48" s="260" t="s">
        <v>653</v>
      </c>
      <c r="D48" s="252">
        <v>12</v>
      </c>
      <c r="E48" s="252">
        <v>17</v>
      </c>
      <c r="F48" s="435">
        <v>0.3</v>
      </c>
      <c r="G48" s="560">
        <v>0.06</v>
      </c>
      <c r="H48" s="436"/>
      <c r="I48" s="249">
        <f>IF(H48=Variables!$T$4,0,((IF(H49=Variables!$T$4,($F49/((COUNTA(H48:H51))-(COUNTIF(H48:H51,Variables!$T$4)))),0)+(IF(H50=Variables!$T$4,($F50/((COUNTA(H48:H51))-(COUNTIF(H48:H51,Variables!$T$4)))),0)+(IF(H51=Variables!$T$4,($F51/((COUNTA(H48:H51))-(COUNTIF(H48:H51,Variables!$T$4)))),0)+$F48)))))</f>
        <v>0.3</v>
      </c>
      <c r="J48" s="255" t="str">
        <f>IF(H48="","",IF(H48=Variables!$T$2,(I48*Variables!$U$2),IF(H48=Variables!$T$3,(I48*Variables!$U$3),IF(H48=Variables!$T$5,(I48*Variables!$U$5),""))))</f>
        <v/>
      </c>
      <c r="K48" s="552">
        <f>(SUM(J48:J51))</f>
        <v>0</v>
      </c>
      <c r="L48" s="553">
        <f>K48*$G48</f>
        <v>0</v>
      </c>
      <c r="M48" s="437"/>
      <c r="N48" s="436"/>
      <c r="O48" s="249">
        <f>IF(N48=Variables!$T$4,0,((IF(N49=Variables!$T$4,($F49/((COUNTA(N48:N51))-(COUNTIF(N48:N51,Variables!$T$4)))),0)+(IF(N50=Variables!$T$4,($F50/((COUNTA(N48:N51))-(COUNTIF(N48:N51,Variables!$T$4)))),0)+(IF(N51=Variables!$T$4,($F51/((COUNTA(N48:N51))-(COUNTIF(N48:N51,Variables!$T$4)))),0)+$F48)))))</f>
        <v>0.3</v>
      </c>
      <c r="P48" s="255" t="str">
        <f>IF(N48="","",IF(N48=Variables!$T$2,(O48*Variables!$U$2),IF(N48=Variables!$T$3,(O48*Variables!$U$3),IF(N48=Variables!$T$5,(O48*Variables!$U$5),""))))</f>
        <v/>
      </c>
      <c r="Q48" s="552">
        <f t="shared" ref="Q48" si="168">(SUM(P48:P51))</f>
        <v>0</v>
      </c>
      <c r="R48" s="553">
        <f t="shared" ref="R48" si="169">Q48*$G48</f>
        <v>0</v>
      </c>
      <c r="S48" s="437"/>
      <c r="T48" s="436"/>
      <c r="U48" s="249">
        <f>IF(T48=Variables!$T$4,0,((IF(T49=Variables!$T$4,($F49/((COUNTA(T48:T51))-(COUNTIF(T48:T51,Variables!$T$4)))),0)+(IF(T50=Variables!$T$4,($F50/((COUNTA(T48:T51))-(COUNTIF(T48:T51,Variables!$T$4)))),0)+(IF(T51=Variables!$T$4,($F51/((COUNTA(T48:T51))-(COUNTIF(T48:T51,Variables!$T$4)))),0)+$F48)))))</f>
        <v>0.3</v>
      </c>
      <c r="V48" s="255" t="str">
        <f>IF(T48="","",IF(T48=Variables!$T$2,(U48*Variables!$U$2),IF(T48=Variables!$T$3,(U48*Variables!$U$3),IF(T48=Variables!$T$5,(U48*Variables!$U$5),""))))</f>
        <v/>
      </c>
      <c r="W48" s="552">
        <f t="shared" ref="W48" si="170">(SUM(V48:V51))</f>
        <v>0</v>
      </c>
      <c r="X48" s="553">
        <f t="shared" ref="X48" si="171">W48*$G48</f>
        <v>0</v>
      </c>
      <c r="Y48" s="437"/>
      <c r="Z48" s="436"/>
      <c r="AA48" s="249">
        <f>IF(Z48=Variables!$T$4,0,((IF(Z49=Variables!$T$4,($F49/((COUNTA(Z48:Z51))-(COUNTIF(Z48:Z51,Variables!$T$4)))),0)+(IF(Z50=Variables!$T$4,($F50/((COUNTA(Z48:Z51))-(COUNTIF(Z48:Z51,Variables!$T$4)))),0)+(IF(Z51=Variables!$T$4,($F51/((COUNTA(Z48:Z51))-(COUNTIF(Z48:Z51,Variables!$T$4)))),0)+$F48)))))</f>
        <v>0.3</v>
      </c>
      <c r="AB48" s="255" t="str">
        <f>IF(Z48="","",IF(Z48=Variables!$T$2,(AA48*Variables!$U$2),IF(Z48=Variables!$T$3,(AA48*Variables!$U$3),IF(Z48=Variables!$T$5,(AA48*Variables!$U$5),""))))</f>
        <v/>
      </c>
      <c r="AC48" s="552">
        <f t="shared" ref="AC48" si="172">(SUM(AB48:AB51))</f>
        <v>0</v>
      </c>
      <c r="AD48" s="553">
        <f t="shared" ref="AD48" si="173">AC48*$G48</f>
        <v>0</v>
      </c>
      <c r="AE48" s="437"/>
      <c r="AF48" s="436"/>
      <c r="AG48" s="249">
        <f>IF(AF48=Variables!$T$4,0,((IF(AF49=Variables!$T$4,($F49/((COUNTA(AF48:AF51))-(COUNTIF(AF48:AF51,Variables!$T$4)))),0)+(IF(AF50=Variables!$T$4,($F50/((COUNTA(AF48:AF51))-(COUNTIF(AF48:AF51,Variables!$T$4)))),0)+(IF(AF51=Variables!$T$4,($F51/((COUNTA(AF48:AF51))-(COUNTIF(AF48:AF51,Variables!$T$4)))),0)+$F48)))))</f>
        <v>0.3</v>
      </c>
      <c r="AH48" s="255" t="str">
        <f>IF(AF48="","",IF(AF48=Variables!$T$2,(AG48*Variables!$U$2),IF(AF48=Variables!$T$3,(AG48*Variables!$U$3),IF(AF48=Variables!$T$5,(AG48*Variables!$U$5),""))))</f>
        <v/>
      </c>
      <c r="AI48" s="552">
        <f t="shared" ref="AI48" si="174">(SUM(AH48:AH51))</f>
        <v>0</v>
      </c>
      <c r="AJ48" s="553">
        <f t="shared" ref="AJ48" si="175">AI48*$G48</f>
        <v>0</v>
      </c>
      <c r="AK48" s="437"/>
      <c r="AL48" s="436"/>
      <c r="AM48" s="249">
        <f>IF(AL48=Variables!$T$4,0,((IF(AL49=Variables!$T$4,($F49/((COUNTA(AL48:AL51))-(COUNTIF(AL48:AL51,Variables!$T$4)))),0)+(IF(AL50=Variables!$T$4,($F50/((COUNTA(AL48:AL51))-(COUNTIF(AL48:AL51,Variables!$T$4)))),0)+(IF(AL51=Variables!$T$4,($F51/((COUNTA(AL48:AL51))-(COUNTIF(AL48:AL51,Variables!$T$4)))),0)+$F48)))))</f>
        <v>0.3</v>
      </c>
      <c r="AN48" s="255" t="str">
        <f>IF(AL48="","",IF(AL48=Variables!$T$2,(AM48*Variables!$U$2),IF(AL48=Variables!$T$3,(AM48*Variables!$U$3),IF(AL48=Variables!$T$5,(AM48*Variables!$U$5),""))))</f>
        <v/>
      </c>
      <c r="AO48" s="552">
        <f t="shared" ref="AO48" si="176">(SUM(AN48:AN51))</f>
        <v>0</v>
      </c>
      <c r="AP48" s="553">
        <f t="shared" ref="AP48" si="177">AO48*$G48</f>
        <v>0</v>
      </c>
      <c r="AQ48" s="437"/>
      <c r="AR48" s="436"/>
      <c r="AS48" s="249">
        <f>IF(AR48=Variables!$T$4,0,((IF(AR49=Variables!$T$4,($F49/((COUNTA(AR48:AR51))-(COUNTIF(AR48:AR51,Variables!$T$4)))),0)+(IF(AR50=Variables!$T$4,($F50/((COUNTA(AR48:AR51))-(COUNTIF(AR48:AR51,Variables!$T$4)))),0)+(IF(AR51=Variables!$T$4,($F51/((COUNTA(AR48:AR51))-(COUNTIF(AR48:AR51,Variables!$T$4)))),0)+$F48)))))</f>
        <v>0.3</v>
      </c>
      <c r="AT48" s="255" t="str">
        <f>IF(AR48="","",IF(AR48=Variables!$T$2,(AS48*Variables!$U$2),IF(AR48=Variables!$T$3,(AS48*Variables!$U$3),IF(AR48=Variables!$T$5,(AS48*Variables!$U$5),""))))</f>
        <v/>
      </c>
      <c r="AU48" s="552">
        <f t="shared" ref="AU48" si="178">(SUM(AT48:AT51))</f>
        <v>0</v>
      </c>
      <c r="AV48" s="553">
        <f t="shared" ref="AV48" si="179">AU48*$G48</f>
        <v>0</v>
      </c>
      <c r="AW48" s="437"/>
      <c r="AX48" s="436"/>
      <c r="AY48" s="249">
        <f>IF(AX48=Variables!$T$4,0,((IF(AX49=Variables!$T$4,($F49/((COUNTA(AX48:AX51))-(COUNTIF(AX48:AX51,Variables!$T$4)))),0)+(IF(AX50=Variables!$T$4,($F50/((COUNTA(AX48:AX51))-(COUNTIF(AX48:AX51,Variables!$T$4)))),0)+(IF(AX51=Variables!$T$4,($F51/((COUNTA(AX48:AX51))-(COUNTIF(AX48:AX51,Variables!$T$4)))),0)+$F48)))))</f>
        <v>0.3</v>
      </c>
      <c r="AZ48" s="255" t="str">
        <f>IF(AX48="","",IF(AX48=Variables!$T$2,(AY48*Variables!$U$2),IF(AX48=Variables!$T$3,(AY48*Variables!$U$3),IF(AX48=Variables!$T$5,(AY48*Variables!$U$5),""))))</f>
        <v/>
      </c>
      <c r="BA48" s="552">
        <f t="shared" ref="BA48" si="180">(SUM(AZ48:AZ51))</f>
        <v>0</v>
      </c>
      <c r="BB48" s="553">
        <f t="shared" ref="BB48" si="181">BA48*$G48</f>
        <v>0</v>
      </c>
      <c r="BC48" s="437"/>
      <c r="BD48" s="436"/>
      <c r="BE48" s="249">
        <f>IF(BD48=Variables!$T$4,0,((IF(BD49=Variables!$T$4,($F49/((COUNTA(BD48:BD51))-(COUNTIF(BD48:BD51,Variables!$T$4)))),0)+(IF(BD50=Variables!$T$4,($F50/((COUNTA(BD48:BD51))-(COUNTIF(BD48:BD51,Variables!$T$4)))),0)+(IF(BD51=Variables!$T$4,($F51/((COUNTA(BD48:BD51))-(COUNTIF(BD48:BD51,Variables!$T$4)))),0)+$F48)))))</f>
        <v>0.3</v>
      </c>
      <c r="BF48" s="255" t="str">
        <f>IF(BD48="","",IF(BD48=Variables!$T$2,(BE48*Variables!$U$2),IF(BD48=Variables!$T$3,(BE48*Variables!$U$3),IF(BD48=Variables!$T$5,(BE48*Variables!$U$5),""))))</f>
        <v/>
      </c>
      <c r="BG48" s="552">
        <f t="shared" ref="BG48" si="182">(SUM(BF48:BF51))</f>
        <v>0</v>
      </c>
      <c r="BH48" s="553">
        <f t="shared" ref="BH48" si="183">BG48*$G48</f>
        <v>0</v>
      </c>
      <c r="BI48" s="437"/>
      <c r="BJ48" s="436"/>
      <c r="BK48" s="249">
        <f>IF(BJ48=Variables!$T$4,0,((IF(BJ49=Variables!$T$4,($F49/((COUNTA(BJ48:BJ51))-(COUNTIF(BJ48:BJ51,Variables!$T$4)))),0)+(IF(BJ50=Variables!$T$4,($F50/((COUNTA(BJ48:BJ51))-(COUNTIF(BJ48:BJ51,Variables!$T$4)))),0)+(IF(BJ51=Variables!$T$4,($F51/((COUNTA(BJ48:BJ51))-(COUNTIF(BJ48:BJ51,Variables!$T$4)))),0)+$F48)))))</f>
        <v>0.3</v>
      </c>
      <c r="BL48" s="255" t="str">
        <f>IF(BJ48="","",IF(BJ48=Variables!$T$2,(BK48*Variables!$U$2),IF(BJ48=Variables!$T$3,(BK48*Variables!$U$3),IF(BJ48=Variables!$T$5,(BK48*Variables!$U$5),""))))</f>
        <v/>
      </c>
      <c r="BM48" s="552">
        <f t="shared" ref="BM48" si="184">(SUM(BL48:BL51))</f>
        <v>0</v>
      </c>
      <c r="BN48" s="553">
        <f t="shared" ref="BN48" si="185">BM48*$G48</f>
        <v>0</v>
      </c>
      <c r="BO48" s="437"/>
      <c r="BP48" s="250">
        <f t="shared" si="149"/>
        <v>0</v>
      </c>
      <c r="BQ48" s="250">
        <f t="shared" si="149"/>
        <v>0</v>
      </c>
      <c r="BR48" s="250">
        <f t="shared" si="149"/>
        <v>0</v>
      </c>
      <c r="BS48" s="250">
        <f t="shared" si="149"/>
        <v>0</v>
      </c>
      <c r="BT48" s="552" t="str">
        <f>IF($BU$8=0,"",((K48+Q48+W48+AC48+AI48+AO48+AU48+BA48+BG48+BM48)/$BU$8))</f>
        <v/>
      </c>
      <c r="BU48" s="552" t="str">
        <f>IF($BU$8=0,"",((L48+R48+X48+AD48+AJ48+AP48+AV48+BB48+BH48+BN48)/$BU$8))</f>
        <v/>
      </c>
      <c r="BV48" s="439" t="str">
        <f t="shared" si="28"/>
        <v xml:space="preserve">1-  2-  3-  4-  5-  6-  7-  8-  9-  10- </v>
      </c>
    </row>
    <row r="49" spans="1:74" ht="82.5" customHeight="1" x14ac:dyDescent="0.25">
      <c r="A49" s="586"/>
      <c r="B49" s="252">
        <f t="shared" si="40"/>
        <v>31</v>
      </c>
      <c r="C49" s="260" t="s">
        <v>624</v>
      </c>
      <c r="D49" s="252">
        <v>12</v>
      </c>
      <c r="E49" s="252">
        <v>17</v>
      </c>
      <c r="F49" s="435">
        <v>0.3</v>
      </c>
      <c r="G49" s="560"/>
      <c r="H49" s="436"/>
      <c r="I49" s="249">
        <f>IF(H49=Variables!$T$4,0,((IF(H48=Variables!$T$4,($F48/((COUNTA(H48:H51))-(COUNTIF(H48:H51,Variables!$T$4)))),0)+(IF(H50=Variables!$T$4,($F50/((COUNTA(H48:H51))-(COUNTIF(H48:H51,Variables!$T$4)))),0)+(IF(H51=Variables!$T$4,($F51/((COUNTA(H48:H51))-(COUNTIF(H48:H51,Variables!$T$4)))),0)+$F49)))))</f>
        <v>0.3</v>
      </c>
      <c r="J49" s="255" t="str">
        <f>IF(H49="","",IF(H49=Variables!$T$2,(I49*Variables!$U$2),IF(H49=Variables!$T$3,(I49*Variables!$U$3),IF(H49=Variables!$T$5,(I49*Variables!$U$5),""))))</f>
        <v/>
      </c>
      <c r="K49" s="552"/>
      <c r="L49" s="553"/>
      <c r="M49" s="437"/>
      <c r="N49" s="436"/>
      <c r="O49" s="249">
        <f>IF(N49=Variables!$T$4,0,((IF(N48=Variables!$T$4,($F48/((COUNTA(N48:N51))-(COUNTIF(N48:N51,Variables!$T$4)))),0)+(IF(N50=Variables!$T$4,($F50/((COUNTA(N48:N51))-(COUNTIF(N48:N51,Variables!$T$4)))),0)+(IF(N51=Variables!$T$4,($F51/((COUNTA(N48:N51))-(COUNTIF(N48:N51,Variables!$T$4)))),0)+$F49)))))</f>
        <v>0.3</v>
      </c>
      <c r="P49" s="255" t="str">
        <f>IF(N49="","",IF(N49=Variables!$T$2,(O49*Variables!$U$2),IF(N49=Variables!$T$3,(O49*Variables!$U$3),IF(N49=Variables!$T$5,(O49*Variables!$U$5),""))))</f>
        <v/>
      </c>
      <c r="Q49" s="552"/>
      <c r="R49" s="553"/>
      <c r="S49" s="437"/>
      <c r="T49" s="436"/>
      <c r="U49" s="249">
        <f>IF(T49=Variables!$T$4,0,((IF(T48=Variables!$T$4,($F48/((COUNTA(T48:T51))-(COUNTIF(T48:T51,Variables!$T$4)))),0)+(IF(T50=Variables!$T$4,($F50/((COUNTA(T48:T51))-(COUNTIF(T48:T51,Variables!$T$4)))),0)+(IF(T51=Variables!$T$4,($F51/((COUNTA(T48:T51))-(COUNTIF(T48:T51,Variables!$T$4)))),0)+$F49)))))</f>
        <v>0.3</v>
      </c>
      <c r="V49" s="255" t="str">
        <f>IF(T49="","",IF(T49=Variables!$T$2,(U49*Variables!$U$2),IF(T49=Variables!$T$3,(U49*Variables!$U$3),IF(T49=Variables!$T$5,(U49*Variables!$U$5),""))))</f>
        <v/>
      </c>
      <c r="W49" s="552"/>
      <c r="X49" s="553"/>
      <c r="Y49" s="437"/>
      <c r="Z49" s="436"/>
      <c r="AA49" s="249">
        <f>IF(Z49=Variables!$T$4,0,((IF(Z48=Variables!$T$4,($F48/((COUNTA(Z48:Z51))-(COUNTIF(Z48:Z51,Variables!$T$4)))),0)+(IF(Z50=Variables!$T$4,($F50/((COUNTA(Z48:Z51))-(COUNTIF(Z48:Z51,Variables!$T$4)))),0)+(IF(Z51=Variables!$T$4,($F51/((COUNTA(Z48:Z51))-(COUNTIF(Z48:Z51,Variables!$T$4)))),0)+$F49)))))</f>
        <v>0.3</v>
      </c>
      <c r="AB49" s="255" t="str">
        <f>IF(Z49="","",IF(Z49=Variables!$T$2,(AA49*Variables!$U$2),IF(Z49=Variables!$T$3,(AA49*Variables!$U$3),IF(Z49=Variables!$T$5,(AA49*Variables!$U$5),""))))</f>
        <v/>
      </c>
      <c r="AC49" s="552"/>
      <c r="AD49" s="553"/>
      <c r="AE49" s="437"/>
      <c r="AF49" s="436"/>
      <c r="AG49" s="249">
        <f>IF(AF49=Variables!$T$4,0,((IF(AF48=Variables!$T$4,($F48/((COUNTA(AF48:AF51))-(COUNTIF(AF48:AF51,Variables!$T$4)))),0)+(IF(AF50=Variables!$T$4,($F50/((COUNTA(AF48:AF51))-(COUNTIF(AF48:AF51,Variables!$T$4)))),0)+(IF(AF51=Variables!$T$4,($F51/((COUNTA(AF48:AF51))-(COUNTIF(AF48:AF51,Variables!$T$4)))),0)+$F49)))))</f>
        <v>0.3</v>
      </c>
      <c r="AH49" s="255" t="str">
        <f>IF(AF49="","",IF(AF49=Variables!$T$2,(AG49*Variables!$U$2),IF(AF49=Variables!$T$3,(AG49*Variables!$U$3),IF(AF49=Variables!$T$5,(AG49*Variables!$U$5),""))))</f>
        <v/>
      </c>
      <c r="AI49" s="552"/>
      <c r="AJ49" s="553"/>
      <c r="AK49" s="437"/>
      <c r="AL49" s="436"/>
      <c r="AM49" s="249">
        <f>IF(AL49=Variables!$T$4,0,((IF(AL48=Variables!$T$4,($F48/((COUNTA(AL48:AL51))-(COUNTIF(AL48:AL51,Variables!$T$4)))),0)+(IF(AL50=Variables!$T$4,($F50/((COUNTA(AL48:AL51))-(COUNTIF(AL48:AL51,Variables!$T$4)))),0)+(IF(AL51=Variables!$T$4,($F51/((COUNTA(AL48:AL51))-(COUNTIF(AL48:AL51,Variables!$T$4)))),0)+$F49)))))</f>
        <v>0.3</v>
      </c>
      <c r="AN49" s="255" t="str">
        <f>IF(AL49="","",IF(AL49=Variables!$T$2,(AM49*Variables!$U$2),IF(AL49=Variables!$T$3,(AM49*Variables!$U$3),IF(AL49=Variables!$T$5,(AM49*Variables!$U$5),""))))</f>
        <v/>
      </c>
      <c r="AO49" s="552"/>
      <c r="AP49" s="553"/>
      <c r="AQ49" s="437"/>
      <c r="AR49" s="436"/>
      <c r="AS49" s="249">
        <f>IF(AR49=Variables!$T$4,0,((IF(AR48=Variables!$T$4,($F48/((COUNTA(AR48:AR51))-(COUNTIF(AR48:AR51,Variables!$T$4)))),0)+(IF(AR50=Variables!$T$4,($F50/((COUNTA(AR48:AR51))-(COUNTIF(AR48:AR51,Variables!$T$4)))),0)+(IF(AR51=Variables!$T$4,($F51/((COUNTA(AR48:AR51))-(COUNTIF(AR48:AR51,Variables!$T$4)))),0)+$F49)))))</f>
        <v>0.3</v>
      </c>
      <c r="AT49" s="255" t="str">
        <f>IF(AR49="","",IF(AR49=Variables!$T$2,(AS49*Variables!$U$2),IF(AR49=Variables!$T$3,(AS49*Variables!$U$3),IF(AR49=Variables!$T$5,(AS49*Variables!$U$5),""))))</f>
        <v/>
      </c>
      <c r="AU49" s="552"/>
      <c r="AV49" s="553"/>
      <c r="AW49" s="437"/>
      <c r="AX49" s="436"/>
      <c r="AY49" s="249">
        <f>IF(AX49=Variables!$T$4,0,((IF(AX48=Variables!$T$4,($F48/((COUNTA(AX48:AX51))-(COUNTIF(AX48:AX51,Variables!$T$4)))),0)+(IF(AX50=Variables!$T$4,($F50/((COUNTA(AX48:AX51))-(COUNTIF(AX48:AX51,Variables!$T$4)))),0)+(IF(AX51=Variables!$T$4,($F51/((COUNTA(AX48:AX51))-(COUNTIF(AX48:AX51,Variables!$T$4)))),0)+$F49)))))</f>
        <v>0.3</v>
      </c>
      <c r="AZ49" s="255" t="str">
        <f>IF(AX49="","",IF(AX49=Variables!$T$2,(AY49*Variables!$U$2),IF(AX49=Variables!$T$3,(AY49*Variables!$U$3),IF(AX49=Variables!$T$5,(AY49*Variables!$U$5),""))))</f>
        <v/>
      </c>
      <c r="BA49" s="552"/>
      <c r="BB49" s="553"/>
      <c r="BC49" s="437"/>
      <c r="BD49" s="436"/>
      <c r="BE49" s="249">
        <f>IF(BD49=Variables!$T$4,0,((IF(BD48=Variables!$T$4,($F48/((COUNTA(BD48:BD51))-(COUNTIF(BD48:BD51,Variables!$T$4)))),0)+(IF(BD50=Variables!$T$4,($F50/((COUNTA(BD48:BD51))-(COUNTIF(BD48:BD51,Variables!$T$4)))),0)+(IF(BD51=Variables!$T$4,($F51/((COUNTA(BD48:BD51))-(COUNTIF(BD48:BD51,Variables!$T$4)))),0)+$F49)))))</f>
        <v>0.3</v>
      </c>
      <c r="BF49" s="255" t="str">
        <f>IF(BD49="","",IF(BD49=Variables!$T$2,(BE49*Variables!$U$2),IF(BD49=Variables!$T$3,(BE49*Variables!$U$3),IF(BD49=Variables!$T$5,(BE49*Variables!$U$5),""))))</f>
        <v/>
      </c>
      <c r="BG49" s="552"/>
      <c r="BH49" s="553"/>
      <c r="BI49" s="437"/>
      <c r="BJ49" s="436"/>
      <c r="BK49" s="249">
        <f>IF(BJ49=Variables!$T$4,0,((IF(BJ48=Variables!$T$4,($F48/((COUNTA(BJ48:BJ51))-(COUNTIF(BJ48:BJ51,Variables!$T$4)))),0)+(IF(BJ50=Variables!$T$4,($F50/((COUNTA(BJ48:BJ51))-(COUNTIF(BJ48:BJ51,Variables!$T$4)))),0)+(IF(BJ51=Variables!$T$4,($F51/((COUNTA(BJ48:BJ51))-(COUNTIF(BJ48:BJ51,Variables!$T$4)))),0)+$F49)))))</f>
        <v>0.3</v>
      </c>
      <c r="BL49" s="255" t="str">
        <f>IF(BJ49="","",IF(BJ49=Variables!$T$2,(BK49*Variables!$U$2),IF(BJ49=Variables!$T$3,(BK49*Variables!$U$3),IF(BJ49=Variables!$T$5,(BK49*Variables!$U$5),""))))</f>
        <v/>
      </c>
      <c r="BM49" s="552"/>
      <c r="BN49" s="553"/>
      <c r="BO49" s="437"/>
      <c r="BP49" s="250">
        <f t="shared" si="149"/>
        <v>0</v>
      </c>
      <c r="BQ49" s="250">
        <f t="shared" si="149"/>
        <v>0</v>
      </c>
      <c r="BR49" s="250">
        <f t="shared" si="149"/>
        <v>0</v>
      </c>
      <c r="BS49" s="250">
        <f t="shared" si="149"/>
        <v>0</v>
      </c>
      <c r="BT49" s="552"/>
      <c r="BU49" s="552"/>
      <c r="BV49" s="439" t="str">
        <f t="shared" si="28"/>
        <v xml:space="preserve">1-  2-  3-  4-  5-  6-  7-  8-  9-  10- </v>
      </c>
    </row>
    <row r="50" spans="1:74" ht="68.45" customHeight="1" x14ac:dyDescent="0.25">
      <c r="A50" s="586"/>
      <c r="B50" s="252">
        <f t="shared" si="40"/>
        <v>32</v>
      </c>
      <c r="C50" s="260" t="s">
        <v>654</v>
      </c>
      <c r="D50" s="252">
        <v>12</v>
      </c>
      <c r="E50" s="252">
        <v>17</v>
      </c>
      <c r="F50" s="435">
        <v>0.2</v>
      </c>
      <c r="G50" s="560"/>
      <c r="H50" s="436"/>
      <c r="I50" s="249">
        <f>IF(H50=Variables!$T$4,0,((IF(H48=Variables!$T$4,($F48/((COUNTA(H48:H51))-(COUNTIF(H48:H51,Variables!$T$4)))),0)+(IF(H49=Variables!$T$4,($F49/((COUNTA(H48:H51))-(COUNTIF(H48:H51,Variables!$T$4)))),0)+(IF(H51=Variables!$T$4,($F51/((COUNTA(H48:H51))-(COUNTIF(H48:H51,Variables!$T$4)))),0)+$F50)))))</f>
        <v>0.2</v>
      </c>
      <c r="J50" s="255" t="str">
        <f>IF(H50="","",IF(H50=Variables!$T$2,(I50*Variables!$U$2),IF(H50=Variables!$T$3,(I50*Variables!$U$3),IF(H50=Variables!$T$5,(I50*Variables!$U$5),""))))</f>
        <v/>
      </c>
      <c r="K50" s="552"/>
      <c r="L50" s="553"/>
      <c r="M50" s="437"/>
      <c r="N50" s="436"/>
      <c r="O50" s="249">
        <f>IF(N50=Variables!$T$4,0,((IF(N48=Variables!$T$4,($F48/((COUNTA(N48:N51))-(COUNTIF(N48:N51,Variables!$T$4)))),0)+(IF(N49=Variables!$T$4,($F49/((COUNTA(N48:N51))-(COUNTIF(N48:N51,Variables!$T$4)))),0)+(IF(N51=Variables!$T$4,($F51/((COUNTA(N48:N51))-(COUNTIF(N48:N51,Variables!$T$4)))),0)+$F50)))))</f>
        <v>0.2</v>
      </c>
      <c r="P50" s="255" t="str">
        <f>IF(N50="","",IF(N50=Variables!$T$2,(O50*Variables!$U$2),IF(N50=Variables!$T$3,(O50*Variables!$U$3),IF(N50=Variables!$T$5,(O50*Variables!$U$5),""))))</f>
        <v/>
      </c>
      <c r="Q50" s="552"/>
      <c r="R50" s="553"/>
      <c r="S50" s="437"/>
      <c r="T50" s="436"/>
      <c r="U50" s="249">
        <f>IF(T50=Variables!$T$4,0,((IF(T48=Variables!$T$4,($F48/((COUNTA(T48:T51))-(COUNTIF(T48:T51,Variables!$T$4)))),0)+(IF(T49=Variables!$T$4,($F49/((COUNTA(T48:T51))-(COUNTIF(T48:T51,Variables!$T$4)))),0)+(IF(T51=Variables!$T$4,($F51/((COUNTA(T48:T51))-(COUNTIF(T48:T51,Variables!$T$4)))),0)+$F50)))))</f>
        <v>0.2</v>
      </c>
      <c r="V50" s="255" t="str">
        <f>IF(T50="","",IF(T50=Variables!$T$2,(U50*Variables!$U$2),IF(T50=Variables!$T$3,(U50*Variables!$U$3),IF(T50=Variables!$T$5,(U50*Variables!$U$5),""))))</f>
        <v/>
      </c>
      <c r="W50" s="552"/>
      <c r="X50" s="553"/>
      <c r="Y50" s="437"/>
      <c r="Z50" s="436"/>
      <c r="AA50" s="249">
        <f>IF(Z50=Variables!$T$4,0,((IF(Z48=Variables!$T$4,($F48/((COUNTA(Z48:Z51))-(COUNTIF(Z48:Z51,Variables!$T$4)))),0)+(IF(Z49=Variables!$T$4,($F49/((COUNTA(Z48:Z51))-(COUNTIF(Z48:Z51,Variables!$T$4)))),0)+(IF(Z51=Variables!$T$4,($F51/((COUNTA(Z48:Z51))-(COUNTIF(Z48:Z51,Variables!$T$4)))),0)+$F50)))))</f>
        <v>0.2</v>
      </c>
      <c r="AB50" s="255" t="str">
        <f>IF(Z50="","",IF(Z50=Variables!$T$2,(AA50*Variables!$U$2),IF(Z50=Variables!$T$3,(AA50*Variables!$U$3),IF(Z50=Variables!$T$5,(AA50*Variables!$U$5),""))))</f>
        <v/>
      </c>
      <c r="AC50" s="552"/>
      <c r="AD50" s="553"/>
      <c r="AE50" s="437"/>
      <c r="AF50" s="436"/>
      <c r="AG50" s="249">
        <f>IF(AF50=Variables!$T$4,0,((IF(AF48=Variables!$T$4,($F48/((COUNTA(AF48:AF51))-(COUNTIF(AF48:AF51,Variables!$T$4)))),0)+(IF(AF49=Variables!$T$4,($F49/((COUNTA(AF48:AF51))-(COUNTIF(AF48:AF51,Variables!$T$4)))),0)+(IF(AF51=Variables!$T$4,($F51/((COUNTA(AF48:AF51))-(COUNTIF(AF48:AF51,Variables!$T$4)))),0)+$F50)))))</f>
        <v>0.2</v>
      </c>
      <c r="AH50" s="255" t="str">
        <f>IF(AF50="","",IF(AF50=Variables!$T$2,(AG50*Variables!$U$2),IF(AF50=Variables!$T$3,(AG50*Variables!$U$3),IF(AF50=Variables!$T$5,(AG50*Variables!$U$5),""))))</f>
        <v/>
      </c>
      <c r="AI50" s="552"/>
      <c r="AJ50" s="553"/>
      <c r="AK50" s="437"/>
      <c r="AL50" s="436"/>
      <c r="AM50" s="249">
        <f>IF(AL50=Variables!$T$4,0,((IF(AL48=Variables!$T$4,($F48/((COUNTA(AL48:AL51))-(COUNTIF(AL48:AL51,Variables!$T$4)))),0)+(IF(AL49=Variables!$T$4,($F49/((COUNTA(AL48:AL51))-(COUNTIF(AL48:AL51,Variables!$T$4)))),0)+(IF(AL51=Variables!$T$4,($F51/((COUNTA(AL48:AL51))-(COUNTIF(AL48:AL51,Variables!$T$4)))),0)+$F50)))))</f>
        <v>0.2</v>
      </c>
      <c r="AN50" s="255" t="str">
        <f>IF(AL50="","",IF(AL50=Variables!$T$2,(AM50*Variables!$U$2),IF(AL50=Variables!$T$3,(AM50*Variables!$U$3),IF(AL50=Variables!$T$5,(AM50*Variables!$U$5),""))))</f>
        <v/>
      </c>
      <c r="AO50" s="552"/>
      <c r="AP50" s="553"/>
      <c r="AQ50" s="437"/>
      <c r="AR50" s="436"/>
      <c r="AS50" s="249">
        <f>IF(AR50=Variables!$T$4,0,((IF(AR48=Variables!$T$4,($F48/((COUNTA(AR48:AR51))-(COUNTIF(AR48:AR51,Variables!$T$4)))),0)+(IF(AR49=Variables!$T$4,($F49/((COUNTA(AR48:AR51))-(COUNTIF(AR48:AR51,Variables!$T$4)))),0)+(IF(AR51=Variables!$T$4,($F51/((COUNTA(AR48:AR51))-(COUNTIF(AR48:AR51,Variables!$T$4)))),0)+$F50)))))</f>
        <v>0.2</v>
      </c>
      <c r="AT50" s="255" t="str">
        <f>IF(AR50="","",IF(AR50=Variables!$T$2,(AS50*Variables!$U$2),IF(AR50=Variables!$T$3,(AS50*Variables!$U$3),IF(AR50=Variables!$T$5,(AS50*Variables!$U$5),""))))</f>
        <v/>
      </c>
      <c r="AU50" s="552"/>
      <c r="AV50" s="553"/>
      <c r="AW50" s="437"/>
      <c r="AX50" s="436"/>
      <c r="AY50" s="249">
        <f>IF(AX50=Variables!$T$4,0,((IF(AX48=Variables!$T$4,($F48/((COUNTA(AX48:AX51))-(COUNTIF(AX48:AX51,Variables!$T$4)))),0)+(IF(AX49=Variables!$T$4,($F49/((COUNTA(AX48:AX51))-(COUNTIF(AX48:AX51,Variables!$T$4)))),0)+(IF(AX51=Variables!$T$4,($F51/((COUNTA(AX48:AX51))-(COUNTIF(AX48:AX51,Variables!$T$4)))),0)+$F50)))))</f>
        <v>0.2</v>
      </c>
      <c r="AZ50" s="255" t="str">
        <f>IF(AX50="","",IF(AX50=Variables!$T$2,(AY50*Variables!$U$2),IF(AX50=Variables!$T$3,(AY50*Variables!$U$3),IF(AX50=Variables!$T$5,(AY50*Variables!$U$5),""))))</f>
        <v/>
      </c>
      <c r="BA50" s="552"/>
      <c r="BB50" s="553"/>
      <c r="BC50" s="437"/>
      <c r="BD50" s="436"/>
      <c r="BE50" s="249">
        <f>IF(BD50=Variables!$T$4,0,((IF(BD48=Variables!$T$4,($F48/((COUNTA(BD48:BD51))-(COUNTIF(BD48:BD51,Variables!$T$4)))),0)+(IF(BD49=Variables!$T$4,($F49/((COUNTA(BD48:BD51))-(COUNTIF(BD48:BD51,Variables!$T$4)))),0)+(IF(BD51=Variables!$T$4,($F51/((COUNTA(BD48:BD51))-(COUNTIF(BD48:BD51,Variables!$T$4)))),0)+$F50)))))</f>
        <v>0.2</v>
      </c>
      <c r="BF50" s="255" t="str">
        <f>IF(BD50="","",IF(BD50=Variables!$T$2,(BE50*Variables!$U$2),IF(BD50=Variables!$T$3,(BE50*Variables!$U$3),IF(BD50=Variables!$T$5,(BE50*Variables!$U$5),""))))</f>
        <v/>
      </c>
      <c r="BG50" s="552"/>
      <c r="BH50" s="553"/>
      <c r="BI50" s="437"/>
      <c r="BJ50" s="436"/>
      <c r="BK50" s="249">
        <f>IF(BJ50=Variables!$T$4,0,((IF(BJ48=Variables!$T$4,($F48/((COUNTA(BJ48:BJ51))-(COUNTIF(BJ48:BJ51,Variables!$T$4)))),0)+(IF(BJ49=Variables!$T$4,($F49/((COUNTA(BJ48:BJ51))-(COUNTIF(BJ48:BJ51,Variables!$T$4)))),0)+(IF(BJ51=Variables!$T$4,($F51/((COUNTA(BJ48:BJ51))-(COUNTIF(BJ48:BJ51,Variables!$T$4)))),0)+$F50)))))</f>
        <v>0.2</v>
      </c>
      <c r="BL50" s="255" t="str">
        <f>IF(BJ50="","",IF(BJ50=Variables!$T$2,(BK50*Variables!$U$2),IF(BJ50=Variables!$T$3,(BK50*Variables!$U$3),IF(BJ50=Variables!$T$5,(BK50*Variables!$U$5),""))))</f>
        <v/>
      </c>
      <c r="BM50" s="552"/>
      <c r="BN50" s="553"/>
      <c r="BO50" s="437"/>
      <c r="BP50" s="250">
        <f t="shared" si="149"/>
        <v>0</v>
      </c>
      <c r="BQ50" s="250">
        <f t="shared" si="149"/>
        <v>0</v>
      </c>
      <c r="BR50" s="250">
        <f t="shared" si="149"/>
        <v>0</v>
      </c>
      <c r="BS50" s="250">
        <f t="shared" si="149"/>
        <v>0</v>
      </c>
      <c r="BT50" s="552"/>
      <c r="BU50" s="552"/>
      <c r="BV50" s="439" t="str">
        <f t="shared" si="28"/>
        <v xml:space="preserve">1-  2-  3-  4-  5-  6-  7-  8-  9-  10- </v>
      </c>
    </row>
    <row r="51" spans="1:74" ht="71.099999999999994" customHeight="1" x14ac:dyDescent="0.25">
      <c r="A51" s="586"/>
      <c r="B51" s="252">
        <f t="shared" si="40"/>
        <v>33</v>
      </c>
      <c r="C51" s="260" t="s">
        <v>655</v>
      </c>
      <c r="D51" s="252">
        <v>12</v>
      </c>
      <c r="E51" s="252">
        <v>17</v>
      </c>
      <c r="F51" s="435">
        <v>0.2</v>
      </c>
      <c r="G51" s="560"/>
      <c r="H51" s="436"/>
      <c r="I51" s="249">
        <f>IF(H51=Variables!$T$4,0,((IF(H48=Variables!$T$4,($F48/((COUNTA(H48:H51))-(COUNTIF(H48:H51,Variables!$T$4)))),0)+(IF(H49=Variables!$T$4,($F49/((COUNTA(H48:H51))-(COUNTIF(H48:H51,Variables!$T$4)))),0)+(IF(H50=Variables!$T$4,($F50/((COUNTA(H48:H51))-(COUNTIF(H48:H51,Variables!$T$4)))),0)+$F51)))))</f>
        <v>0.2</v>
      </c>
      <c r="J51" s="255" t="str">
        <f>IF(H51="","",IF(H51=Variables!$T$2,(I51*Variables!$U$2),IF(H51=Variables!$T$3,(I51*Variables!$U$3),IF(H51=Variables!$T$5,(I51*Variables!$U$5),""))))</f>
        <v/>
      </c>
      <c r="K51" s="552"/>
      <c r="L51" s="553"/>
      <c r="M51" s="437"/>
      <c r="N51" s="436"/>
      <c r="O51" s="249">
        <f>IF(N51=Variables!$T$4,0,((IF(N48=Variables!$T$4,($F48/((COUNTA(N48:N51))-(COUNTIF(N48:N51,Variables!$T$4)))),0)+(IF(N49=Variables!$T$4,($F49/((COUNTA(N48:N51))-(COUNTIF(N48:N51,Variables!$T$4)))),0)+(IF(N50=Variables!$T$4,($F50/((COUNTA(N48:N51))-(COUNTIF(N48:N51,Variables!$T$4)))),0)+$F51)))))</f>
        <v>0.2</v>
      </c>
      <c r="P51" s="255" t="str">
        <f>IF(N51="","",IF(N51=Variables!$T$2,(O51*Variables!$U$2),IF(N51=Variables!$T$3,(O51*Variables!$U$3),IF(N51=Variables!$T$5,(O51*Variables!$U$5),""))))</f>
        <v/>
      </c>
      <c r="Q51" s="552"/>
      <c r="R51" s="553"/>
      <c r="S51" s="437"/>
      <c r="T51" s="436"/>
      <c r="U51" s="249">
        <f>IF(T51=Variables!$T$4,0,((IF(T48=Variables!$T$4,($F48/((COUNTA(T48:T51))-(COUNTIF(T48:T51,Variables!$T$4)))),0)+(IF(T49=Variables!$T$4,($F49/((COUNTA(T48:T51))-(COUNTIF(T48:T51,Variables!$T$4)))),0)+(IF(T50=Variables!$T$4,($F50/((COUNTA(T48:T51))-(COUNTIF(T48:T51,Variables!$T$4)))),0)+$F51)))))</f>
        <v>0.2</v>
      </c>
      <c r="V51" s="255" t="str">
        <f>IF(T51="","",IF(T51=Variables!$T$2,(U51*Variables!$U$2),IF(T51=Variables!$T$3,(U51*Variables!$U$3),IF(T51=Variables!$T$5,(U51*Variables!$U$5),""))))</f>
        <v/>
      </c>
      <c r="W51" s="552"/>
      <c r="X51" s="553"/>
      <c r="Y51" s="437"/>
      <c r="Z51" s="436"/>
      <c r="AA51" s="249">
        <f>IF(Z51=Variables!$T$4,0,((IF(Z48=Variables!$T$4,($F48/((COUNTA(Z48:Z51))-(COUNTIF(Z48:Z51,Variables!$T$4)))),0)+(IF(Z49=Variables!$T$4,($F49/((COUNTA(Z48:Z51))-(COUNTIF(Z48:Z51,Variables!$T$4)))),0)+(IF(Z50=Variables!$T$4,($F50/((COUNTA(Z48:Z51))-(COUNTIF(Z48:Z51,Variables!$T$4)))),0)+$F51)))))</f>
        <v>0.2</v>
      </c>
      <c r="AB51" s="255" t="str">
        <f>IF(Z51="","",IF(Z51=Variables!$T$2,(AA51*Variables!$U$2),IF(Z51=Variables!$T$3,(AA51*Variables!$U$3),IF(Z51=Variables!$T$5,(AA51*Variables!$U$5),""))))</f>
        <v/>
      </c>
      <c r="AC51" s="552"/>
      <c r="AD51" s="553"/>
      <c r="AE51" s="437"/>
      <c r="AF51" s="436"/>
      <c r="AG51" s="249">
        <f>IF(AF51=Variables!$T$4,0,((IF(AF48=Variables!$T$4,($F48/((COUNTA(AF48:AF51))-(COUNTIF(AF48:AF51,Variables!$T$4)))),0)+(IF(AF49=Variables!$T$4,($F49/((COUNTA(AF48:AF51))-(COUNTIF(AF48:AF51,Variables!$T$4)))),0)+(IF(AF50=Variables!$T$4,($F50/((COUNTA(AF48:AF51))-(COUNTIF(AF48:AF51,Variables!$T$4)))),0)+$F51)))))</f>
        <v>0.2</v>
      </c>
      <c r="AH51" s="255" t="str">
        <f>IF(AF51="","",IF(AF51=Variables!$T$2,(AG51*Variables!$U$2),IF(AF51=Variables!$T$3,(AG51*Variables!$U$3),IF(AF51=Variables!$T$5,(AG51*Variables!$U$5),""))))</f>
        <v/>
      </c>
      <c r="AI51" s="552"/>
      <c r="AJ51" s="553"/>
      <c r="AK51" s="437"/>
      <c r="AL51" s="436"/>
      <c r="AM51" s="249">
        <f>IF(AL51=Variables!$T$4,0,((IF(AL48=Variables!$T$4,($F48/((COUNTA(AL48:AL51))-(COUNTIF(AL48:AL51,Variables!$T$4)))),0)+(IF(AL49=Variables!$T$4,($F49/((COUNTA(AL48:AL51))-(COUNTIF(AL48:AL51,Variables!$T$4)))),0)+(IF(AL50=Variables!$T$4,($F50/((COUNTA(AL48:AL51))-(COUNTIF(AL48:AL51,Variables!$T$4)))),0)+$F51)))))</f>
        <v>0.2</v>
      </c>
      <c r="AN51" s="255" t="str">
        <f>IF(AL51="","",IF(AL51=Variables!$T$2,(AM51*Variables!$U$2),IF(AL51=Variables!$T$3,(AM51*Variables!$U$3),IF(AL51=Variables!$T$5,(AM51*Variables!$U$5),""))))</f>
        <v/>
      </c>
      <c r="AO51" s="552"/>
      <c r="AP51" s="553"/>
      <c r="AQ51" s="437"/>
      <c r="AR51" s="436"/>
      <c r="AS51" s="249">
        <f>IF(AR51=Variables!$T$4,0,((IF(AR48=Variables!$T$4,($F48/((COUNTA(AR48:AR51))-(COUNTIF(AR48:AR51,Variables!$T$4)))),0)+(IF(AR49=Variables!$T$4,($F49/((COUNTA(AR48:AR51))-(COUNTIF(AR48:AR51,Variables!$T$4)))),0)+(IF(AR50=Variables!$T$4,($F50/((COUNTA(AR48:AR51))-(COUNTIF(AR48:AR51,Variables!$T$4)))),0)+$F51)))))</f>
        <v>0.2</v>
      </c>
      <c r="AT51" s="255" t="str">
        <f>IF(AR51="","",IF(AR51=Variables!$T$2,(AS51*Variables!$U$2),IF(AR51=Variables!$T$3,(AS51*Variables!$U$3),IF(AR51=Variables!$T$5,(AS51*Variables!$U$5),""))))</f>
        <v/>
      </c>
      <c r="AU51" s="552"/>
      <c r="AV51" s="553"/>
      <c r="AW51" s="437"/>
      <c r="AX51" s="436"/>
      <c r="AY51" s="249">
        <f>IF(AX51=Variables!$T$4,0,((IF(AX48=Variables!$T$4,($F48/((COUNTA(AX48:AX51))-(COUNTIF(AX48:AX51,Variables!$T$4)))),0)+(IF(AX49=Variables!$T$4,($F49/((COUNTA(AX48:AX51))-(COUNTIF(AX48:AX51,Variables!$T$4)))),0)+(IF(AX50=Variables!$T$4,($F50/((COUNTA(AX48:AX51))-(COUNTIF(AX48:AX51,Variables!$T$4)))),0)+$F51)))))</f>
        <v>0.2</v>
      </c>
      <c r="AZ51" s="255" t="str">
        <f>IF(AX51="","",IF(AX51=Variables!$T$2,(AY51*Variables!$U$2),IF(AX51=Variables!$T$3,(AY51*Variables!$U$3),IF(AX51=Variables!$T$5,(AY51*Variables!$U$5),""))))</f>
        <v/>
      </c>
      <c r="BA51" s="552"/>
      <c r="BB51" s="553"/>
      <c r="BC51" s="437"/>
      <c r="BD51" s="436"/>
      <c r="BE51" s="249">
        <f>IF(BD51=Variables!$T$4,0,((IF(BD48=Variables!$T$4,($F48/((COUNTA(BD48:BD51))-(COUNTIF(BD48:BD51,Variables!$T$4)))),0)+(IF(BD49=Variables!$T$4,($F49/((COUNTA(BD48:BD51))-(COUNTIF(BD48:BD51,Variables!$T$4)))),0)+(IF(BD50=Variables!$T$4,($F50/((COUNTA(BD48:BD51))-(COUNTIF(BD48:BD51,Variables!$T$4)))),0)+$F51)))))</f>
        <v>0.2</v>
      </c>
      <c r="BF51" s="255" t="str">
        <f>IF(BD51="","",IF(BD51=Variables!$T$2,(BE51*Variables!$U$2),IF(BD51=Variables!$T$3,(BE51*Variables!$U$3),IF(BD51=Variables!$T$5,(BE51*Variables!$U$5),""))))</f>
        <v/>
      </c>
      <c r="BG51" s="552"/>
      <c r="BH51" s="553"/>
      <c r="BI51" s="437"/>
      <c r="BJ51" s="436"/>
      <c r="BK51" s="249">
        <f>IF(BJ51=Variables!$T$4,0,((IF(BJ48=Variables!$T$4,($F48/((COUNTA(BJ48:BJ51))-(COUNTIF(BJ48:BJ51,Variables!$T$4)))),0)+(IF(BJ49=Variables!$T$4,($F49/((COUNTA(BJ48:BJ51))-(COUNTIF(BJ48:BJ51,Variables!$T$4)))),0)+(IF(BJ50=Variables!$T$4,($F50/((COUNTA(BJ48:BJ51))-(COUNTIF(BJ48:BJ51,Variables!$T$4)))),0)+$F51)))))</f>
        <v>0.2</v>
      </c>
      <c r="BL51" s="255" t="str">
        <f>IF(BJ51="","",IF(BJ51=Variables!$T$2,(BK51*Variables!$U$2),IF(BJ51=Variables!$T$3,(BK51*Variables!$U$3),IF(BJ51=Variables!$T$5,(BK51*Variables!$U$5),""))))</f>
        <v/>
      </c>
      <c r="BM51" s="552"/>
      <c r="BN51" s="553"/>
      <c r="BO51" s="437"/>
      <c r="BP51" s="250">
        <f t="shared" si="149"/>
        <v>0</v>
      </c>
      <c r="BQ51" s="250">
        <f t="shared" si="149"/>
        <v>0</v>
      </c>
      <c r="BR51" s="250">
        <f t="shared" si="149"/>
        <v>0</v>
      </c>
      <c r="BS51" s="250">
        <f t="shared" si="149"/>
        <v>0</v>
      </c>
      <c r="BT51" s="552"/>
      <c r="BU51" s="552"/>
      <c r="BV51" s="439" t="str">
        <f t="shared" si="28"/>
        <v xml:space="preserve">1-  2-  3-  4-  5-  6-  7-  8-  9-  10- </v>
      </c>
    </row>
    <row r="52" spans="1:74" ht="72" customHeight="1" x14ac:dyDescent="0.25">
      <c r="A52" s="585" t="s">
        <v>581</v>
      </c>
      <c r="B52" s="258">
        <f t="shared" si="40"/>
        <v>34</v>
      </c>
      <c r="C52" s="241" t="s">
        <v>625</v>
      </c>
      <c r="D52" s="258">
        <v>12</v>
      </c>
      <c r="E52" s="258">
        <v>17</v>
      </c>
      <c r="F52" s="292">
        <v>0.5</v>
      </c>
      <c r="G52" s="561">
        <v>0.06</v>
      </c>
      <c r="H52" s="433"/>
      <c r="I52" s="242">
        <f>IF(H52=Variables!$T$4,0,((IF(H53=Variables!$T$4,($F53/((COUNTA(H52:H53))-(COUNTIF(H52:H53,Variables!$T$4)))),0)++$F52)))</f>
        <v>0.5</v>
      </c>
      <c r="J52" s="243" t="str">
        <f>IF(H52="","",IF(H52=Variables!$T$2,(I52*Variables!$U$2),IF(H52=Variables!$T$3,(I52*Variables!$U$3),IF(H52=Variables!$T$5,(I52*Variables!$U$5),""))))</f>
        <v/>
      </c>
      <c r="K52" s="555">
        <f>(SUM(J52:J53))</f>
        <v>0</v>
      </c>
      <c r="L52" s="554">
        <f>K52*$G52</f>
        <v>0</v>
      </c>
      <c r="M52" s="431"/>
      <c r="N52" s="433"/>
      <c r="O52" s="242">
        <f>IF(N52=Variables!$T$4,0,((IF(N53=Variables!$T$4,($F53/((COUNTA(N52:N53))-(COUNTIF(N52:N53,Variables!$T$4)))),0)++$F52)))</f>
        <v>0.5</v>
      </c>
      <c r="P52" s="243" t="str">
        <f>IF(N52="","",IF(N52=Variables!$T$2,(O52*Variables!$U$2),IF(N52=Variables!$T$3,(O52*Variables!$U$3),IF(N52=Variables!$T$5,(O52*Variables!$U$5),""))))</f>
        <v/>
      </c>
      <c r="Q52" s="555">
        <f t="shared" ref="Q52" si="186">(SUM(P52:P53))</f>
        <v>0</v>
      </c>
      <c r="R52" s="554">
        <f t="shared" ref="R52" si="187">Q52*$G52</f>
        <v>0</v>
      </c>
      <c r="S52" s="431"/>
      <c r="T52" s="433"/>
      <c r="U52" s="242">
        <f>IF(T52=Variables!$T$4,0,((IF(T53=Variables!$T$4,($F53/((COUNTA(T52:T53))-(COUNTIF(T52:T53,Variables!$T$4)))),0)++$F52)))</f>
        <v>0.5</v>
      </c>
      <c r="V52" s="243" t="str">
        <f>IF(T52="","",IF(T52=Variables!$T$2,(U52*Variables!$U$2),IF(T52=Variables!$T$3,(U52*Variables!$U$3),IF(T52=Variables!$T$5,(U52*Variables!$U$5),""))))</f>
        <v/>
      </c>
      <c r="W52" s="555">
        <f t="shared" ref="W52" si="188">(SUM(V52:V53))</f>
        <v>0</v>
      </c>
      <c r="X52" s="554">
        <f t="shared" ref="X52" si="189">W52*$G52</f>
        <v>0</v>
      </c>
      <c r="Y52" s="431"/>
      <c r="Z52" s="433"/>
      <c r="AA52" s="242">
        <f>IF(Z52=Variables!$T$4,0,((IF(Z53=Variables!$T$4,($F53/((COUNTA(Z52:Z53))-(COUNTIF(Z52:Z53,Variables!$T$4)))),0)++$F52)))</f>
        <v>0.5</v>
      </c>
      <c r="AB52" s="243" t="str">
        <f>IF(Z52="","",IF(Z52=Variables!$T$2,(AA52*Variables!$U$2),IF(Z52=Variables!$T$3,(AA52*Variables!$U$3),IF(Z52=Variables!$T$5,(AA52*Variables!$U$5),""))))</f>
        <v/>
      </c>
      <c r="AC52" s="555">
        <f t="shared" ref="AC52" si="190">(SUM(AB52:AB53))</f>
        <v>0</v>
      </c>
      <c r="AD52" s="554">
        <f t="shared" ref="AD52" si="191">AC52*$G52</f>
        <v>0</v>
      </c>
      <c r="AE52" s="431"/>
      <c r="AF52" s="433"/>
      <c r="AG52" s="242">
        <f>IF(AF52=Variables!$T$4,0,((IF(AF53=Variables!$T$4,($F53/((COUNTA(AF52:AF53))-(COUNTIF(AF52:AF53,Variables!$T$4)))),0)++$F52)))</f>
        <v>0.5</v>
      </c>
      <c r="AH52" s="243" t="str">
        <f>IF(AF52="","",IF(AF52=Variables!$T$2,(AG52*Variables!$U$2),IF(AF52=Variables!$T$3,(AG52*Variables!$U$3),IF(AF52=Variables!$T$5,(AG52*Variables!$U$5),""))))</f>
        <v/>
      </c>
      <c r="AI52" s="555">
        <f t="shared" ref="AI52" si="192">(SUM(AH52:AH53))</f>
        <v>0</v>
      </c>
      <c r="AJ52" s="554">
        <f t="shared" ref="AJ52" si="193">AI52*$G52</f>
        <v>0</v>
      </c>
      <c r="AK52" s="431"/>
      <c r="AL52" s="433"/>
      <c r="AM52" s="242">
        <f>IF(AL52=Variables!$T$4,0,((IF(AL53=Variables!$T$4,($F53/((COUNTA(AL52:AL53))-(COUNTIF(AL52:AL53,Variables!$T$4)))),0)++$F52)))</f>
        <v>0.5</v>
      </c>
      <c r="AN52" s="243" t="str">
        <f>IF(AL52="","",IF(AL52=Variables!$T$2,(AM52*Variables!$U$2),IF(AL52=Variables!$T$3,(AM52*Variables!$U$3),IF(AL52=Variables!$T$5,(AM52*Variables!$U$5),""))))</f>
        <v/>
      </c>
      <c r="AO52" s="555">
        <f t="shared" ref="AO52" si="194">(SUM(AN52:AN53))</f>
        <v>0</v>
      </c>
      <c r="AP52" s="554">
        <f t="shared" ref="AP52" si="195">AO52*$G52</f>
        <v>0</v>
      </c>
      <c r="AQ52" s="431"/>
      <c r="AR52" s="433"/>
      <c r="AS52" s="242">
        <f>IF(AR52=Variables!$T$4,0,((IF(AR53=Variables!$T$4,($F53/((COUNTA(AR52:AR53))-(COUNTIF(AR52:AR53,Variables!$T$4)))),0)++$F52)))</f>
        <v>0.5</v>
      </c>
      <c r="AT52" s="243" t="str">
        <f>IF(AR52="","",IF(AR52=Variables!$T$2,(AS52*Variables!$U$2),IF(AR52=Variables!$T$3,(AS52*Variables!$U$3),IF(AR52=Variables!$T$5,(AS52*Variables!$U$5),""))))</f>
        <v/>
      </c>
      <c r="AU52" s="555">
        <f t="shared" ref="AU52" si="196">(SUM(AT52:AT53))</f>
        <v>0</v>
      </c>
      <c r="AV52" s="554">
        <f t="shared" ref="AV52" si="197">AU52*$G52</f>
        <v>0</v>
      </c>
      <c r="AW52" s="431"/>
      <c r="AX52" s="433"/>
      <c r="AY52" s="242">
        <f>IF(AX52=Variables!$T$4,0,((IF(AX53=Variables!$T$4,($F53/((COUNTA(AX52:AX53))-(COUNTIF(AX52:AX53,Variables!$T$4)))),0)++$F52)))</f>
        <v>0.5</v>
      </c>
      <c r="AZ52" s="243" t="str">
        <f>IF(AX52="","",IF(AX52=Variables!$T$2,(AY52*Variables!$U$2),IF(AX52=Variables!$T$3,(AY52*Variables!$U$3),IF(AX52=Variables!$T$5,(AY52*Variables!$U$5),""))))</f>
        <v/>
      </c>
      <c r="BA52" s="555">
        <f t="shared" ref="BA52" si="198">(SUM(AZ52:AZ53))</f>
        <v>0</v>
      </c>
      <c r="BB52" s="554">
        <f t="shared" ref="BB52" si="199">BA52*$G52</f>
        <v>0</v>
      </c>
      <c r="BC52" s="431"/>
      <c r="BD52" s="433"/>
      <c r="BE52" s="242">
        <f>IF(BD52=Variables!$T$4,0,((IF(BD53=Variables!$T$4,($F53/((COUNTA(BD52:BD53))-(COUNTIF(BD52:BD53,Variables!$T$4)))),0)++$F52)))</f>
        <v>0.5</v>
      </c>
      <c r="BF52" s="243" t="str">
        <f>IF(BD52="","",IF(BD52=Variables!$T$2,(BE52*Variables!$U$2),IF(BD52=Variables!$T$3,(BE52*Variables!$U$3),IF(BD52=Variables!$T$5,(BE52*Variables!$U$5),""))))</f>
        <v/>
      </c>
      <c r="BG52" s="555">
        <f t="shared" ref="BG52" si="200">(SUM(BF52:BF53))</f>
        <v>0</v>
      </c>
      <c r="BH52" s="554">
        <f t="shared" ref="BH52" si="201">BG52*$G52</f>
        <v>0</v>
      </c>
      <c r="BI52" s="431"/>
      <c r="BJ52" s="433"/>
      <c r="BK52" s="242">
        <f>IF(BJ52=Variables!$T$4,0,((IF(BJ53=Variables!$T$4,($F53/((COUNTA(BJ52:BJ53))-(COUNTIF(BJ52:BJ53,Variables!$T$4)))),0)++$F52)))</f>
        <v>0.5</v>
      </c>
      <c r="BL52" s="243" t="str">
        <f>IF(BJ52="","",IF(BJ52=Variables!$T$2,(BK52*Variables!$U$2),IF(BJ52=Variables!$T$3,(BK52*Variables!$U$3),IF(BJ52=Variables!$T$5,(BK52*Variables!$U$5),""))))</f>
        <v/>
      </c>
      <c r="BM52" s="555">
        <f t="shared" ref="BM52" si="202">(SUM(BL52:BL53))</f>
        <v>0</v>
      </c>
      <c r="BN52" s="554">
        <f t="shared" ref="BN52" si="203">BM52*$G52</f>
        <v>0</v>
      </c>
      <c r="BO52" s="431"/>
      <c r="BP52" s="245">
        <f t="shared" si="149"/>
        <v>0</v>
      </c>
      <c r="BQ52" s="245">
        <f t="shared" si="149"/>
        <v>0</v>
      </c>
      <c r="BR52" s="245">
        <f t="shared" si="149"/>
        <v>0</v>
      </c>
      <c r="BS52" s="245">
        <f t="shared" si="149"/>
        <v>0</v>
      </c>
      <c r="BT52" s="555" t="str">
        <f>IF($BU$8=0,"",((K52+Q52+W52+AC52+AI52+AO52+AU52+BA52+BG52+BM52)/$BU$8))</f>
        <v/>
      </c>
      <c r="BU52" s="555" t="str">
        <f>IF($BU$8=0,"",((L52+R52+X52+AD52+AJ52+AP52+AV52+BB52+BH52+BN52)/$BU$8))</f>
        <v/>
      </c>
      <c r="BV52" s="432" t="str">
        <f t="shared" si="28"/>
        <v xml:space="preserve">1-  2-  3-  4-  5-  6-  7-  8-  9-  10- </v>
      </c>
    </row>
    <row r="53" spans="1:74" ht="73.150000000000006" customHeight="1" x14ac:dyDescent="0.25">
      <c r="A53" s="585"/>
      <c r="B53" s="269">
        <f t="shared" si="40"/>
        <v>35</v>
      </c>
      <c r="C53" s="257" t="s">
        <v>583</v>
      </c>
      <c r="D53" s="258">
        <v>12</v>
      </c>
      <c r="E53" s="258">
        <v>17</v>
      </c>
      <c r="F53" s="292">
        <v>0.5</v>
      </c>
      <c r="G53" s="561"/>
      <c r="H53" s="433"/>
      <c r="I53" s="242">
        <f>IF(H53=Variables!$T$4,0,((IF(H52=Variables!$T$4,($F52/((COUNTA(H52:H53))-(COUNTIF(H52:H53,Variables!$T$4)))),0)+$F53)))</f>
        <v>0.5</v>
      </c>
      <c r="J53" s="243" t="str">
        <f>IF(H53="","",IF(H53=Variables!$T$2,(I53*Variables!$U$2),IF(H53=Variables!$T$3,(I53*Variables!$U$3),IF(H53=Variables!$T$5,(I53*Variables!$U$5),""))))</f>
        <v/>
      </c>
      <c r="K53" s="555"/>
      <c r="L53" s="554"/>
      <c r="M53" s="431"/>
      <c r="N53" s="433"/>
      <c r="O53" s="242">
        <f>IF(N53=Variables!$T$4,0,((IF(N52=Variables!$T$4,($F52/((COUNTA(N52:N53))-(COUNTIF(N52:N53,Variables!$T$4)))),0)+$F53)))</f>
        <v>0.5</v>
      </c>
      <c r="P53" s="243" t="str">
        <f>IF(N53="","",IF(N53=Variables!$T$2,(O53*Variables!$U$2),IF(N53=Variables!$T$3,(O53*Variables!$U$3),IF(N53=Variables!$T$5,(O53*Variables!$U$5),""))))</f>
        <v/>
      </c>
      <c r="Q53" s="555"/>
      <c r="R53" s="554"/>
      <c r="S53" s="431"/>
      <c r="T53" s="433"/>
      <c r="U53" s="242">
        <f>IF(T53=Variables!$T$4,0,((IF(T52=Variables!$T$4,($F52/((COUNTA(T52:T53))-(COUNTIF(T52:T53,Variables!$T$4)))),0)+$F53)))</f>
        <v>0.5</v>
      </c>
      <c r="V53" s="243" t="str">
        <f>IF(T53="","",IF(T53=Variables!$T$2,(U53*Variables!$U$2),IF(T53=Variables!$T$3,(U53*Variables!$U$3),IF(T53=Variables!$T$5,(U53*Variables!$U$5),""))))</f>
        <v/>
      </c>
      <c r="W53" s="555"/>
      <c r="X53" s="554"/>
      <c r="Y53" s="431"/>
      <c r="Z53" s="433"/>
      <c r="AA53" s="242">
        <f>IF(Z53=Variables!$T$4,0,((IF(Z52=Variables!$T$4,($F52/((COUNTA(Z52:Z53))-(COUNTIF(Z52:Z53,Variables!$T$4)))),0)+$F53)))</f>
        <v>0.5</v>
      </c>
      <c r="AB53" s="243" t="str">
        <f>IF(Z53="","",IF(Z53=Variables!$T$2,(AA53*Variables!$U$2),IF(Z53=Variables!$T$3,(AA53*Variables!$U$3),IF(Z53=Variables!$T$5,(AA53*Variables!$U$5),""))))</f>
        <v/>
      </c>
      <c r="AC53" s="555"/>
      <c r="AD53" s="554"/>
      <c r="AE53" s="431"/>
      <c r="AF53" s="433"/>
      <c r="AG53" s="242">
        <f>IF(AF53=Variables!$T$4,0,((IF(AF52=Variables!$T$4,($F52/((COUNTA(AF52:AF53))-(COUNTIF(AF52:AF53,Variables!$T$4)))),0)+$F53)))</f>
        <v>0.5</v>
      </c>
      <c r="AH53" s="243" t="str">
        <f>IF(AF53="","",IF(AF53=Variables!$T$2,(AG53*Variables!$U$2),IF(AF53=Variables!$T$3,(AG53*Variables!$U$3),IF(AF53=Variables!$T$5,(AG53*Variables!$U$5),""))))</f>
        <v/>
      </c>
      <c r="AI53" s="555"/>
      <c r="AJ53" s="554"/>
      <c r="AK53" s="431"/>
      <c r="AL53" s="433"/>
      <c r="AM53" s="242">
        <f>IF(AL53=Variables!$T$4,0,((IF(AL52=Variables!$T$4,($F52/((COUNTA(AL52:AL53))-(COUNTIF(AL52:AL53,Variables!$T$4)))),0)+$F53)))</f>
        <v>0.5</v>
      </c>
      <c r="AN53" s="243" t="str">
        <f>IF(AL53="","",IF(AL53=Variables!$T$2,(AM53*Variables!$U$2),IF(AL53=Variables!$T$3,(AM53*Variables!$U$3),IF(AL53=Variables!$T$5,(AM53*Variables!$U$5),""))))</f>
        <v/>
      </c>
      <c r="AO53" s="555"/>
      <c r="AP53" s="554"/>
      <c r="AQ53" s="431"/>
      <c r="AR53" s="433"/>
      <c r="AS53" s="242">
        <f>IF(AR53=Variables!$T$4,0,((IF(AR52=Variables!$T$4,($F52/((COUNTA(AR52:AR53))-(COUNTIF(AR52:AR53,Variables!$T$4)))),0)+$F53)))</f>
        <v>0.5</v>
      </c>
      <c r="AT53" s="243" t="str">
        <f>IF(AR53="","",IF(AR53=Variables!$T$2,(AS53*Variables!$U$2),IF(AR53=Variables!$T$3,(AS53*Variables!$U$3),IF(AR53=Variables!$T$5,(AS53*Variables!$U$5),""))))</f>
        <v/>
      </c>
      <c r="AU53" s="555"/>
      <c r="AV53" s="554"/>
      <c r="AW53" s="431"/>
      <c r="AX53" s="433"/>
      <c r="AY53" s="242">
        <f>IF(AX53=Variables!$T$4,0,((IF(AX52=Variables!$T$4,($F52/((COUNTA(AX52:AX53))-(COUNTIF(AX52:AX53,Variables!$T$4)))),0)+$F53)))</f>
        <v>0.5</v>
      </c>
      <c r="AZ53" s="243" t="str">
        <f>IF(AX53="","",IF(AX53=Variables!$T$2,(AY53*Variables!$U$2),IF(AX53=Variables!$T$3,(AY53*Variables!$U$3),IF(AX53=Variables!$T$5,(AY53*Variables!$U$5),""))))</f>
        <v/>
      </c>
      <c r="BA53" s="555"/>
      <c r="BB53" s="554"/>
      <c r="BC53" s="431"/>
      <c r="BD53" s="433"/>
      <c r="BE53" s="242">
        <f>IF(BD53=Variables!$T$4,0,((IF(BD52=Variables!$T$4,($F52/((COUNTA(BD52:BD53))-(COUNTIF(BD52:BD53,Variables!$T$4)))),0)+$F53)))</f>
        <v>0.5</v>
      </c>
      <c r="BF53" s="243" t="str">
        <f>IF(BD53="","",IF(BD53=Variables!$T$2,(BE53*Variables!$U$2),IF(BD53=Variables!$T$3,(BE53*Variables!$U$3),IF(BD53=Variables!$T$5,(BE53*Variables!$U$5),""))))</f>
        <v/>
      </c>
      <c r="BG53" s="555"/>
      <c r="BH53" s="554"/>
      <c r="BI53" s="431"/>
      <c r="BJ53" s="433"/>
      <c r="BK53" s="242">
        <f>IF(BJ53=Variables!$T$4,0,((IF(BJ52=Variables!$T$4,($F52/((COUNTA(BJ52:BJ53))-(COUNTIF(BJ52:BJ53,Variables!$T$4)))),0)+$F53)))</f>
        <v>0.5</v>
      </c>
      <c r="BL53" s="243" t="str">
        <f>IF(BJ53="","",IF(BJ53=Variables!$T$2,(BK53*Variables!$U$2),IF(BJ53=Variables!$T$3,(BK53*Variables!$U$3),IF(BJ53=Variables!$T$5,(BK53*Variables!$U$5),""))))</f>
        <v/>
      </c>
      <c r="BM53" s="555"/>
      <c r="BN53" s="554"/>
      <c r="BO53" s="431"/>
      <c r="BP53" s="245">
        <f t="shared" si="149"/>
        <v>0</v>
      </c>
      <c r="BQ53" s="245">
        <f t="shared" si="149"/>
        <v>0</v>
      </c>
      <c r="BR53" s="245">
        <f t="shared" si="149"/>
        <v>0</v>
      </c>
      <c r="BS53" s="245">
        <f t="shared" si="149"/>
        <v>0</v>
      </c>
      <c r="BT53" s="555"/>
      <c r="BU53" s="555"/>
      <c r="BV53" s="432" t="str">
        <f t="shared" si="28"/>
        <v xml:space="preserve">1-  2-  3-  4-  5-  6-  7-  8-  9-  10- </v>
      </c>
    </row>
    <row r="54" spans="1:74" ht="95.45" customHeight="1" x14ac:dyDescent="0.25">
      <c r="A54" s="581" t="s">
        <v>584</v>
      </c>
      <c r="B54" s="254">
        <f t="shared" si="40"/>
        <v>36</v>
      </c>
      <c r="C54" s="253" t="s">
        <v>585</v>
      </c>
      <c r="D54" s="254">
        <v>12</v>
      </c>
      <c r="E54" s="254">
        <v>17</v>
      </c>
      <c r="F54" s="435">
        <v>0.5</v>
      </c>
      <c r="G54" s="560">
        <v>0.05</v>
      </c>
      <c r="H54" s="436"/>
      <c r="I54" s="249">
        <f>IF(H54=Variables!$T$4,0,((IF(H55=Variables!$T$4,($F55/((COUNTA(H54:H55))-(COUNTIF(H54:H55,Variables!$T$4)))),0)++$F54)))</f>
        <v>0.5</v>
      </c>
      <c r="J54" s="255" t="str">
        <f>IF(H54="","",IF(H54=Variables!$T$2,(I54*Variables!$U$2),IF(H54=Variables!$T$3,(I54*Variables!$U$3),IF(H54=Variables!$T$5,(I54*Variables!$U$5),""))))</f>
        <v/>
      </c>
      <c r="K54" s="552">
        <f>(SUM(J54:J55))</f>
        <v>0</v>
      </c>
      <c r="L54" s="553">
        <f>K54*$G54</f>
        <v>0</v>
      </c>
      <c r="M54" s="437"/>
      <c r="N54" s="436"/>
      <c r="O54" s="249">
        <f>IF(N54=Variables!$T$4,0,((IF(N55=Variables!$T$4,($F55/((COUNTA(N54:N55))-(COUNTIF(N54:N55,Variables!$T$4)))),0)++$F54)))</f>
        <v>0.5</v>
      </c>
      <c r="P54" s="255" t="str">
        <f>IF(N54="","",IF(N54=Variables!$T$2,(O54*Variables!$U$2),IF(N54=Variables!$T$3,(O54*Variables!$U$3),IF(N54=Variables!$T$5,(O54*Variables!$U$5),""))))</f>
        <v/>
      </c>
      <c r="Q54" s="552">
        <f t="shared" ref="Q54" si="204">(SUM(P54:P55))</f>
        <v>0</v>
      </c>
      <c r="R54" s="553">
        <f t="shared" ref="R54" si="205">Q54*$G54</f>
        <v>0</v>
      </c>
      <c r="S54" s="437"/>
      <c r="T54" s="436"/>
      <c r="U54" s="249">
        <f>IF(T54=Variables!$T$4,0,((IF(T55=Variables!$T$4,($F55/((COUNTA(T54:T55))-(COUNTIF(T54:T55,Variables!$T$4)))),0)++$F54)))</f>
        <v>0.5</v>
      </c>
      <c r="V54" s="255" t="str">
        <f>IF(T54="","",IF(T54=Variables!$T$2,(U54*Variables!$U$2),IF(T54=Variables!$T$3,(U54*Variables!$U$3),IF(T54=Variables!$T$5,(U54*Variables!$U$5),""))))</f>
        <v/>
      </c>
      <c r="W54" s="552">
        <f t="shared" ref="W54" si="206">(SUM(V54:V55))</f>
        <v>0</v>
      </c>
      <c r="X54" s="553">
        <f t="shared" ref="X54" si="207">W54*$G54</f>
        <v>0</v>
      </c>
      <c r="Y54" s="437"/>
      <c r="Z54" s="436"/>
      <c r="AA54" s="249">
        <f>IF(Z54=Variables!$T$4,0,((IF(Z55=Variables!$T$4,($F55/((COUNTA(Z54:Z55))-(COUNTIF(Z54:Z55,Variables!$T$4)))),0)++$F54)))</f>
        <v>0.5</v>
      </c>
      <c r="AB54" s="255" t="str">
        <f>IF(Z54="","",IF(Z54=Variables!$T$2,(AA54*Variables!$U$2),IF(Z54=Variables!$T$3,(AA54*Variables!$U$3),IF(Z54=Variables!$T$5,(AA54*Variables!$U$5),""))))</f>
        <v/>
      </c>
      <c r="AC54" s="552">
        <f t="shared" ref="AC54" si="208">(SUM(AB54:AB55))</f>
        <v>0</v>
      </c>
      <c r="AD54" s="553">
        <f t="shared" ref="AD54" si="209">AC54*$G54</f>
        <v>0</v>
      </c>
      <c r="AE54" s="437"/>
      <c r="AF54" s="436"/>
      <c r="AG54" s="249">
        <f>IF(AF54=Variables!$T$4,0,((IF(AF55=Variables!$T$4,($F55/((COUNTA(AF54:AF55))-(COUNTIF(AF54:AF55,Variables!$T$4)))),0)++$F54)))</f>
        <v>0.5</v>
      </c>
      <c r="AH54" s="255" t="str">
        <f>IF(AF54="","",IF(AF54=Variables!$T$2,(AG54*Variables!$U$2),IF(AF54=Variables!$T$3,(AG54*Variables!$U$3),IF(AF54=Variables!$T$5,(AG54*Variables!$U$5),""))))</f>
        <v/>
      </c>
      <c r="AI54" s="552">
        <f t="shared" ref="AI54" si="210">(SUM(AH54:AH55))</f>
        <v>0</v>
      </c>
      <c r="AJ54" s="553">
        <f t="shared" ref="AJ54" si="211">AI54*$G54</f>
        <v>0</v>
      </c>
      <c r="AK54" s="437"/>
      <c r="AL54" s="436"/>
      <c r="AM54" s="249">
        <f>IF(AL54=Variables!$T$4,0,((IF(AL55=Variables!$T$4,($F55/((COUNTA(AL54:AL55))-(COUNTIF(AL54:AL55,Variables!$T$4)))),0)++$F54)))</f>
        <v>0.5</v>
      </c>
      <c r="AN54" s="255" t="str">
        <f>IF(AL54="","",IF(AL54=Variables!$T$2,(AM54*Variables!$U$2),IF(AL54=Variables!$T$3,(AM54*Variables!$U$3),IF(AL54=Variables!$T$5,(AM54*Variables!$U$5),""))))</f>
        <v/>
      </c>
      <c r="AO54" s="552">
        <f t="shared" ref="AO54" si="212">(SUM(AN54:AN55))</f>
        <v>0</v>
      </c>
      <c r="AP54" s="553">
        <f t="shared" ref="AP54" si="213">AO54*$G54</f>
        <v>0</v>
      </c>
      <c r="AQ54" s="437"/>
      <c r="AR54" s="436"/>
      <c r="AS54" s="249">
        <f>IF(AR54=Variables!$T$4,0,((IF(AR55=Variables!$T$4,($F55/((COUNTA(AR54:AR55))-(COUNTIF(AR54:AR55,Variables!$T$4)))),0)++$F54)))</f>
        <v>0.5</v>
      </c>
      <c r="AT54" s="255" t="str">
        <f>IF(AR54="","",IF(AR54=Variables!$T$2,(AS54*Variables!$U$2),IF(AR54=Variables!$T$3,(AS54*Variables!$U$3),IF(AR54=Variables!$T$5,(AS54*Variables!$U$5),""))))</f>
        <v/>
      </c>
      <c r="AU54" s="552">
        <f t="shared" ref="AU54" si="214">(SUM(AT54:AT55))</f>
        <v>0</v>
      </c>
      <c r="AV54" s="553">
        <f t="shared" ref="AV54" si="215">AU54*$G54</f>
        <v>0</v>
      </c>
      <c r="AW54" s="437"/>
      <c r="AX54" s="436"/>
      <c r="AY54" s="249">
        <f>IF(AX54=Variables!$T$4,0,((IF(AX55=Variables!$T$4,($F55/((COUNTA(AX54:AX55))-(COUNTIF(AX54:AX55,Variables!$T$4)))),0)++$F54)))</f>
        <v>0.5</v>
      </c>
      <c r="AZ54" s="255" t="str">
        <f>IF(AX54="","",IF(AX54=Variables!$T$2,(AY54*Variables!$U$2),IF(AX54=Variables!$T$3,(AY54*Variables!$U$3),IF(AX54=Variables!$T$5,(AY54*Variables!$U$5),""))))</f>
        <v/>
      </c>
      <c r="BA54" s="552">
        <f t="shared" ref="BA54" si="216">(SUM(AZ54:AZ55))</f>
        <v>0</v>
      </c>
      <c r="BB54" s="553">
        <f t="shared" ref="BB54" si="217">BA54*$G54</f>
        <v>0</v>
      </c>
      <c r="BC54" s="437"/>
      <c r="BD54" s="436"/>
      <c r="BE54" s="249">
        <f>IF(BD54=Variables!$T$4,0,((IF(BD55=Variables!$T$4,($F55/((COUNTA(BD54:BD55))-(COUNTIF(BD54:BD55,Variables!$T$4)))),0)++$F54)))</f>
        <v>0.5</v>
      </c>
      <c r="BF54" s="255" t="str">
        <f>IF(BD54="","",IF(BD54=Variables!$T$2,(BE54*Variables!$U$2),IF(BD54=Variables!$T$3,(BE54*Variables!$U$3),IF(BD54=Variables!$T$5,(BE54*Variables!$U$5),""))))</f>
        <v/>
      </c>
      <c r="BG54" s="552">
        <f t="shared" ref="BG54" si="218">(SUM(BF54:BF55))</f>
        <v>0</v>
      </c>
      <c r="BH54" s="553">
        <f t="shared" ref="BH54" si="219">BG54*$G54</f>
        <v>0</v>
      </c>
      <c r="BI54" s="437"/>
      <c r="BJ54" s="436"/>
      <c r="BK54" s="249">
        <f>IF(BJ54=Variables!$T$4,0,((IF(BJ55=Variables!$T$4,($F55/((COUNTA(BJ54:BJ55))-(COUNTIF(BJ54:BJ55,Variables!$T$4)))),0)++$F54)))</f>
        <v>0.5</v>
      </c>
      <c r="BL54" s="255" t="str">
        <f>IF(BJ54="","",IF(BJ54=Variables!$T$2,(BK54*Variables!$U$2),IF(BJ54=Variables!$T$3,(BK54*Variables!$U$3),IF(BJ54=Variables!$T$5,(BK54*Variables!$U$5),""))))</f>
        <v/>
      </c>
      <c r="BM54" s="552">
        <f t="shared" ref="BM54" si="220">(SUM(BL54:BL55))</f>
        <v>0</v>
      </c>
      <c r="BN54" s="553">
        <f t="shared" ref="BN54" si="221">BM54*$G54</f>
        <v>0</v>
      </c>
      <c r="BO54" s="437"/>
      <c r="BP54" s="250">
        <f t="shared" si="149"/>
        <v>0</v>
      </c>
      <c r="BQ54" s="250">
        <f t="shared" si="149"/>
        <v>0</v>
      </c>
      <c r="BR54" s="250">
        <f t="shared" si="149"/>
        <v>0</v>
      </c>
      <c r="BS54" s="250">
        <f t="shared" si="149"/>
        <v>0</v>
      </c>
      <c r="BT54" s="555" t="str">
        <f>IF($BU$8=0,"",((K54+Q54+W54+AC54+AI54+AO54+AU54+BA54+BG54+BM54)/$BU$8))</f>
        <v/>
      </c>
      <c r="BU54" s="552" t="str">
        <f>IF($BU$8=0,"",((L54+R54+X54+AD54+AJ54+AP54+AV54+BB54+BH54+BN54)/$BU$8))</f>
        <v/>
      </c>
      <c r="BV54" s="439" t="str">
        <f t="shared" si="28"/>
        <v xml:space="preserve">1-  2-  3-  4-  5-  6-  7-  8-  9-  10- </v>
      </c>
    </row>
    <row r="55" spans="1:74" ht="34.35" customHeight="1" x14ac:dyDescent="0.25">
      <c r="A55" s="581"/>
      <c r="B55" s="254">
        <f t="shared" si="40"/>
        <v>37</v>
      </c>
      <c r="C55" s="253" t="s">
        <v>586</v>
      </c>
      <c r="D55" s="254">
        <v>12</v>
      </c>
      <c r="E55" s="254">
        <v>17</v>
      </c>
      <c r="F55" s="435">
        <v>0.5</v>
      </c>
      <c r="G55" s="560"/>
      <c r="H55" s="436"/>
      <c r="I55" s="249">
        <f>IF(H55=Variables!$T$4,0,((IF(H54=Variables!$T$4,($F54/((COUNTA(H54:H55))-(COUNTIF(H54:H55,Variables!$T$4)))),0)+$F55)))</f>
        <v>0.5</v>
      </c>
      <c r="J55" s="255" t="str">
        <f>IF(H55="","",IF(H55=Variables!$T$2,(I55*Variables!$U$2),IF(H55=Variables!$T$3,(I55*Variables!$U$3),IF(H55=Variables!$T$5,(I55*Variables!$U$5),""))))</f>
        <v/>
      </c>
      <c r="K55" s="552"/>
      <c r="L55" s="553"/>
      <c r="M55" s="437"/>
      <c r="N55" s="436"/>
      <c r="O55" s="249">
        <f>IF(N55=Variables!$T$4,0,((IF(N54=Variables!$T$4,($F54/((COUNTA(N54:N55))-(COUNTIF(N54:N55,Variables!$T$4)))),0)+$F55)))</f>
        <v>0.5</v>
      </c>
      <c r="P55" s="255" t="str">
        <f>IF(N55="","",IF(N55=Variables!$T$2,(O55*Variables!$U$2),IF(N55=Variables!$T$3,(O55*Variables!$U$3),IF(N55=Variables!$T$5,(O55*Variables!$U$5),""))))</f>
        <v/>
      </c>
      <c r="Q55" s="552"/>
      <c r="R55" s="553"/>
      <c r="S55" s="437"/>
      <c r="T55" s="436"/>
      <c r="U55" s="249">
        <f>IF(T55=Variables!$T$4,0,((IF(T54=Variables!$T$4,($F54/((COUNTA(T54:T55))-(COUNTIF(T54:T55,Variables!$T$4)))),0)+$F55)))</f>
        <v>0.5</v>
      </c>
      <c r="V55" s="255" t="str">
        <f>IF(T55="","",IF(T55=Variables!$T$2,(U55*Variables!$U$2),IF(T55=Variables!$T$3,(U55*Variables!$U$3),IF(T55=Variables!$T$5,(U55*Variables!$U$5),""))))</f>
        <v/>
      </c>
      <c r="W55" s="552"/>
      <c r="X55" s="553"/>
      <c r="Y55" s="437"/>
      <c r="Z55" s="436"/>
      <c r="AA55" s="249">
        <f>IF(Z55=Variables!$T$4,0,((IF(Z54=Variables!$T$4,($F54/((COUNTA(Z54:Z55))-(COUNTIF(Z54:Z55,Variables!$T$4)))),0)+$F55)))</f>
        <v>0.5</v>
      </c>
      <c r="AB55" s="255" t="str">
        <f>IF(Z55="","",IF(Z55=Variables!$T$2,(AA55*Variables!$U$2),IF(Z55=Variables!$T$3,(AA55*Variables!$U$3),IF(Z55=Variables!$T$5,(AA55*Variables!$U$5),""))))</f>
        <v/>
      </c>
      <c r="AC55" s="552"/>
      <c r="AD55" s="553"/>
      <c r="AE55" s="437"/>
      <c r="AF55" s="436"/>
      <c r="AG55" s="249">
        <f>IF(AF55=Variables!$T$4,0,((IF(AF54=Variables!$T$4,($F54/((COUNTA(AF54:AF55))-(COUNTIF(AF54:AF55,Variables!$T$4)))),0)+$F55)))</f>
        <v>0.5</v>
      </c>
      <c r="AH55" s="255" t="str">
        <f>IF(AF55="","",IF(AF55=Variables!$T$2,(AG55*Variables!$U$2),IF(AF55=Variables!$T$3,(AG55*Variables!$U$3),IF(AF55=Variables!$T$5,(AG55*Variables!$U$5),""))))</f>
        <v/>
      </c>
      <c r="AI55" s="552"/>
      <c r="AJ55" s="553"/>
      <c r="AK55" s="437"/>
      <c r="AL55" s="436"/>
      <c r="AM55" s="249">
        <f>IF(AL55=Variables!$T$4,0,((IF(AL54=Variables!$T$4,($F54/((COUNTA(AL54:AL55))-(COUNTIF(AL54:AL55,Variables!$T$4)))),0)+$F55)))</f>
        <v>0.5</v>
      </c>
      <c r="AN55" s="255" t="str">
        <f>IF(AL55="","",IF(AL55=Variables!$T$2,(AM55*Variables!$U$2),IF(AL55=Variables!$T$3,(AM55*Variables!$U$3),IF(AL55=Variables!$T$5,(AM55*Variables!$U$5),""))))</f>
        <v/>
      </c>
      <c r="AO55" s="552"/>
      <c r="AP55" s="553"/>
      <c r="AQ55" s="437"/>
      <c r="AR55" s="436"/>
      <c r="AS55" s="249">
        <f>IF(AR55=Variables!$T$4,0,((IF(AR54=Variables!$T$4,($F54/((COUNTA(AR54:AR55))-(COUNTIF(AR54:AR55,Variables!$T$4)))),0)+$F55)))</f>
        <v>0.5</v>
      </c>
      <c r="AT55" s="255" t="str">
        <f>IF(AR55="","",IF(AR55=Variables!$T$2,(AS55*Variables!$U$2),IF(AR55=Variables!$T$3,(AS55*Variables!$U$3),IF(AR55=Variables!$T$5,(AS55*Variables!$U$5),""))))</f>
        <v/>
      </c>
      <c r="AU55" s="552"/>
      <c r="AV55" s="553"/>
      <c r="AW55" s="437"/>
      <c r="AX55" s="436"/>
      <c r="AY55" s="249">
        <f>IF(AX55=Variables!$T$4,0,((IF(AX54=Variables!$T$4,($F54/((COUNTA(AX54:AX55))-(COUNTIF(AX54:AX55,Variables!$T$4)))),0)+$F55)))</f>
        <v>0.5</v>
      </c>
      <c r="AZ55" s="255" t="str">
        <f>IF(AX55="","",IF(AX55=Variables!$T$2,(AY55*Variables!$U$2),IF(AX55=Variables!$T$3,(AY55*Variables!$U$3),IF(AX55=Variables!$T$5,(AY55*Variables!$U$5),""))))</f>
        <v/>
      </c>
      <c r="BA55" s="552"/>
      <c r="BB55" s="553"/>
      <c r="BC55" s="437"/>
      <c r="BD55" s="436"/>
      <c r="BE55" s="249">
        <f>IF(BD55=Variables!$T$4,0,((IF(BD54=Variables!$T$4,($F54/((COUNTA(BD54:BD55))-(COUNTIF(BD54:BD55,Variables!$T$4)))),0)+$F55)))</f>
        <v>0.5</v>
      </c>
      <c r="BF55" s="255" t="str">
        <f>IF(BD55="","",IF(BD55=Variables!$T$2,(BE55*Variables!$U$2),IF(BD55=Variables!$T$3,(BE55*Variables!$U$3),IF(BD55=Variables!$T$5,(BE55*Variables!$U$5),""))))</f>
        <v/>
      </c>
      <c r="BG55" s="552"/>
      <c r="BH55" s="553"/>
      <c r="BI55" s="437"/>
      <c r="BJ55" s="436"/>
      <c r="BK55" s="249">
        <f>IF(BJ55=Variables!$T$4,0,((IF(BJ54=Variables!$T$4,($F54/((COUNTA(BJ54:BJ55))-(COUNTIF(BJ54:BJ55,Variables!$T$4)))),0)+$F55)))</f>
        <v>0.5</v>
      </c>
      <c r="BL55" s="255" t="str">
        <f>IF(BJ55="","",IF(BJ55=Variables!$T$2,(BK55*Variables!$U$2),IF(BJ55=Variables!$T$3,(BK55*Variables!$U$3),IF(BJ55=Variables!$T$5,(BK55*Variables!$U$5),""))))</f>
        <v/>
      </c>
      <c r="BM55" s="552"/>
      <c r="BN55" s="553"/>
      <c r="BO55" s="437"/>
      <c r="BP55" s="250">
        <f t="shared" si="149"/>
        <v>0</v>
      </c>
      <c r="BQ55" s="250">
        <f t="shared" si="149"/>
        <v>0</v>
      </c>
      <c r="BR55" s="250">
        <f t="shared" si="149"/>
        <v>0</v>
      </c>
      <c r="BS55" s="250">
        <f t="shared" si="149"/>
        <v>0</v>
      </c>
      <c r="BT55" s="555"/>
      <c r="BU55" s="552"/>
      <c r="BV55" s="439" t="str">
        <f t="shared" si="28"/>
        <v xml:space="preserve">1-  2-  3-  4-  5-  6-  7-  8-  9-  10- </v>
      </c>
    </row>
    <row r="56" spans="1:74" ht="66" customHeight="1" x14ac:dyDescent="0.25">
      <c r="A56" s="585" t="s">
        <v>587</v>
      </c>
      <c r="B56" s="258">
        <f t="shared" si="40"/>
        <v>38</v>
      </c>
      <c r="C56" s="257" t="s">
        <v>751</v>
      </c>
      <c r="D56" s="258">
        <v>12</v>
      </c>
      <c r="E56" s="258">
        <v>17</v>
      </c>
      <c r="F56" s="292">
        <v>0.5</v>
      </c>
      <c r="G56" s="561">
        <v>0.05</v>
      </c>
      <c r="H56" s="433"/>
      <c r="I56" s="242">
        <f>IF(H56=Variables!$T$4,0,((IF(H57=Variables!$T$4,($F57/((COUNTA(H56:H57))-(COUNTIF(H56:H57,Variables!$T$4)))),0)++$F56)))</f>
        <v>0.5</v>
      </c>
      <c r="J56" s="243" t="str">
        <f>IF(H56="","",IF(H56=Variables!$T$2,(I56*Variables!$U$2),IF(H56=Variables!$T$3,(I56*Variables!$U$3),IF(H56=Variables!$T$5,(I56*Variables!$U$5),""))))</f>
        <v/>
      </c>
      <c r="K56" s="555">
        <f>(SUM(J56:J57))</f>
        <v>0</v>
      </c>
      <c r="L56" s="554">
        <f>K56*$G56</f>
        <v>0</v>
      </c>
      <c r="M56" s="431"/>
      <c r="N56" s="433"/>
      <c r="O56" s="242">
        <f>IF(N56=Variables!$T$4,0,((IF(N57=Variables!$T$4,($F57/((COUNTA(N56:N57))-(COUNTIF(N56:N57,Variables!$T$4)))),0)++$F56)))</f>
        <v>0.5</v>
      </c>
      <c r="P56" s="243" t="str">
        <f>IF(N56="","",IF(N56=Variables!$T$2,(O56*Variables!$U$2),IF(N56=Variables!$T$3,(O56*Variables!$U$3),IF(N56=Variables!$T$5,(O56*Variables!$U$5),""))))</f>
        <v/>
      </c>
      <c r="Q56" s="555">
        <f t="shared" ref="Q56" si="222">(SUM(P56:P57))</f>
        <v>0</v>
      </c>
      <c r="R56" s="554">
        <f t="shared" ref="R56" si="223">Q56*$G56</f>
        <v>0</v>
      </c>
      <c r="S56" s="431"/>
      <c r="T56" s="433"/>
      <c r="U56" s="242">
        <f>IF(T56=Variables!$T$4,0,((IF(T57=Variables!$T$4,($F57/((COUNTA(T56:T57))-(COUNTIF(T56:T57,Variables!$T$4)))),0)++$F56)))</f>
        <v>0.5</v>
      </c>
      <c r="V56" s="243" t="str">
        <f>IF(T56="","",IF(T56=Variables!$T$2,(U56*Variables!$U$2),IF(T56=Variables!$T$3,(U56*Variables!$U$3),IF(T56=Variables!$T$5,(U56*Variables!$U$5),""))))</f>
        <v/>
      </c>
      <c r="W56" s="555">
        <f t="shared" ref="W56" si="224">(SUM(V56:V57))</f>
        <v>0</v>
      </c>
      <c r="X56" s="554">
        <f t="shared" ref="X56" si="225">W56*$G56</f>
        <v>0</v>
      </c>
      <c r="Y56" s="431"/>
      <c r="Z56" s="433"/>
      <c r="AA56" s="242">
        <f>IF(Z56=Variables!$T$4,0,((IF(Z57=Variables!$T$4,($F57/((COUNTA(Z56:Z57))-(COUNTIF(Z56:Z57,Variables!$T$4)))),0)++$F56)))</f>
        <v>0.5</v>
      </c>
      <c r="AB56" s="243" t="str">
        <f>IF(Z56="","",IF(Z56=Variables!$T$2,(AA56*Variables!$U$2),IF(Z56=Variables!$T$3,(AA56*Variables!$U$3),IF(Z56=Variables!$T$5,(AA56*Variables!$U$5),""))))</f>
        <v/>
      </c>
      <c r="AC56" s="555">
        <f t="shared" ref="AC56" si="226">(SUM(AB56:AB57))</f>
        <v>0</v>
      </c>
      <c r="AD56" s="554">
        <f t="shared" ref="AD56" si="227">AC56*$G56</f>
        <v>0</v>
      </c>
      <c r="AE56" s="431"/>
      <c r="AF56" s="433"/>
      <c r="AG56" s="242">
        <f>IF(AF56=Variables!$T$4,0,((IF(AF57=Variables!$T$4,($F57/((COUNTA(AF56:AF57))-(COUNTIF(AF56:AF57,Variables!$T$4)))),0)++$F56)))</f>
        <v>0.5</v>
      </c>
      <c r="AH56" s="243" t="str">
        <f>IF(AF56="","",IF(AF56=Variables!$T$2,(AG56*Variables!$U$2),IF(AF56=Variables!$T$3,(AG56*Variables!$U$3),IF(AF56=Variables!$T$5,(AG56*Variables!$U$5),""))))</f>
        <v/>
      </c>
      <c r="AI56" s="555">
        <f t="shared" ref="AI56" si="228">(SUM(AH56:AH57))</f>
        <v>0</v>
      </c>
      <c r="AJ56" s="554">
        <f t="shared" ref="AJ56" si="229">AI56*$G56</f>
        <v>0</v>
      </c>
      <c r="AK56" s="431"/>
      <c r="AL56" s="433"/>
      <c r="AM56" s="242">
        <f>IF(AL56=Variables!$T$4,0,((IF(AL57=Variables!$T$4,($F57/((COUNTA(AL56:AL57))-(COUNTIF(AL56:AL57,Variables!$T$4)))),0)++$F56)))</f>
        <v>0.5</v>
      </c>
      <c r="AN56" s="243" t="str">
        <f>IF(AL56="","",IF(AL56=Variables!$T$2,(AM56*Variables!$U$2),IF(AL56=Variables!$T$3,(AM56*Variables!$U$3),IF(AL56=Variables!$T$5,(AM56*Variables!$U$5),""))))</f>
        <v/>
      </c>
      <c r="AO56" s="555">
        <f t="shared" ref="AO56" si="230">(SUM(AN56:AN57))</f>
        <v>0</v>
      </c>
      <c r="AP56" s="554">
        <f t="shared" ref="AP56" si="231">AO56*$G56</f>
        <v>0</v>
      </c>
      <c r="AQ56" s="431"/>
      <c r="AR56" s="433"/>
      <c r="AS56" s="242">
        <f>IF(AR56=Variables!$T$4,0,((IF(AR57=Variables!$T$4,($F57/((COUNTA(AR56:AR57))-(COUNTIF(AR56:AR57,Variables!$T$4)))),0)++$F56)))</f>
        <v>0.5</v>
      </c>
      <c r="AT56" s="243" t="str">
        <f>IF(AR56="","",IF(AR56=Variables!$T$2,(AS56*Variables!$U$2),IF(AR56=Variables!$T$3,(AS56*Variables!$U$3),IF(AR56=Variables!$T$5,(AS56*Variables!$U$5),""))))</f>
        <v/>
      </c>
      <c r="AU56" s="555">
        <f t="shared" ref="AU56" si="232">(SUM(AT56:AT57))</f>
        <v>0</v>
      </c>
      <c r="AV56" s="554">
        <f t="shared" ref="AV56" si="233">AU56*$G56</f>
        <v>0</v>
      </c>
      <c r="AW56" s="431"/>
      <c r="AX56" s="433"/>
      <c r="AY56" s="242">
        <f>IF(AX56=Variables!$T$4,0,((IF(AX57=Variables!$T$4,($F57/((COUNTA(AX56:AX57))-(COUNTIF(AX56:AX57,Variables!$T$4)))),0)++$F56)))</f>
        <v>0.5</v>
      </c>
      <c r="AZ56" s="243" t="str">
        <f>IF(AX56="","",IF(AX56=Variables!$T$2,(AY56*Variables!$U$2),IF(AX56=Variables!$T$3,(AY56*Variables!$U$3),IF(AX56=Variables!$T$5,(AY56*Variables!$U$5),""))))</f>
        <v/>
      </c>
      <c r="BA56" s="555">
        <f t="shared" ref="BA56" si="234">(SUM(AZ56:AZ57))</f>
        <v>0</v>
      </c>
      <c r="BB56" s="554">
        <f t="shared" ref="BB56" si="235">BA56*$G56</f>
        <v>0</v>
      </c>
      <c r="BC56" s="431"/>
      <c r="BD56" s="433"/>
      <c r="BE56" s="242">
        <f>IF(BD56=Variables!$T$4,0,((IF(BD57=Variables!$T$4,($F57/((COUNTA(BD56:BD57))-(COUNTIF(BD56:BD57,Variables!$T$4)))),0)++$F56)))</f>
        <v>0.5</v>
      </c>
      <c r="BF56" s="243" t="str">
        <f>IF(BD56="","",IF(BD56=Variables!$T$2,(BE56*Variables!$U$2),IF(BD56=Variables!$T$3,(BE56*Variables!$U$3),IF(BD56=Variables!$T$5,(BE56*Variables!$U$5),""))))</f>
        <v/>
      </c>
      <c r="BG56" s="555">
        <f t="shared" ref="BG56" si="236">(SUM(BF56:BF57))</f>
        <v>0</v>
      </c>
      <c r="BH56" s="554">
        <f t="shared" ref="BH56" si="237">BG56*$G56</f>
        <v>0</v>
      </c>
      <c r="BI56" s="431"/>
      <c r="BJ56" s="433"/>
      <c r="BK56" s="242">
        <f>IF(BJ56=Variables!$T$4,0,((IF(BJ57=Variables!$T$4,($F57/((COUNTA(BJ56:BJ57))-(COUNTIF(BJ56:BJ57,Variables!$T$4)))),0)++$F56)))</f>
        <v>0.5</v>
      </c>
      <c r="BL56" s="243" t="str">
        <f>IF(BJ56="","",IF(BJ56=Variables!$T$2,(BK56*Variables!$U$2),IF(BJ56=Variables!$T$3,(BK56*Variables!$U$3),IF(BJ56=Variables!$T$5,(BK56*Variables!$U$5),""))))</f>
        <v/>
      </c>
      <c r="BM56" s="555">
        <f t="shared" ref="BM56" si="238">(SUM(BL56:BL57))</f>
        <v>0</v>
      </c>
      <c r="BN56" s="554">
        <f t="shared" ref="BN56" si="239">BM56*$G56</f>
        <v>0</v>
      </c>
      <c r="BO56" s="431"/>
      <c r="BP56" s="245">
        <f t="shared" si="149"/>
        <v>0</v>
      </c>
      <c r="BQ56" s="245">
        <f t="shared" si="149"/>
        <v>0</v>
      </c>
      <c r="BR56" s="245">
        <f t="shared" si="149"/>
        <v>0</v>
      </c>
      <c r="BS56" s="245">
        <f t="shared" si="149"/>
        <v>0</v>
      </c>
      <c r="BT56" s="555" t="str">
        <f>IF($BU$8=0,"",((K56+Q56+W56+AC56+AI56+AO56+AU56+BA56+BG56+BM56)/$BU$8))</f>
        <v/>
      </c>
      <c r="BU56" s="555" t="str">
        <f>IF($BU$8=0,"",((L56+R56+X56+AD56+AJ56+AP56+AV56+BB56+BH56+BN56)/$BU$8))</f>
        <v/>
      </c>
      <c r="BV56" s="432" t="str">
        <f t="shared" si="28"/>
        <v xml:space="preserve">1-  2-  3-  4-  5-  6-  7-  8-  9-  10- </v>
      </c>
    </row>
    <row r="57" spans="1:74" ht="45" x14ac:dyDescent="0.25">
      <c r="A57" s="585"/>
      <c r="B57" s="258">
        <f t="shared" si="40"/>
        <v>39</v>
      </c>
      <c r="C57" s="257" t="s">
        <v>752</v>
      </c>
      <c r="D57" s="258">
        <v>12</v>
      </c>
      <c r="E57" s="258">
        <v>17</v>
      </c>
      <c r="F57" s="292">
        <v>0.5</v>
      </c>
      <c r="G57" s="561"/>
      <c r="H57" s="433"/>
      <c r="I57" s="242">
        <f>IF(H57=Variables!$T$4,0,((IF(H56=Variables!$T$4,($F56/((COUNTA(H56:H57))-(COUNTIF(H56:H57,Variables!$T$4)))),0)+$F57)))</f>
        <v>0.5</v>
      </c>
      <c r="J57" s="243" t="str">
        <f>IF(H57="","",IF(H57=Variables!$T$2,(I57*Variables!$U$2),IF(H57=Variables!$T$3,(I57*Variables!$U$3),IF(H57=Variables!$T$5,(I57*Variables!$U$5),""))))</f>
        <v/>
      </c>
      <c r="K57" s="555"/>
      <c r="L57" s="554"/>
      <c r="M57" s="431"/>
      <c r="N57" s="433"/>
      <c r="O57" s="242">
        <f>IF(N57=Variables!$T$4,0,((IF(N56=Variables!$T$4,($F56/((COUNTA(N56:N57))-(COUNTIF(N56:N57,Variables!$T$4)))),0)+$F57)))</f>
        <v>0.5</v>
      </c>
      <c r="P57" s="243" t="str">
        <f>IF(N57="","",IF(N57=Variables!$T$2,(O57*Variables!$U$2),IF(N57=Variables!$T$3,(O57*Variables!$U$3),IF(N57=Variables!$T$5,(O57*Variables!$U$5),""))))</f>
        <v/>
      </c>
      <c r="Q57" s="555"/>
      <c r="R57" s="554"/>
      <c r="S57" s="431"/>
      <c r="T57" s="433"/>
      <c r="U57" s="242">
        <f>IF(T57=Variables!$T$4,0,((IF(T56=Variables!$T$4,($F56/((COUNTA(T56:T57))-(COUNTIF(T56:T57,Variables!$T$4)))),0)+$F57)))</f>
        <v>0.5</v>
      </c>
      <c r="V57" s="243" t="str">
        <f>IF(T57="","",IF(T57=Variables!$T$2,(U57*Variables!$U$2),IF(T57=Variables!$T$3,(U57*Variables!$U$3),IF(T57=Variables!$T$5,(U57*Variables!$U$5),""))))</f>
        <v/>
      </c>
      <c r="W57" s="555"/>
      <c r="X57" s="554"/>
      <c r="Y57" s="431"/>
      <c r="Z57" s="433"/>
      <c r="AA57" s="242">
        <f>IF(Z57=Variables!$T$4,0,((IF(Z56=Variables!$T$4,($F56/((COUNTA(Z56:Z57))-(COUNTIF(Z56:Z57,Variables!$T$4)))),0)+$F57)))</f>
        <v>0.5</v>
      </c>
      <c r="AB57" s="243" t="str">
        <f>IF(Z57="","",IF(Z57=Variables!$T$2,(AA57*Variables!$U$2),IF(Z57=Variables!$T$3,(AA57*Variables!$U$3),IF(Z57=Variables!$T$5,(AA57*Variables!$U$5),""))))</f>
        <v/>
      </c>
      <c r="AC57" s="555"/>
      <c r="AD57" s="554"/>
      <c r="AE57" s="431"/>
      <c r="AF57" s="433"/>
      <c r="AG57" s="242">
        <f>IF(AF57=Variables!$T$4,0,((IF(AF56=Variables!$T$4,($F56/((COUNTA(AF56:AF57))-(COUNTIF(AF56:AF57,Variables!$T$4)))),0)+$F57)))</f>
        <v>0.5</v>
      </c>
      <c r="AH57" s="243" t="str">
        <f>IF(AF57="","",IF(AF57=Variables!$T$2,(AG57*Variables!$U$2),IF(AF57=Variables!$T$3,(AG57*Variables!$U$3),IF(AF57=Variables!$T$5,(AG57*Variables!$U$5),""))))</f>
        <v/>
      </c>
      <c r="AI57" s="555"/>
      <c r="AJ57" s="554"/>
      <c r="AK57" s="431"/>
      <c r="AL57" s="433"/>
      <c r="AM57" s="242">
        <f>IF(AL57=Variables!$T$4,0,((IF(AL56=Variables!$T$4,($F56/((COUNTA(AL56:AL57))-(COUNTIF(AL56:AL57,Variables!$T$4)))),0)+$F57)))</f>
        <v>0.5</v>
      </c>
      <c r="AN57" s="243" t="str">
        <f>IF(AL57="","",IF(AL57=Variables!$T$2,(AM57*Variables!$U$2),IF(AL57=Variables!$T$3,(AM57*Variables!$U$3),IF(AL57=Variables!$T$5,(AM57*Variables!$U$5),""))))</f>
        <v/>
      </c>
      <c r="AO57" s="555"/>
      <c r="AP57" s="554"/>
      <c r="AQ57" s="431"/>
      <c r="AR57" s="433"/>
      <c r="AS57" s="242">
        <f>IF(AR57=Variables!$T$4,0,((IF(AR56=Variables!$T$4,($F56/((COUNTA(AR56:AR57))-(COUNTIF(AR56:AR57,Variables!$T$4)))),0)+$F57)))</f>
        <v>0.5</v>
      </c>
      <c r="AT57" s="243" t="str">
        <f>IF(AR57="","",IF(AR57=Variables!$T$2,(AS57*Variables!$U$2),IF(AR57=Variables!$T$3,(AS57*Variables!$U$3),IF(AR57=Variables!$T$5,(AS57*Variables!$U$5),""))))</f>
        <v/>
      </c>
      <c r="AU57" s="555"/>
      <c r="AV57" s="554"/>
      <c r="AW57" s="431"/>
      <c r="AX57" s="433"/>
      <c r="AY57" s="242">
        <f>IF(AX57=Variables!$T$4,0,((IF(AX56=Variables!$T$4,($F56/((COUNTA(AX56:AX57))-(COUNTIF(AX56:AX57,Variables!$T$4)))),0)+$F57)))</f>
        <v>0.5</v>
      </c>
      <c r="AZ57" s="243" t="str">
        <f>IF(AX57="","",IF(AX57=Variables!$T$2,(AY57*Variables!$U$2),IF(AX57=Variables!$T$3,(AY57*Variables!$U$3),IF(AX57=Variables!$T$5,(AY57*Variables!$U$5),""))))</f>
        <v/>
      </c>
      <c r="BA57" s="555"/>
      <c r="BB57" s="554"/>
      <c r="BC57" s="431"/>
      <c r="BD57" s="433"/>
      <c r="BE57" s="242">
        <f>IF(BD57=Variables!$T$4,0,((IF(BD56=Variables!$T$4,($F56/((COUNTA(BD56:BD57))-(COUNTIF(BD56:BD57,Variables!$T$4)))),0)+$F57)))</f>
        <v>0.5</v>
      </c>
      <c r="BF57" s="243" t="str">
        <f>IF(BD57="","",IF(BD57=Variables!$T$2,(BE57*Variables!$U$2),IF(BD57=Variables!$T$3,(BE57*Variables!$U$3),IF(BD57=Variables!$T$5,(BE57*Variables!$U$5),""))))</f>
        <v/>
      </c>
      <c r="BG57" s="555"/>
      <c r="BH57" s="554"/>
      <c r="BI57" s="431"/>
      <c r="BJ57" s="433"/>
      <c r="BK57" s="242">
        <f>IF(BJ57=Variables!$T$4,0,((IF(BJ56=Variables!$T$4,($F56/((COUNTA(BJ56:BJ57))-(COUNTIF(BJ56:BJ57,Variables!$T$4)))),0)+$F57)))</f>
        <v>0.5</v>
      </c>
      <c r="BL57" s="243" t="str">
        <f>IF(BJ57="","",IF(BJ57=Variables!$T$2,(BK57*Variables!$U$2),IF(BJ57=Variables!$T$3,(BK57*Variables!$U$3),IF(BJ57=Variables!$T$5,(BK57*Variables!$U$5),""))))</f>
        <v/>
      </c>
      <c r="BM57" s="555"/>
      <c r="BN57" s="554"/>
      <c r="BO57" s="431"/>
      <c r="BP57" s="245">
        <f t="shared" si="149"/>
        <v>0</v>
      </c>
      <c r="BQ57" s="245">
        <f t="shared" si="149"/>
        <v>0</v>
      </c>
      <c r="BR57" s="245">
        <f t="shared" si="149"/>
        <v>0</v>
      </c>
      <c r="BS57" s="245">
        <f t="shared" si="149"/>
        <v>0</v>
      </c>
      <c r="BT57" s="555"/>
      <c r="BU57" s="555"/>
      <c r="BV57" s="432" t="str">
        <f t="shared" si="28"/>
        <v xml:space="preserve">1-  2-  3-  4-  5-  6-  7-  8-  9-  10- </v>
      </c>
    </row>
    <row r="58" spans="1:74" ht="24" customHeight="1" x14ac:dyDescent="0.25">
      <c r="A58" s="581" t="s">
        <v>589</v>
      </c>
      <c r="B58" s="254">
        <f t="shared" si="40"/>
        <v>40</v>
      </c>
      <c r="C58" s="253" t="s">
        <v>656</v>
      </c>
      <c r="D58" s="270">
        <v>12</v>
      </c>
      <c r="E58" s="270">
        <v>17</v>
      </c>
      <c r="F58" s="435">
        <v>0.4</v>
      </c>
      <c r="G58" s="560">
        <v>0.05</v>
      </c>
      <c r="H58" s="436"/>
      <c r="I58" s="249">
        <f>IF(H58=Variables!$T$4,0,((IF(H59=Variables!$T$4,($F59/((COUNTA(H58:H59))-(COUNTIF(H58:H59,Variables!$T$4)))),0)++$F58)))</f>
        <v>0.4</v>
      </c>
      <c r="J58" s="255" t="str">
        <f>IF(H58="","",IF(H58=Variables!$T$2,(I58*Variables!$U$2),IF(H58=Variables!$T$3,(I58*Variables!$U$3),IF(H58=Variables!$T$5,(I58*Variables!$U$5),""))))</f>
        <v/>
      </c>
      <c r="K58" s="552">
        <f>(SUM(J58:J59))</f>
        <v>0</v>
      </c>
      <c r="L58" s="553">
        <f>K58*$G58</f>
        <v>0</v>
      </c>
      <c r="M58" s="437"/>
      <c r="N58" s="436"/>
      <c r="O58" s="249">
        <f>IF(N58=Variables!$T$4,0,((IF(N59=Variables!$T$4,($F59/((COUNTA(N58:N59))-(COUNTIF(N58:N59,Variables!$T$4)))),0)++$F58)))</f>
        <v>0.4</v>
      </c>
      <c r="P58" s="255" t="str">
        <f>IF(N58="","",IF(N58=Variables!$T$2,(O58*Variables!$U$2),IF(N58=Variables!$T$3,(O58*Variables!$U$3),IF(N58=Variables!$T$5,(O58*Variables!$U$5),""))))</f>
        <v/>
      </c>
      <c r="Q58" s="552">
        <f t="shared" ref="Q58" si="240">(SUM(P58:P59))</f>
        <v>0</v>
      </c>
      <c r="R58" s="553">
        <f t="shared" ref="R58" si="241">Q58*$G58</f>
        <v>0</v>
      </c>
      <c r="S58" s="437"/>
      <c r="T58" s="436"/>
      <c r="U58" s="249">
        <f>IF(T58=Variables!$T$4,0,((IF(T59=Variables!$T$4,($F59/((COUNTA(T58:T59))-(COUNTIF(T58:T59,Variables!$T$4)))),0)++$F58)))</f>
        <v>0.4</v>
      </c>
      <c r="V58" s="255" t="str">
        <f>IF(T58="","",IF(T58=Variables!$T$2,(U58*Variables!$U$2),IF(T58=Variables!$T$3,(U58*Variables!$U$3),IF(T58=Variables!$T$5,(U58*Variables!$U$5),""))))</f>
        <v/>
      </c>
      <c r="W58" s="552">
        <f t="shared" ref="W58" si="242">(SUM(V58:V59))</f>
        <v>0</v>
      </c>
      <c r="X58" s="553">
        <f t="shared" ref="X58" si="243">W58*$G58</f>
        <v>0</v>
      </c>
      <c r="Y58" s="437"/>
      <c r="Z58" s="436"/>
      <c r="AA58" s="249">
        <f>IF(Z58=Variables!$T$4,0,((IF(Z59=Variables!$T$4,($F59/((COUNTA(Z58:Z59))-(COUNTIF(Z58:Z59,Variables!$T$4)))),0)++$F58)))</f>
        <v>0.4</v>
      </c>
      <c r="AB58" s="255" t="str">
        <f>IF(Z58="","",IF(Z58=Variables!$T$2,(AA58*Variables!$U$2),IF(Z58=Variables!$T$3,(AA58*Variables!$U$3),IF(Z58=Variables!$T$5,(AA58*Variables!$U$5),""))))</f>
        <v/>
      </c>
      <c r="AC58" s="552">
        <f t="shared" ref="AC58" si="244">(SUM(AB58:AB59))</f>
        <v>0</v>
      </c>
      <c r="AD58" s="553">
        <f t="shared" ref="AD58" si="24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2">
        <f t="shared" ref="AI58" si="246">(SUM(AH58:AH59))</f>
        <v>0</v>
      </c>
      <c r="AJ58" s="553">
        <f t="shared" ref="AJ58" si="247">AI58*$G58</f>
        <v>0</v>
      </c>
      <c r="AK58" s="437"/>
      <c r="AL58" s="436"/>
      <c r="AM58" s="249">
        <f>IF(AL58=Variables!$T$4,0,((IF(AL59=Variables!$T$4,($F59/((COUNTA(AL58:AL59))-(COUNTIF(AL58:AL59,Variables!$T$4)))),0)++$F58)))</f>
        <v>0.4</v>
      </c>
      <c r="AN58" s="255" t="str">
        <f>IF(AL58="","",IF(AL58=Variables!$T$2,(AM58*Variables!$U$2),IF(AL58=Variables!$T$3,(AM58*Variables!$U$3),IF(AL58=Variables!$T$5,(AM58*Variables!$U$5),""))))</f>
        <v/>
      </c>
      <c r="AO58" s="552">
        <f t="shared" ref="AO58" si="248">(SUM(AN58:AN59))</f>
        <v>0</v>
      </c>
      <c r="AP58" s="553">
        <f t="shared" ref="AP58" si="249">AO58*$G58</f>
        <v>0</v>
      </c>
      <c r="AQ58" s="437"/>
      <c r="AR58" s="436"/>
      <c r="AS58" s="249">
        <f>IF(AR58=Variables!$T$4,0,((IF(AR59=Variables!$T$4,($F59/((COUNTA(AR58:AR59))-(COUNTIF(AR58:AR59,Variables!$T$4)))),0)++$F58)))</f>
        <v>0.4</v>
      </c>
      <c r="AT58" s="255" t="str">
        <f>IF(AR58="","",IF(AR58=Variables!$T$2,(AS58*Variables!$U$2),IF(AR58=Variables!$T$3,(AS58*Variables!$U$3),IF(AR58=Variables!$T$5,(AS58*Variables!$U$5),""))))</f>
        <v/>
      </c>
      <c r="AU58" s="552">
        <f t="shared" ref="AU58" si="250">(SUM(AT58:AT59))</f>
        <v>0</v>
      </c>
      <c r="AV58" s="553">
        <f t="shared" ref="AV58" si="25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2">
        <f t="shared" ref="BA58" si="252">(SUM(AZ58:AZ59))</f>
        <v>0</v>
      </c>
      <c r="BB58" s="553">
        <f t="shared" ref="BB58" si="25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2">
        <f t="shared" ref="BG58" si="254">(SUM(BF58:BF59))</f>
        <v>0</v>
      </c>
      <c r="BH58" s="553">
        <f t="shared" ref="BH58" si="25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2">
        <f t="shared" ref="BM58" si="256">(SUM(BL58:BL59))</f>
        <v>0</v>
      </c>
      <c r="BN58" s="553">
        <f t="shared" ref="BN58" si="257">BM58*$G58</f>
        <v>0</v>
      </c>
      <c r="BO58" s="437"/>
      <c r="BP58" s="250">
        <f t="shared" si="149"/>
        <v>0</v>
      </c>
      <c r="BQ58" s="250">
        <f t="shared" si="149"/>
        <v>0</v>
      </c>
      <c r="BR58" s="250">
        <f t="shared" si="149"/>
        <v>0</v>
      </c>
      <c r="BS58" s="250">
        <f t="shared" si="149"/>
        <v>0</v>
      </c>
      <c r="BT58" s="555" t="str">
        <f>IF($BU$8=0,"",((K58+Q58+W58+AC58+AI58+AO58+AU58+BA58+BG58+BM58)/$BU$8))</f>
        <v/>
      </c>
      <c r="BU58" s="552" t="str">
        <f>IF($BU$8=0,"",((L58+R58+X58+AD58+AJ58+AP58+AV58+BB58+BH58+BN58)/$BU$8))</f>
        <v/>
      </c>
      <c r="BV58" s="439" t="str">
        <f t="shared" si="28"/>
        <v xml:space="preserve">1-  2-  3-  4-  5-  6-  7-  8-  9-  10- </v>
      </c>
    </row>
    <row r="59" spans="1:74" ht="63" customHeight="1" x14ac:dyDescent="0.25">
      <c r="A59" s="581"/>
      <c r="B59" s="254">
        <f t="shared" si="40"/>
        <v>41</v>
      </c>
      <c r="C59" s="253" t="s">
        <v>657</v>
      </c>
      <c r="D59" s="270">
        <v>12</v>
      </c>
      <c r="E59" s="270">
        <v>17</v>
      </c>
      <c r="F59" s="435">
        <v>0.6</v>
      </c>
      <c r="G59" s="560"/>
      <c r="H59" s="436"/>
      <c r="I59" s="249">
        <f>IF(H59=Variables!$T$4,0,((IF(H58=Variables!$T$4,($F58/((COUNTA(H58:H59))-(COUNTIF(H58:H59,Variables!$T$4)))),0)+$F59)))</f>
        <v>0.6</v>
      </c>
      <c r="J59" s="255" t="str">
        <f>IF(H59="","",IF(H59=Variables!$T$2,(I59*Variables!$U$2),IF(H59=Variables!$T$3,(I59*Variables!$U$3),IF(H59=Variables!$T$5,(I59*Variables!$U$5),""))))</f>
        <v/>
      </c>
      <c r="K59" s="552"/>
      <c r="L59" s="553"/>
      <c r="M59" s="437"/>
      <c r="N59" s="436"/>
      <c r="O59" s="249">
        <f>IF(N59=Variables!$T$4,0,((IF(N58=Variables!$T$4,($F58/((COUNTA(N58:N59))-(COUNTIF(N58:N59,Variables!$T$4)))),0)+$F59)))</f>
        <v>0.6</v>
      </c>
      <c r="P59" s="255" t="str">
        <f>IF(N59="","",IF(N59=Variables!$T$2,(O59*Variables!$U$2),IF(N59=Variables!$T$3,(O59*Variables!$U$3),IF(N59=Variables!$T$5,(O59*Variables!$U$5),""))))</f>
        <v/>
      </c>
      <c r="Q59" s="552"/>
      <c r="R59" s="553"/>
      <c r="S59" s="437"/>
      <c r="T59" s="436"/>
      <c r="U59" s="249">
        <f>IF(T59=Variables!$T$4,0,((IF(T58=Variables!$T$4,($F58/((COUNTA(T58:T59))-(COUNTIF(T58:T59,Variables!$T$4)))),0)+$F59)))</f>
        <v>0.6</v>
      </c>
      <c r="V59" s="255" t="str">
        <f>IF(T59="","",IF(T59=Variables!$T$2,(U59*Variables!$U$2),IF(T59=Variables!$T$3,(U59*Variables!$U$3),IF(T59=Variables!$T$5,(U59*Variables!$U$5),""))))</f>
        <v/>
      </c>
      <c r="W59" s="552"/>
      <c r="X59" s="553"/>
      <c r="Y59" s="437"/>
      <c r="Z59" s="436"/>
      <c r="AA59" s="249">
        <f>IF(Z59=Variables!$T$4,0,((IF(Z58=Variables!$T$4,($F58/((COUNTA(Z58:Z59))-(COUNTIF(Z58:Z59,Variables!$T$4)))),0)+$F59)))</f>
        <v>0.6</v>
      </c>
      <c r="AB59" s="255" t="str">
        <f>IF(Z59="","",IF(Z59=Variables!$T$2,(AA59*Variables!$U$2),IF(Z59=Variables!$T$3,(AA59*Variables!$U$3),IF(Z59=Variables!$T$5,(AA59*Variables!$U$5),""))))</f>
        <v/>
      </c>
      <c r="AC59" s="552"/>
      <c r="AD59" s="553"/>
      <c r="AE59" s="437"/>
      <c r="AF59" s="436"/>
      <c r="AG59" s="249">
        <f>IF(AF59=Variables!$T$4,0,((IF(AF58=Variables!$T$4,($F58/((COUNTA(AF58:AF59))-(COUNTIF(AF58:AF59,Variables!$T$4)))),0)+$F59)))</f>
        <v>0.6</v>
      </c>
      <c r="AH59" s="255" t="str">
        <f>IF(AF59="","",IF(AF59=Variables!$T$2,(AG59*Variables!$U$2),IF(AF59=Variables!$T$3,(AG59*Variables!$U$3),IF(AF59=Variables!$T$5,(AG59*Variables!$U$5),""))))</f>
        <v/>
      </c>
      <c r="AI59" s="552"/>
      <c r="AJ59" s="553"/>
      <c r="AK59" s="437"/>
      <c r="AL59" s="436"/>
      <c r="AM59" s="249">
        <f>IF(AL59=Variables!$T$4,0,((IF(AL58=Variables!$T$4,($F58/((COUNTA(AL58:AL59))-(COUNTIF(AL58:AL59,Variables!$T$4)))),0)+$F59)))</f>
        <v>0.6</v>
      </c>
      <c r="AN59" s="255" t="str">
        <f>IF(AL59="","",IF(AL59=Variables!$T$2,(AM59*Variables!$U$2),IF(AL59=Variables!$T$3,(AM59*Variables!$U$3),IF(AL59=Variables!$T$5,(AM59*Variables!$U$5),""))))</f>
        <v/>
      </c>
      <c r="AO59" s="552"/>
      <c r="AP59" s="553"/>
      <c r="AQ59" s="437"/>
      <c r="AR59" s="436"/>
      <c r="AS59" s="249">
        <f>IF(AR59=Variables!$T$4,0,((IF(AR58=Variables!$T$4,($F58/((COUNTA(AR58:AR59))-(COUNTIF(AR58:AR59,Variables!$T$4)))),0)+$F59)))</f>
        <v>0.6</v>
      </c>
      <c r="AT59" s="255" t="str">
        <f>IF(AR59="","",IF(AR59=Variables!$T$2,(AS59*Variables!$U$2),IF(AR59=Variables!$T$3,(AS59*Variables!$U$3),IF(AR59=Variables!$T$5,(AS59*Variables!$U$5),""))))</f>
        <v/>
      </c>
      <c r="AU59" s="552"/>
      <c r="AV59" s="553"/>
      <c r="AW59" s="437"/>
      <c r="AX59" s="436"/>
      <c r="AY59" s="249">
        <f>IF(AX59=Variables!$T$4,0,((IF(AX58=Variables!$T$4,($F58/((COUNTA(AX58:AX59))-(COUNTIF(AX58:AX59,Variables!$T$4)))),0)+$F59)))</f>
        <v>0.6</v>
      </c>
      <c r="AZ59" s="255" t="str">
        <f>IF(AX59="","",IF(AX59=Variables!$T$2,(AY59*Variables!$U$2),IF(AX59=Variables!$T$3,(AY59*Variables!$U$3),IF(AX59=Variables!$T$5,(AY59*Variables!$U$5),""))))</f>
        <v/>
      </c>
      <c r="BA59" s="552"/>
      <c r="BB59" s="553"/>
      <c r="BC59" s="437"/>
      <c r="BD59" s="436"/>
      <c r="BE59" s="249">
        <f>IF(BD59=Variables!$T$4,0,((IF(BD58=Variables!$T$4,($F58/((COUNTA(BD58:BD59))-(COUNTIF(BD58:BD59,Variables!$T$4)))),0)+$F59)))</f>
        <v>0.6</v>
      </c>
      <c r="BF59" s="255" t="str">
        <f>IF(BD59="","",IF(BD59=Variables!$T$2,(BE59*Variables!$U$2),IF(BD59=Variables!$T$3,(BE59*Variables!$U$3),IF(BD59=Variables!$T$5,(BE59*Variables!$U$5),""))))</f>
        <v/>
      </c>
      <c r="BG59" s="552"/>
      <c r="BH59" s="553"/>
      <c r="BI59" s="437"/>
      <c r="BJ59" s="436"/>
      <c r="BK59" s="249">
        <f>IF(BJ59=Variables!$T$4,0,((IF(BJ58=Variables!$T$4,($F58/((COUNTA(BJ58:BJ59))-(COUNTIF(BJ58:BJ59,Variables!$T$4)))),0)+$F59)))</f>
        <v>0.6</v>
      </c>
      <c r="BL59" s="255" t="str">
        <f>IF(BJ59="","",IF(BJ59=Variables!$T$2,(BK59*Variables!$U$2),IF(BJ59=Variables!$T$3,(BK59*Variables!$U$3),IF(BJ59=Variables!$T$5,(BK59*Variables!$U$5),""))))</f>
        <v/>
      </c>
      <c r="BM59" s="552"/>
      <c r="BN59" s="553"/>
      <c r="BO59" s="437"/>
      <c r="BP59" s="250">
        <f t="shared" si="149"/>
        <v>0</v>
      </c>
      <c r="BQ59" s="250">
        <f t="shared" si="149"/>
        <v>0</v>
      </c>
      <c r="BR59" s="250">
        <f t="shared" si="149"/>
        <v>0</v>
      </c>
      <c r="BS59" s="250">
        <f t="shared" si="149"/>
        <v>0</v>
      </c>
      <c r="BT59" s="555"/>
      <c r="BU59" s="552"/>
      <c r="BV59" s="439" t="str">
        <f t="shared" si="28"/>
        <v xml:space="preserve">1-  2-  3-  4-  5-  6-  7-  8-  9-  10- </v>
      </c>
    </row>
    <row r="60" spans="1:74" ht="65.099999999999994" customHeight="1" x14ac:dyDescent="0.25">
      <c r="A60" s="273" t="s">
        <v>600</v>
      </c>
      <c r="B60" s="258">
        <f t="shared" si="40"/>
        <v>42</v>
      </c>
      <c r="C60" s="257" t="s">
        <v>658</v>
      </c>
      <c r="D60" s="258">
        <v>12</v>
      </c>
      <c r="E60" s="258">
        <v>17</v>
      </c>
      <c r="F60" s="292">
        <v>1</v>
      </c>
      <c r="G60" s="292">
        <v>0.05</v>
      </c>
      <c r="H60" s="433"/>
      <c r="I60" s="242">
        <f>IF(H60=Variables!$T$4,0,$F60)</f>
        <v>1</v>
      </c>
      <c r="J60" s="243" t="str">
        <f>IF(H60="","",IF(H60=Variables!$T$2,(I60*Variables!$U$2),IF(H60=Variables!$T$3,(I60*Variables!$U$3),IF(H60=Variables!$T$5,(I60*Variables!$U$5),""))))</f>
        <v/>
      </c>
      <c r="K60" s="246">
        <f>(SUM(J60))</f>
        <v>0</v>
      </c>
      <c r="L60" s="265">
        <f>K60*$G60</f>
        <v>0</v>
      </c>
      <c r="M60" s="431"/>
      <c r="N60" s="433"/>
      <c r="O60" s="242">
        <f>IF(N60=Variables!$T$4,0,$F60)</f>
        <v>1</v>
      </c>
      <c r="P60" s="243" t="str">
        <f>IF(N60="","",IF(N60=Variables!$T$2,(O60*Variables!$U$2),IF(N60=Variables!$T$3,(O60*Variables!$U$3),IF(N60=Variables!$T$5,(O60*Variables!$U$5),""))))</f>
        <v/>
      </c>
      <c r="Q60" s="246">
        <f t="shared" ref="Q60" si="258">(SUM(P60))</f>
        <v>0</v>
      </c>
      <c r="R60" s="265">
        <f t="shared" ref="R60" si="259">Q60*$G60</f>
        <v>0</v>
      </c>
      <c r="S60" s="431"/>
      <c r="T60" s="433"/>
      <c r="U60" s="242">
        <f>IF(T60=Variables!$T$4,0,$F60)</f>
        <v>1</v>
      </c>
      <c r="V60" s="243" t="str">
        <f>IF(T60="","",IF(T60=Variables!$T$2,(U60*Variables!$U$2),IF(T60=Variables!$T$3,(U60*Variables!$U$3),IF(T60=Variables!$T$5,(U60*Variables!$U$5),""))))</f>
        <v/>
      </c>
      <c r="W60" s="246">
        <f t="shared" ref="W60" si="260">(SUM(V60))</f>
        <v>0</v>
      </c>
      <c r="X60" s="265">
        <f t="shared" ref="X60" si="261">W60*$G60</f>
        <v>0</v>
      </c>
      <c r="Y60" s="431"/>
      <c r="Z60" s="433"/>
      <c r="AA60" s="242">
        <f>IF(Z60=Variables!$T$4,0,$F60)</f>
        <v>1</v>
      </c>
      <c r="AB60" s="243" t="str">
        <f>IF(Z60="","",IF(Z60=Variables!$T$2,(AA60*Variables!$U$2),IF(Z60=Variables!$T$3,(AA60*Variables!$U$3),IF(Z60=Variables!$T$5,(AA60*Variables!$U$5),""))))</f>
        <v/>
      </c>
      <c r="AC60" s="246">
        <f t="shared" ref="AC60" si="262">(SUM(AB60))</f>
        <v>0</v>
      </c>
      <c r="AD60" s="265">
        <f t="shared" ref="AD60" si="263">AC60*$G60</f>
        <v>0</v>
      </c>
      <c r="AE60" s="431"/>
      <c r="AF60" s="433"/>
      <c r="AG60" s="242">
        <f>IF(AF60=Variables!$T$4,0,$F60)</f>
        <v>1</v>
      </c>
      <c r="AH60" s="243" t="str">
        <f>IF(AF60="","",IF(AF60=Variables!$T$2,(AG60*Variables!$U$2),IF(AF60=Variables!$T$3,(AG60*Variables!$U$3),IF(AF60=Variables!$T$5,(AG60*Variables!$U$5),""))))</f>
        <v/>
      </c>
      <c r="AI60" s="246">
        <f t="shared" ref="AI60" si="264">(SUM(AH60))</f>
        <v>0</v>
      </c>
      <c r="AJ60" s="265">
        <f t="shared" ref="AJ60" si="265">AI60*$G60</f>
        <v>0</v>
      </c>
      <c r="AK60" s="431"/>
      <c r="AL60" s="433"/>
      <c r="AM60" s="242">
        <f>IF(AL60=Variables!$T$4,0,$F60)</f>
        <v>1</v>
      </c>
      <c r="AN60" s="243" t="str">
        <f>IF(AL60="","",IF(AL60=Variables!$T$2,(AM60*Variables!$U$2),IF(AL60=Variables!$T$3,(AM60*Variables!$U$3),IF(AL60=Variables!$T$5,(AM60*Variables!$U$5),""))))</f>
        <v/>
      </c>
      <c r="AO60" s="246">
        <f t="shared" ref="AO60" si="266">(SUM(AN60))</f>
        <v>0</v>
      </c>
      <c r="AP60" s="265">
        <f t="shared" ref="AP60" si="267">AO60*$G60</f>
        <v>0</v>
      </c>
      <c r="AQ60" s="431"/>
      <c r="AR60" s="433"/>
      <c r="AS60" s="242">
        <f>IF(AR60=Variables!$T$4,0,$F60)</f>
        <v>1</v>
      </c>
      <c r="AT60" s="243" t="str">
        <f>IF(AR60="","",IF(AR60=Variables!$T$2,(AS60*Variables!$U$2),IF(AR60=Variables!$T$3,(AS60*Variables!$U$3),IF(AR60=Variables!$T$5,(AS60*Variables!$U$5),""))))</f>
        <v/>
      </c>
      <c r="AU60" s="246">
        <f t="shared" ref="AU60" si="268">(SUM(AT60))</f>
        <v>0</v>
      </c>
      <c r="AV60" s="265">
        <f t="shared" ref="AV60" si="269">AU60*$G60</f>
        <v>0</v>
      </c>
      <c r="AW60" s="431"/>
      <c r="AX60" s="433"/>
      <c r="AY60" s="242">
        <f>IF(AX60=Variables!$T$4,0,$F60)</f>
        <v>1</v>
      </c>
      <c r="AZ60" s="243" t="str">
        <f>IF(AX60="","",IF(AX60=Variables!$T$2,(AY60*Variables!$U$2),IF(AX60=Variables!$T$3,(AY60*Variables!$U$3),IF(AX60=Variables!$T$5,(AY60*Variables!$U$5),""))))</f>
        <v/>
      </c>
      <c r="BA60" s="246">
        <f t="shared" ref="BA60" si="270">(SUM(AZ60))</f>
        <v>0</v>
      </c>
      <c r="BB60" s="265">
        <f t="shared" ref="BB60" si="271">BA60*$G60</f>
        <v>0</v>
      </c>
      <c r="BC60" s="431"/>
      <c r="BD60" s="433"/>
      <c r="BE60" s="242">
        <f>IF(BD60=Variables!$T$4,0,$F60)</f>
        <v>1</v>
      </c>
      <c r="BF60" s="243" t="str">
        <f>IF(BD60="","",IF(BD60=Variables!$T$2,(BE60*Variables!$U$2),IF(BD60=Variables!$T$3,(BE60*Variables!$U$3),IF(BD60=Variables!$T$5,(BE60*Variables!$U$5),""))))</f>
        <v/>
      </c>
      <c r="BG60" s="246">
        <f t="shared" ref="BG60" si="272">(SUM(BF60))</f>
        <v>0</v>
      </c>
      <c r="BH60" s="265">
        <f t="shared" ref="BH60" si="273">BG60*$G60</f>
        <v>0</v>
      </c>
      <c r="BI60" s="431"/>
      <c r="BJ60" s="433"/>
      <c r="BK60" s="242">
        <f>IF(BJ60=Variables!$T$4,0,$F60)</f>
        <v>1</v>
      </c>
      <c r="BL60" s="243" t="str">
        <f>IF(BJ60="","",IF(BJ60=Variables!$T$2,(BK60*Variables!$U$2),IF(BJ60=Variables!$T$3,(BK60*Variables!$U$3),IF(BJ60=Variables!$T$5,(BK60*Variables!$U$5),""))))</f>
        <v/>
      </c>
      <c r="BM60" s="246">
        <f t="shared" ref="BM60" si="274">(SUM(BL60))</f>
        <v>0</v>
      </c>
      <c r="BN60" s="265">
        <f t="shared" ref="BN60" si="275">BM60*$G60</f>
        <v>0</v>
      </c>
      <c r="BO60" s="431"/>
      <c r="BP60" s="245">
        <f t="shared" ref="BP60:BS68" si="276">COUNTIF($H60:$BJ60,BP$18)</f>
        <v>0</v>
      </c>
      <c r="BQ60" s="245">
        <f t="shared" si="276"/>
        <v>0</v>
      </c>
      <c r="BR60" s="245">
        <f t="shared" si="276"/>
        <v>0</v>
      </c>
      <c r="BS60" s="245">
        <f t="shared" si="276"/>
        <v>0</v>
      </c>
      <c r="BT60" s="246" t="str">
        <f>IF($BU$8=0,"",((K60+Q60+W60+AC60+AI60+AO60+AU60+BA60+BG60+BM60)/$BU$8))</f>
        <v/>
      </c>
      <c r="BU60" s="246" t="str">
        <f>IF($BU$8=0,"",((L60+R60+X60+AD60+AJ60+AP60+AV60+BB60+BH60+BN60)/$BU$8))</f>
        <v/>
      </c>
      <c r="BV60" s="439" t="str">
        <f t="shared" si="28"/>
        <v xml:space="preserve">1-  2-  3-  4-  5-  6-  7-  8-  9-  10- </v>
      </c>
    </row>
    <row r="61" spans="1:74" ht="23.85" customHeight="1" x14ac:dyDescent="0.25">
      <c r="A61" s="589" t="s">
        <v>602</v>
      </c>
      <c r="B61" s="270">
        <f t="shared" si="40"/>
        <v>43</v>
      </c>
      <c r="C61" s="272" t="s">
        <v>659</v>
      </c>
      <c r="D61" s="254">
        <v>12</v>
      </c>
      <c r="E61" s="254">
        <v>17</v>
      </c>
      <c r="F61" s="435">
        <v>0.6</v>
      </c>
      <c r="G61" s="560">
        <v>0.05</v>
      </c>
      <c r="H61" s="436"/>
      <c r="I61" s="249">
        <f>IF(H61=Variables!$T$4,0,((IF(H62=Variables!$T$4,($F62/((COUNTA(H61:H63))-(COUNTIF(H61:H63,Variables!$T$4)))),0)+(IF(H63=Variables!$T$4,($F63/((COUNTA(H61:H63))-(COUNTIF(H61:H63,Variables!$T$4)))),0)++$F61))))</f>
        <v>0.6</v>
      </c>
      <c r="J61" s="255" t="str">
        <f>IF(H61="","",IF(H61=Variables!$T$2,(I61*Variables!$U$2),IF(H61=Variables!$T$3,(I61*Variables!$U$3),IF(H61=Variables!$T$5,(I61*Variables!$U$5),""))))</f>
        <v/>
      </c>
      <c r="K61" s="552">
        <f>(SUM(J61:J63))</f>
        <v>0</v>
      </c>
      <c r="L61" s="553">
        <f>K61*$G61</f>
        <v>0</v>
      </c>
      <c r="M61" s="437"/>
      <c r="N61" s="436"/>
      <c r="O61" s="249">
        <f>IF(N61=Variables!$T$4,0,((IF(N62=Variables!$T$4,($F62/((COUNTA(N61:N63))-(COUNTIF(N61:N63,Variables!$T$4)))),0)+(IF(N63=Variables!$T$4,($F63/((COUNTA(N61:N63))-(COUNTIF(N61:N63,Variables!$T$4)))),0)++$F61))))</f>
        <v>0.6</v>
      </c>
      <c r="P61" s="255" t="str">
        <f>IF(N61="","",IF(N61=Variables!$T$2,(O61*Variables!$U$2),IF(N61=Variables!$T$3,(O61*Variables!$U$3),IF(N61=Variables!$T$5,(O61*Variables!$U$5),""))))</f>
        <v/>
      </c>
      <c r="Q61" s="552">
        <f t="shared" ref="Q61" si="277">(SUM(P61:P63))</f>
        <v>0</v>
      </c>
      <c r="R61" s="553">
        <f t="shared" ref="R61" si="278">Q61*$G61</f>
        <v>0</v>
      </c>
      <c r="S61" s="437"/>
      <c r="T61" s="436"/>
      <c r="U61" s="249">
        <f>IF(T61=Variables!$T$4,0,((IF(T62=Variables!$T$4,($F62/((COUNTA(T61:T63))-(COUNTIF(T61:T63,Variables!$T$4)))),0)+(IF(T63=Variables!$T$4,($F63/((COUNTA(T61:T63))-(COUNTIF(T61:T63,Variables!$T$4)))),0)++$F61))))</f>
        <v>0.6</v>
      </c>
      <c r="V61" s="255" t="str">
        <f>IF(T61="","",IF(T61=Variables!$T$2,(U61*Variables!$U$2),IF(T61=Variables!$T$3,(U61*Variables!$U$3),IF(T61=Variables!$T$5,(U61*Variables!$U$5),""))))</f>
        <v/>
      </c>
      <c r="W61" s="552">
        <f t="shared" ref="W61" si="279">(SUM(V61:V63))</f>
        <v>0</v>
      </c>
      <c r="X61" s="553">
        <f t="shared" ref="X61" si="280">W61*$G61</f>
        <v>0</v>
      </c>
      <c r="Y61" s="437"/>
      <c r="Z61" s="436"/>
      <c r="AA61" s="249">
        <f>IF(Z61=Variables!$T$4,0,((IF(Z62=Variables!$T$4,($F62/((COUNTA(Z61:Z63))-(COUNTIF(Z61:Z63,Variables!$T$4)))),0)+(IF(Z63=Variables!$T$4,($F63/((COUNTA(Z61:Z63))-(COUNTIF(Z61:Z63,Variables!$T$4)))),0)++$F61))))</f>
        <v>0.6</v>
      </c>
      <c r="AB61" s="255" t="str">
        <f>IF(Z61="","",IF(Z61=Variables!$T$2,(AA61*Variables!$U$2),IF(Z61=Variables!$T$3,(AA61*Variables!$U$3),IF(Z61=Variables!$T$5,(AA61*Variables!$U$5),""))))</f>
        <v/>
      </c>
      <c r="AC61" s="552">
        <f t="shared" ref="AC61" si="281">(SUM(AB61:AB63))</f>
        <v>0</v>
      </c>
      <c r="AD61" s="553">
        <f t="shared" ref="AD61" si="282">AC61*$G61</f>
        <v>0</v>
      </c>
      <c r="AE61" s="437"/>
      <c r="AF61" s="436"/>
      <c r="AG61" s="249">
        <f>IF(AF61=Variables!$T$4,0,((IF(AF62=Variables!$T$4,($F62/((COUNTA(AF61:AF63))-(COUNTIF(AF61:AF63,Variables!$T$4)))),0)+(IF(AF63=Variables!$T$4,($F63/((COUNTA(AF61:AF63))-(COUNTIF(AF61:AF63,Variables!$T$4)))),0)++$F61))))</f>
        <v>0.6</v>
      </c>
      <c r="AH61" s="255" t="str">
        <f>IF(AF61="","",IF(AF61=Variables!$T$2,(AG61*Variables!$U$2),IF(AF61=Variables!$T$3,(AG61*Variables!$U$3),IF(AF61=Variables!$T$5,(AG61*Variables!$U$5),""))))</f>
        <v/>
      </c>
      <c r="AI61" s="552">
        <f t="shared" ref="AI61" si="283">(SUM(AH61:AH63))</f>
        <v>0</v>
      </c>
      <c r="AJ61" s="553">
        <f t="shared" ref="AJ61" si="284">AI61*$G61</f>
        <v>0</v>
      </c>
      <c r="AK61" s="437"/>
      <c r="AL61" s="436"/>
      <c r="AM61" s="249">
        <f>IF(AL61=Variables!$T$4,0,((IF(AL62=Variables!$T$4,($F62/((COUNTA(AL61:AL63))-(COUNTIF(AL61:AL63,Variables!$T$4)))),0)+(IF(AL63=Variables!$T$4,($F63/((COUNTA(AL61:AL63))-(COUNTIF(AL61:AL63,Variables!$T$4)))),0)++$F61))))</f>
        <v>0.6</v>
      </c>
      <c r="AN61" s="255" t="str">
        <f>IF(AL61="","",IF(AL61=Variables!$T$2,(AM61*Variables!$U$2),IF(AL61=Variables!$T$3,(AM61*Variables!$U$3),IF(AL61=Variables!$T$5,(AM61*Variables!$U$5),""))))</f>
        <v/>
      </c>
      <c r="AO61" s="552">
        <f t="shared" ref="AO61" si="285">(SUM(AN61:AN63))</f>
        <v>0</v>
      </c>
      <c r="AP61" s="553">
        <f t="shared" ref="AP61" si="286">AO61*$G61</f>
        <v>0</v>
      </c>
      <c r="AQ61" s="437"/>
      <c r="AR61" s="436"/>
      <c r="AS61" s="249">
        <f>IF(AR61=Variables!$T$4,0,((IF(AR62=Variables!$T$4,($F62/((COUNTA(AR61:AR63))-(COUNTIF(AR61:AR63,Variables!$T$4)))),0)+(IF(AR63=Variables!$T$4,($F63/((COUNTA(AR61:AR63))-(COUNTIF(AR61:AR63,Variables!$T$4)))),0)++$F61))))</f>
        <v>0.6</v>
      </c>
      <c r="AT61" s="255" t="str">
        <f>IF(AR61="","",IF(AR61=Variables!$T$2,(AS61*Variables!$U$2),IF(AR61=Variables!$T$3,(AS61*Variables!$U$3),IF(AR61=Variables!$T$5,(AS61*Variables!$U$5),""))))</f>
        <v/>
      </c>
      <c r="AU61" s="552">
        <f t="shared" ref="AU61" si="287">(SUM(AT61:AT63))</f>
        <v>0</v>
      </c>
      <c r="AV61" s="553">
        <f t="shared" ref="AV61" si="288">AU61*$G61</f>
        <v>0</v>
      </c>
      <c r="AW61" s="437"/>
      <c r="AX61" s="436"/>
      <c r="AY61" s="249">
        <f>IF(AX61=Variables!$T$4,0,((IF(AX62=Variables!$T$4,($F62/((COUNTA(AX61:AX63))-(COUNTIF(AX61:AX63,Variables!$T$4)))),0)+(IF(AX63=Variables!$T$4,($F63/((COUNTA(AX61:AX63))-(COUNTIF(AX61:AX63,Variables!$T$4)))),0)++$F61))))</f>
        <v>0.6</v>
      </c>
      <c r="AZ61" s="255" t="str">
        <f>IF(AX61="","",IF(AX61=Variables!$T$2,(AY61*Variables!$U$2),IF(AX61=Variables!$T$3,(AY61*Variables!$U$3),IF(AX61=Variables!$T$5,(AY61*Variables!$U$5),""))))</f>
        <v/>
      </c>
      <c r="BA61" s="552">
        <f t="shared" ref="BA61" si="289">(SUM(AZ61:AZ63))</f>
        <v>0</v>
      </c>
      <c r="BB61" s="553">
        <f t="shared" ref="BB61" si="290">BA61*$G61</f>
        <v>0</v>
      </c>
      <c r="BC61" s="437"/>
      <c r="BD61" s="436"/>
      <c r="BE61" s="249">
        <f>IF(BD61=Variables!$T$4,0,((IF(BD62=Variables!$T$4,($F62/((COUNTA(BD61:BD63))-(COUNTIF(BD61:BD63,Variables!$T$4)))),0)+(IF(BD63=Variables!$T$4,($F63/((COUNTA(BD61:BD63))-(COUNTIF(BD61:BD63,Variables!$T$4)))),0)++$F61))))</f>
        <v>0.6</v>
      </c>
      <c r="BF61" s="255" t="str">
        <f>IF(BD61="","",IF(BD61=Variables!$T$2,(BE61*Variables!$U$2),IF(BD61=Variables!$T$3,(BE61*Variables!$U$3),IF(BD61=Variables!$T$5,(BE61*Variables!$U$5),""))))</f>
        <v/>
      </c>
      <c r="BG61" s="552">
        <f t="shared" ref="BG61" si="291">(SUM(BF61:BF63))</f>
        <v>0</v>
      </c>
      <c r="BH61" s="553">
        <f t="shared" ref="BH61" si="292">BG61*$G61</f>
        <v>0</v>
      </c>
      <c r="BI61" s="437"/>
      <c r="BJ61" s="436"/>
      <c r="BK61" s="249">
        <f>IF(BJ61=Variables!$T$4,0,((IF(BJ62=Variables!$T$4,($F62/((COUNTA(BJ61:BJ63))-(COUNTIF(BJ61:BJ63,Variables!$T$4)))),0)+(IF(BJ63=Variables!$T$4,($F63/((COUNTA(BJ61:BJ63))-(COUNTIF(BJ61:BJ63,Variables!$T$4)))),0)++$F61))))</f>
        <v>0.6</v>
      </c>
      <c r="BL61" s="255" t="str">
        <f>IF(BJ61="","",IF(BJ61=Variables!$T$2,(BK61*Variables!$U$2),IF(BJ61=Variables!$T$3,(BK61*Variables!$U$3),IF(BJ61=Variables!$T$5,(BK61*Variables!$U$5),""))))</f>
        <v/>
      </c>
      <c r="BM61" s="552">
        <f t="shared" ref="BM61" si="293">(SUM(BL61:BL63))</f>
        <v>0</v>
      </c>
      <c r="BN61" s="553">
        <f t="shared" ref="BN61" si="294">BM61*$G61</f>
        <v>0</v>
      </c>
      <c r="BO61" s="437"/>
      <c r="BP61" s="250">
        <f t="shared" si="276"/>
        <v>0</v>
      </c>
      <c r="BQ61" s="250">
        <f t="shared" si="276"/>
        <v>0</v>
      </c>
      <c r="BR61" s="250">
        <f t="shared" si="276"/>
        <v>0</v>
      </c>
      <c r="BS61" s="250">
        <f t="shared" si="276"/>
        <v>0</v>
      </c>
      <c r="BT61" s="555" t="str">
        <f>IF($BU$8=0,"",((K61+Q61+W61+AC61+AI61+AO61+AU61+BA61+BG61+BM61)/$BU$8))</f>
        <v/>
      </c>
      <c r="BU61" s="552" t="str">
        <f>IF($BU$8=0,"",((L61+R61+X61+AD61+AJ61+AP61+AV61+BB61+BH61+BN61)/$BU$8))</f>
        <v/>
      </c>
      <c r="BV61" s="439" t="str">
        <f t="shared" si="28"/>
        <v xml:space="preserve">1-  2-  3-  4-  5-  6-  7-  8-  9-  10- </v>
      </c>
    </row>
    <row r="62" spans="1:74" ht="105" customHeight="1" x14ac:dyDescent="0.25">
      <c r="A62" s="589"/>
      <c r="B62" s="270">
        <f t="shared" si="40"/>
        <v>44</v>
      </c>
      <c r="C62" s="253" t="s">
        <v>660</v>
      </c>
      <c r="D62" s="254">
        <v>12</v>
      </c>
      <c r="E62" s="254">
        <v>17</v>
      </c>
      <c r="F62" s="435">
        <v>0.2</v>
      </c>
      <c r="G62" s="560"/>
      <c r="H62" s="436"/>
      <c r="I62" s="249">
        <f>IF(H62=Variables!$T$4,0,((IF(H61=Variables!$T$4,($F61/((COUNTA(H61:H63))-(COUNTIF(H61:H63,Variables!$T$4)))),0)+(IF(H63=Variables!$T$4,($F63/((COUNTA(H61:H63))-(COUNTIF(H61:H63,Variables!$T$4)))),0)+$F62))))</f>
        <v>0.2</v>
      </c>
      <c r="J62" s="255" t="str">
        <f>IF(H62="","",IF(H62=Variables!$T$2,(I62*Variables!$U$2),IF(H62=Variables!$T$3,(I62*Variables!$U$3),IF(H62=Variables!$T$5,(I62*Variables!$U$5),""))))</f>
        <v/>
      </c>
      <c r="K62" s="552"/>
      <c r="L62" s="553"/>
      <c r="M62" s="437"/>
      <c r="N62" s="436"/>
      <c r="O62" s="249">
        <f>IF(N62=Variables!$T$4,0,((IF(N61=Variables!$T$4,($F61/((COUNTA(N61:N63))-(COUNTIF(N61:N63,Variables!$T$4)))),0)+(IF(N63=Variables!$T$4,($F63/((COUNTA(N61:N63))-(COUNTIF(N61:N63,Variables!$T$4)))),0)+$F62))))</f>
        <v>0.2</v>
      </c>
      <c r="P62" s="255" t="str">
        <f>IF(N62="","",IF(N62=Variables!$T$2,(O62*Variables!$U$2),IF(N62=Variables!$T$3,(O62*Variables!$U$3),IF(N62=Variables!$T$5,(O62*Variables!$U$5),""))))</f>
        <v/>
      </c>
      <c r="Q62" s="552"/>
      <c r="R62" s="553"/>
      <c r="S62" s="437"/>
      <c r="T62" s="436"/>
      <c r="U62" s="249">
        <f>IF(T62=Variables!$T$4,0,((IF(T61=Variables!$T$4,($F61/((COUNTA(T61:T63))-(COUNTIF(T61:T63,Variables!$T$4)))),0)+(IF(T63=Variables!$T$4,($F63/((COUNTA(T61:T63))-(COUNTIF(T61:T63,Variables!$T$4)))),0)+$F62))))</f>
        <v>0.2</v>
      </c>
      <c r="V62" s="255" t="str">
        <f>IF(T62="","",IF(T62=Variables!$T$2,(U62*Variables!$U$2),IF(T62=Variables!$T$3,(U62*Variables!$U$3),IF(T62=Variables!$T$5,(U62*Variables!$U$5),""))))</f>
        <v/>
      </c>
      <c r="W62" s="552"/>
      <c r="X62" s="553"/>
      <c r="Y62" s="437"/>
      <c r="Z62" s="436"/>
      <c r="AA62" s="249">
        <f>IF(Z62=Variables!$T$4,0,((IF(Z61=Variables!$T$4,($F61/((COUNTA(Z61:Z63))-(COUNTIF(Z61:Z63,Variables!$T$4)))),0)+(IF(Z63=Variables!$T$4,($F63/((COUNTA(Z61:Z63))-(COUNTIF(Z61:Z63,Variables!$T$4)))),0)+$F62))))</f>
        <v>0.2</v>
      </c>
      <c r="AB62" s="255" t="str">
        <f>IF(Z62="","",IF(Z62=Variables!$T$2,(AA62*Variables!$U$2),IF(Z62=Variables!$T$3,(AA62*Variables!$U$3),IF(Z62=Variables!$T$5,(AA62*Variables!$U$5),""))))</f>
        <v/>
      </c>
      <c r="AC62" s="552"/>
      <c r="AD62" s="553"/>
      <c r="AE62" s="437"/>
      <c r="AF62" s="436"/>
      <c r="AG62" s="249">
        <f>IF(AF62=Variables!$T$4,0,((IF(AF61=Variables!$T$4,($F61/((COUNTA(AF61:AF63))-(COUNTIF(AF61:AF63,Variables!$T$4)))),0)+(IF(AF63=Variables!$T$4,($F63/((COUNTA(AF61:AF63))-(COUNTIF(AF61:AF63,Variables!$T$4)))),0)+$F62))))</f>
        <v>0.2</v>
      </c>
      <c r="AH62" s="255" t="str">
        <f>IF(AF62="","",IF(AF62=Variables!$T$2,(AG62*Variables!$U$2),IF(AF62=Variables!$T$3,(AG62*Variables!$U$3),IF(AF62=Variables!$T$5,(AG62*Variables!$U$5),""))))</f>
        <v/>
      </c>
      <c r="AI62" s="552"/>
      <c r="AJ62" s="553"/>
      <c r="AK62" s="437"/>
      <c r="AL62" s="436"/>
      <c r="AM62" s="249">
        <f>IF(AL62=Variables!$T$4,0,((IF(AL61=Variables!$T$4,($F61/((COUNTA(AL61:AL63))-(COUNTIF(AL61:AL63,Variables!$T$4)))),0)+(IF(AL63=Variables!$T$4,($F63/((COUNTA(AL61:AL63))-(COUNTIF(AL61:AL63,Variables!$T$4)))),0)+$F62))))</f>
        <v>0.2</v>
      </c>
      <c r="AN62" s="255" t="str">
        <f>IF(AL62="","",IF(AL62=Variables!$T$2,(AM62*Variables!$U$2),IF(AL62=Variables!$T$3,(AM62*Variables!$U$3),IF(AL62=Variables!$T$5,(AM62*Variables!$U$5),""))))</f>
        <v/>
      </c>
      <c r="AO62" s="552"/>
      <c r="AP62" s="553"/>
      <c r="AQ62" s="437"/>
      <c r="AR62" s="436"/>
      <c r="AS62" s="249">
        <f>IF(AR62=Variables!$T$4,0,((IF(AR61=Variables!$T$4,($F61/((COUNTA(AR61:AR63))-(COUNTIF(AR61:AR63,Variables!$T$4)))),0)+(IF(AR63=Variables!$T$4,($F63/((COUNTA(AR61:AR63))-(COUNTIF(AR61:AR63,Variables!$T$4)))),0)+$F62))))</f>
        <v>0.2</v>
      </c>
      <c r="AT62" s="255" t="str">
        <f>IF(AR62="","",IF(AR62=Variables!$T$2,(AS62*Variables!$U$2),IF(AR62=Variables!$T$3,(AS62*Variables!$U$3),IF(AR62=Variables!$T$5,(AS62*Variables!$U$5),""))))</f>
        <v/>
      </c>
      <c r="AU62" s="552"/>
      <c r="AV62" s="553"/>
      <c r="AW62" s="437"/>
      <c r="AX62" s="436"/>
      <c r="AY62" s="249">
        <f>IF(AX62=Variables!$T$4,0,((IF(AX61=Variables!$T$4,($F61/((COUNTA(AX61:AX63))-(COUNTIF(AX61:AX63,Variables!$T$4)))),0)+(IF(AX63=Variables!$T$4,($F63/((COUNTA(AX61:AX63))-(COUNTIF(AX61:AX63,Variables!$T$4)))),0)+$F62))))</f>
        <v>0.2</v>
      </c>
      <c r="AZ62" s="255" t="str">
        <f>IF(AX62="","",IF(AX62=Variables!$T$2,(AY62*Variables!$U$2),IF(AX62=Variables!$T$3,(AY62*Variables!$U$3),IF(AX62=Variables!$T$5,(AY62*Variables!$U$5),""))))</f>
        <v/>
      </c>
      <c r="BA62" s="552"/>
      <c r="BB62" s="553"/>
      <c r="BC62" s="437"/>
      <c r="BD62" s="436"/>
      <c r="BE62" s="249">
        <f>IF(BD62=Variables!$T$4,0,((IF(BD61=Variables!$T$4,($F61/((COUNTA(BD61:BD63))-(COUNTIF(BD61:BD63,Variables!$T$4)))),0)+(IF(BD63=Variables!$T$4,($F63/((COUNTA(BD61:BD63))-(COUNTIF(BD61:BD63,Variables!$T$4)))),0)+$F62))))</f>
        <v>0.2</v>
      </c>
      <c r="BF62" s="255" t="str">
        <f>IF(BD62="","",IF(BD62=Variables!$T$2,(BE62*Variables!$U$2),IF(BD62=Variables!$T$3,(BE62*Variables!$U$3),IF(BD62=Variables!$T$5,(BE62*Variables!$U$5),""))))</f>
        <v/>
      </c>
      <c r="BG62" s="552"/>
      <c r="BH62" s="553"/>
      <c r="BI62" s="437"/>
      <c r="BJ62" s="436"/>
      <c r="BK62" s="249">
        <f>IF(BJ62=Variables!$T$4,0,((IF(BJ61=Variables!$T$4,($F61/((COUNTA(BJ61:BJ63))-(COUNTIF(BJ61:BJ63,Variables!$T$4)))),0)+(IF(BJ63=Variables!$T$4,($F63/((COUNTA(BJ61:BJ63))-(COUNTIF(BJ61:BJ63,Variables!$T$4)))),0)+$F62))))</f>
        <v>0.2</v>
      </c>
      <c r="BL62" s="255" t="str">
        <f>IF(BJ62="","",IF(BJ62=Variables!$T$2,(BK62*Variables!$U$2),IF(BJ62=Variables!$T$3,(BK62*Variables!$U$3),IF(BJ62=Variables!$T$5,(BK62*Variables!$U$5),""))))</f>
        <v/>
      </c>
      <c r="BM62" s="552"/>
      <c r="BN62" s="553"/>
      <c r="BO62" s="437"/>
      <c r="BP62" s="250">
        <f t="shared" si="276"/>
        <v>0</v>
      </c>
      <c r="BQ62" s="250">
        <f t="shared" si="276"/>
        <v>0</v>
      </c>
      <c r="BR62" s="250">
        <f t="shared" si="276"/>
        <v>0</v>
      </c>
      <c r="BS62" s="250">
        <f t="shared" si="276"/>
        <v>0</v>
      </c>
      <c r="BT62" s="555"/>
      <c r="BU62" s="552"/>
      <c r="BV62" s="439" t="str">
        <f t="shared" si="28"/>
        <v xml:space="preserve">1-  2-  3-  4-  5-  6-  7-  8-  9-  10- </v>
      </c>
    </row>
    <row r="63" spans="1:74" ht="38.65" customHeight="1" x14ac:dyDescent="0.25">
      <c r="A63" s="589"/>
      <c r="B63" s="270">
        <f t="shared" si="40"/>
        <v>45</v>
      </c>
      <c r="C63" s="253" t="s">
        <v>661</v>
      </c>
      <c r="D63" s="254">
        <v>12</v>
      </c>
      <c r="E63" s="254">
        <v>17</v>
      </c>
      <c r="F63" s="435">
        <v>0.2</v>
      </c>
      <c r="G63" s="560"/>
      <c r="H63" s="436"/>
      <c r="I63" s="249">
        <f>IF(H63=Variables!$T$4,0,((IF(H61=Variables!$T$4,($F61/((COUNTA(H61:H63))-(COUNTIF(H61:H63,Variables!$T$4)))),0)+(IF(H62=Variables!$T$4,($F62/((COUNTA(H61:H63))-(COUNTIF(H61:H63,Variables!$T$4)))),0)+$F63))))</f>
        <v>0.2</v>
      </c>
      <c r="J63" s="255" t="str">
        <f>IF(H63="","",IF(H63=Variables!$T$2,(I63*Variables!$U$2),IF(H63=Variables!$T$3,(I63*Variables!$U$3),IF(H63=Variables!$T$5,(I63*Variables!$U$5),""))))</f>
        <v/>
      </c>
      <c r="K63" s="552"/>
      <c r="L63" s="553"/>
      <c r="M63" s="437"/>
      <c r="N63" s="436"/>
      <c r="O63" s="249">
        <f>IF(N63=Variables!$T$4,0,((IF(N61=Variables!$T$4,($F61/((COUNTA(N61:N63))-(COUNTIF(N61:N63,Variables!$T$4)))),0)+(IF(N62=Variables!$T$4,($F62/((COUNTA(N61:N63))-(COUNTIF(N61:N63,Variables!$T$4)))),0)+$F63))))</f>
        <v>0.2</v>
      </c>
      <c r="P63" s="255" t="str">
        <f>IF(N63="","",IF(N63=Variables!$T$2,(O63*Variables!$U$2),IF(N63=Variables!$T$3,(O63*Variables!$U$3),IF(N63=Variables!$T$5,(O63*Variables!$U$5),""))))</f>
        <v/>
      </c>
      <c r="Q63" s="552"/>
      <c r="R63" s="553"/>
      <c r="S63" s="437"/>
      <c r="T63" s="436"/>
      <c r="U63" s="249">
        <f>IF(T63=Variables!$T$4,0,((IF(T61=Variables!$T$4,($F61/((COUNTA(T61:T63))-(COUNTIF(T61:T63,Variables!$T$4)))),0)+(IF(T62=Variables!$T$4,($F62/((COUNTA(T61:T63))-(COUNTIF(T61:T63,Variables!$T$4)))),0)+$F63))))</f>
        <v>0.2</v>
      </c>
      <c r="V63" s="255" t="str">
        <f>IF(T63="","",IF(T63=Variables!$T$2,(U63*Variables!$U$2),IF(T63=Variables!$T$3,(U63*Variables!$U$3),IF(T63=Variables!$T$5,(U63*Variables!$U$5),""))))</f>
        <v/>
      </c>
      <c r="W63" s="552"/>
      <c r="X63" s="553"/>
      <c r="Y63" s="437"/>
      <c r="Z63" s="436"/>
      <c r="AA63" s="249">
        <f>IF(Z63=Variables!$T$4,0,((IF(Z61=Variables!$T$4,($F61/((COUNTA(Z61:Z63))-(COUNTIF(Z61:Z63,Variables!$T$4)))),0)+(IF(Z62=Variables!$T$4,($F62/((COUNTA(Z61:Z63))-(COUNTIF(Z61:Z63,Variables!$T$4)))),0)+$F63))))</f>
        <v>0.2</v>
      </c>
      <c r="AB63" s="255" t="str">
        <f>IF(Z63="","",IF(Z63=Variables!$T$2,(AA63*Variables!$U$2),IF(Z63=Variables!$T$3,(AA63*Variables!$U$3),IF(Z63=Variables!$T$5,(AA63*Variables!$U$5),""))))</f>
        <v/>
      </c>
      <c r="AC63" s="552"/>
      <c r="AD63" s="553"/>
      <c r="AE63" s="437"/>
      <c r="AF63" s="436"/>
      <c r="AG63" s="249">
        <f>IF(AF63=Variables!$T$4,0,((IF(AF61=Variables!$T$4,($F61/((COUNTA(AF61:AF63))-(COUNTIF(AF61:AF63,Variables!$T$4)))),0)+(IF(AF62=Variables!$T$4,($F62/((COUNTA(AF61:AF63))-(COUNTIF(AF61:AF63,Variables!$T$4)))),0)+$F63))))</f>
        <v>0.2</v>
      </c>
      <c r="AH63" s="255" t="str">
        <f>IF(AF63="","",IF(AF63=Variables!$T$2,(AG63*Variables!$U$2),IF(AF63=Variables!$T$3,(AG63*Variables!$U$3),IF(AF63=Variables!$T$5,(AG63*Variables!$U$5),""))))</f>
        <v/>
      </c>
      <c r="AI63" s="552"/>
      <c r="AJ63" s="553"/>
      <c r="AK63" s="437"/>
      <c r="AL63" s="436"/>
      <c r="AM63" s="249">
        <f>IF(AL63=Variables!$T$4,0,((IF(AL61=Variables!$T$4,($F61/((COUNTA(AL61:AL63))-(COUNTIF(AL61:AL63,Variables!$T$4)))),0)+(IF(AL62=Variables!$T$4,($F62/((COUNTA(AL61:AL63))-(COUNTIF(AL61:AL63,Variables!$T$4)))),0)+$F63))))</f>
        <v>0.2</v>
      </c>
      <c r="AN63" s="255" t="str">
        <f>IF(AL63="","",IF(AL63=Variables!$T$2,(AM63*Variables!$U$2),IF(AL63=Variables!$T$3,(AM63*Variables!$U$3),IF(AL63=Variables!$T$5,(AM63*Variables!$U$5),""))))</f>
        <v/>
      </c>
      <c r="AO63" s="552"/>
      <c r="AP63" s="553"/>
      <c r="AQ63" s="437"/>
      <c r="AR63" s="436"/>
      <c r="AS63" s="249">
        <f>IF(AR63=Variables!$T$4,0,((IF(AR61=Variables!$T$4,($F61/((COUNTA(AR61:AR63))-(COUNTIF(AR61:AR63,Variables!$T$4)))),0)+(IF(AR62=Variables!$T$4,($F62/((COUNTA(AR61:AR63))-(COUNTIF(AR61:AR63,Variables!$T$4)))),0)+$F63))))</f>
        <v>0.2</v>
      </c>
      <c r="AT63" s="255" t="str">
        <f>IF(AR63="","",IF(AR63=Variables!$T$2,(AS63*Variables!$U$2),IF(AR63=Variables!$T$3,(AS63*Variables!$U$3),IF(AR63=Variables!$T$5,(AS63*Variables!$U$5),""))))</f>
        <v/>
      </c>
      <c r="AU63" s="552"/>
      <c r="AV63" s="553"/>
      <c r="AW63" s="437"/>
      <c r="AX63" s="436"/>
      <c r="AY63" s="249">
        <f>IF(AX63=Variables!$T$4,0,((IF(AX61=Variables!$T$4,($F61/((COUNTA(AX61:AX63))-(COUNTIF(AX61:AX63,Variables!$T$4)))),0)+(IF(AX62=Variables!$T$4,($F62/((COUNTA(AX61:AX63))-(COUNTIF(AX61:AX63,Variables!$T$4)))),0)+$F63))))</f>
        <v>0.2</v>
      </c>
      <c r="AZ63" s="255" t="str">
        <f>IF(AX63="","",IF(AX63=Variables!$T$2,(AY63*Variables!$U$2),IF(AX63=Variables!$T$3,(AY63*Variables!$U$3),IF(AX63=Variables!$T$5,(AY63*Variables!$U$5),""))))</f>
        <v/>
      </c>
      <c r="BA63" s="552"/>
      <c r="BB63" s="553"/>
      <c r="BC63" s="437"/>
      <c r="BD63" s="436"/>
      <c r="BE63" s="249">
        <f>IF(BD63=Variables!$T$4,0,((IF(BD61=Variables!$T$4,($F61/((COUNTA(BD61:BD63))-(COUNTIF(BD61:BD63,Variables!$T$4)))),0)+(IF(BD62=Variables!$T$4,($F62/((COUNTA(BD61:BD63))-(COUNTIF(BD61:BD63,Variables!$T$4)))),0)+$F63))))</f>
        <v>0.2</v>
      </c>
      <c r="BF63" s="255" t="str">
        <f>IF(BD63="","",IF(BD63=Variables!$T$2,(BE63*Variables!$U$2),IF(BD63=Variables!$T$3,(BE63*Variables!$U$3),IF(BD63=Variables!$T$5,(BE63*Variables!$U$5),""))))</f>
        <v/>
      </c>
      <c r="BG63" s="552"/>
      <c r="BH63" s="553"/>
      <c r="BI63" s="437"/>
      <c r="BJ63" s="436"/>
      <c r="BK63" s="249">
        <f>IF(BJ63=Variables!$T$4,0,((IF(BJ61=Variables!$T$4,($F61/((COUNTA(BJ61:BJ63))-(COUNTIF(BJ61:BJ63,Variables!$T$4)))),0)+(IF(BJ62=Variables!$T$4,($F62/((COUNTA(BJ61:BJ63))-(COUNTIF(BJ61:BJ63,Variables!$T$4)))),0)+$F63))))</f>
        <v>0.2</v>
      </c>
      <c r="BL63" s="255" t="str">
        <f>IF(BJ63="","",IF(BJ63=Variables!$T$2,(BK63*Variables!$U$2),IF(BJ63=Variables!$T$3,(BK63*Variables!$U$3),IF(BJ63=Variables!$T$5,(BK63*Variables!$U$5),""))))</f>
        <v/>
      </c>
      <c r="BM63" s="552"/>
      <c r="BN63" s="553"/>
      <c r="BO63" s="437"/>
      <c r="BP63" s="250">
        <f t="shared" si="276"/>
        <v>0</v>
      </c>
      <c r="BQ63" s="250">
        <f t="shared" si="276"/>
        <v>0</v>
      </c>
      <c r="BR63" s="250">
        <f t="shared" si="276"/>
        <v>0</v>
      </c>
      <c r="BS63" s="250">
        <f t="shared" si="276"/>
        <v>0</v>
      </c>
      <c r="BT63" s="555"/>
      <c r="BU63" s="552"/>
      <c r="BV63" s="439" t="str">
        <f t="shared" si="28"/>
        <v xml:space="preserve">1-  2-  3-  4-  5-  6-  7-  8-  9-  10- </v>
      </c>
    </row>
    <row r="64" spans="1:74" ht="30" x14ac:dyDescent="0.25">
      <c r="A64" s="584" t="s">
        <v>604</v>
      </c>
      <c r="B64" s="269">
        <f t="shared" si="40"/>
        <v>46</v>
      </c>
      <c r="C64" s="257" t="s">
        <v>605</v>
      </c>
      <c r="D64" s="258">
        <v>12</v>
      </c>
      <c r="E64" s="258">
        <v>17</v>
      </c>
      <c r="F64" s="292">
        <v>1</v>
      </c>
      <c r="G64" s="292">
        <v>0.05</v>
      </c>
      <c r="H64" s="433"/>
      <c r="I64" s="242">
        <f>$F64</f>
        <v>1</v>
      </c>
      <c r="J64" s="243" t="str">
        <f>IF(H64="","",IF(H64=Variables!$T$2,(I64*Variables!$U$2),IF(H64=Variables!$T$3,(I64*Variables!$U$3),IF(H64=Variables!$T$5,(I64*Variables!$U$5),""))))</f>
        <v/>
      </c>
      <c r="K64" s="246">
        <f>(SUM(J64))</f>
        <v>0</v>
      </c>
      <c r="L64" s="265">
        <f>K64*$G64</f>
        <v>0</v>
      </c>
      <c r="M64" s="431"/>
      <c r="N64" s="433"/>
      <c r="O64" s="242">
        <f t="shared" ref="O64" si="295">$F64</f>
        <v>1</v>
      </c>
      <c r="P64" s="243" t="str">
        <f>IF(N64="","",IF(N64=Variables!$T$2,(O64*Variables!$U$2),IF(N64=Variables!$T$3,(O64*Variables!$U$3),IF(N64=Variables!$T$5,(O64*Variables!$U$5),""))))</f>
        <v/>
      </c>
      <c r="Q64" s="246">
        <f t="shared" ref="Q64" si="296">(SUM(P64))</f>
        <v>0</v>
      </c>
      <c r="R64" s="265">
        <f t="shared" ref="R64" si="297">Q64*$G64</f>
        <v>0</v>
      </c>
      <c r="S64" s="431"/>
      <c r="T64" s="433"/>
      <c r="U64" s="242">
        <f t="shared" ref="U64" si="298">$F64</f>
        <v>1</v>
      </c>
      <c r="V64" s="243" t="str">
        <f>IF(T64="","",IF(T64=Variables!$T$2,(U64*Variables!$U$2),IF(T64=Variables!$T$3,(U64*Variables!$U$3),IF(T64=Variables!$T$5,(U64*Variables!$U$5),""))))</f>
        <v/>
      </c>
      <c r="W64" s="246">
        <f t="shared" ref="W64" si="299">(SUM(V64))</f>
        <v>0</v>
      </c>
      <c r="X64" s="265">
        <f t="shared" ref="X64" si="300">W64*$G64</f>
        <v>0</v>
      </c>
      <c r="Y64" s="431"/>
      <c r="Z64" s="433"/>
      <c r="AA64" s="242">
        <f t="shared" ref="AA64" si="301">$F64</f>
        <v>1</v>
      </c>
      <c r="AB64" s="243" t="str">
        <f>IF(Z64="","",IF(Z64=Variables!$T$2,(AA64*Variables!$U$2),IF(Z64=Variables!$T$3,(AA64*Variables!$U$3),IF(Z64=Variables!$T$5,(AA64*Variables!$U$5),""))))</f>
        <v/>
      </c>
      <c r="AC64" s="246">
        <f t="shared" ref="AC64" si="302">(SUM(AB64))</f>
        <v>0</v>
      </c>
      <c r="AD64" s="265">
        <f t="shared" ref="AD64" si="303">AC64*$G64</f>
        <v>0</v>
      </c>
      <c r="AE64" s="431"/>
      <c r="AF64" s="433"/>
      <c r="AG64" s="242">
        <f t="shared" ref="AG64" si="304">$F64</f>
        <v>1</v>
      </c>
      <c r="AH64" s="243" t="str">
        <f>IF(AF64="","",IF(AF64=Variables!$T$2,(AG64*Variables!$U$2),IF(AF64=Variables!$T$3,(AG64*Variables!$U$3),IF(AF64=Variables!$T$5,(AG64*Variables!$U$5),""))))</f>
        <v/>
      </c>
      <c r="AI64" s="246">
        <f t="shared" ref="AI64" si="305">(SUM(AH64))</f>
        <v>0</v>
      </c>
      <c r="AJ64" s="265">
        <f t="shared" ref="AJ64" si="306">AI64*$G64</f>
        <v>0</v>
      </c>
      <c r="AK64" s="431"/>
      <c r="AL64" s="433"/>
      <c r="AM64" s="242">
        <f t="shared" ref="AM64" si="307">$F64</f>
        <v>1</v>
      </c>
      <c r="AN64" s="243" t="str">
        <f>IF(AL64="","",IF(AL64=Variables!$T$2,(AM64*Variables!$U$2),IF(AL64=Variables!$T$3,(AM64*Variables!$U$3),IF(AL64=Variables!$T$5,(AM64*Variables!$U$5),""))))</f>
        <v/>
      </c>
      <c r="AO64" s="246">
        <f t="shared" ref="AO64" si="308">(SUM(AN64))</f>
        <v>0</v>
      </c>
      <c r="AP64" s="265">
        <f t="shared" ref="AP64" si="309">AO64*$G64</f>
        <v>0</v>
      </c>
      <c r="AQ64" s="431"/>
      <c r="AR64" s="433"/>
      <c r="AS64" s="242">
        <f t="shared" ref="AS64" si="310">$F64</f>
        <v>1</v>
      </c>
      <c r="AT64" s="243" t="str">
        <f>IF(AR64="","",IF(AR64=Variables!$T$2,(AS64*Variables!$U$2),IF(AR64=Variables!$T$3,(AS64*Variables!$U$3),IF(AR64=Variables!$T$5,(AS64*Variables!$U$5),""))))</f>
        <v/>
      </c>
      <c r="AU64" s="246">
        <f t="shared" ref="AU64" si="311">(SUM(AT64))</f>
        <v>0</v>
      </c>
      <c r="AV64" s="265">
        <f t="shared" ref="AV64" si="312">AU64*$G64</f>
        <v>0</v>
      </c>
      <c r="AW64" s="431"/>
      <c r="AX64" s="433"/>
      <c r="AY64" s="242">
        <f t="shared" ref="AY64" si="313">$F64</f>
        <v>1</v>
      </c>
      <c r="AZ64" s="243" t="str">
        <f>IF(AX64="","",IF(AX64=Variables!$T$2,(AY64*Variables!$U$2),IF(AX64=Variables!$T$3,(AY64*Variables!$U$3),IF(AX64=Variables!$T$5,(AY64*Variables!$U$5),""))))</f>
        <v/>
      </c>
      <c r="BA64" s="246">
        <f t="shared" ref="BA64" si="314">(SUM(AZ64))</f>
        <v>0</v>
      </c>
      <c r="BB64" s="265">
        <f t="shared" ref="BB64" si="315">BA64*$G64</f>
        <v>0</v>
      </c>
      <c r="BC64" s="431"/>
      <c r="BD64" s="433"/>
      <c r="BE64" s="242">
        <f t="shared" ref="BE64" si="316">$F64</f>
        <v>1</v>
      </c>
      <c r="BF64" s="243" t="str">
        <f>IF(BD64="","",IF(BD64=Variables!$T$2,(BE64*Variables!$U$2),IF(BD64=Variables!$T$3,(BE64*Variables!$U$3),IF(BD64=Variables!$T$5,(BE64*Variables!$U$5),""))))</f>
        <v/>
      </c>
      <c r="BG64" s="246">
        <f t="shared" ref="BG64" si="317">(SUM(BF64))</f>
        <v>0</v>
      </c>
      <c r="BH64" s="265">
        <f t="shared" ref="BH64" si="318">BG64*$G64</f>
        <v>0</v>
      </c>
      <c r="BI64" s="431"/>
      <c r="BJ64" s="433"/>
      <c r="BK64" s="242">
        <f t="shared" ref="BK64" si="319">$F64</f>
        <v>1</v>
      </c>
      <c r="BL64" s="243" t="str">
        <f>IF(BJ64="","",IF(BJ64=Variables!$T$2,(BK64*Variables!$U$2),IF(BJ64=Variables!$T$3,(BK64*Variables!$U$3),IF(BJ64=Variables!$T$5,(BK64*Variables!$U$5),""))))</f>
        <v/>
      </c>
      <c r="BM64" s="246">
        <f t="shared" ref="BM64" si="320">(SUM(BL64))</f>
        <v>0</v>
      </c>
      <c r="BN64" s="265">
        <f t="shared" ref="BN64" si="321">BM64*$G64</f>
        <v>0</v>
      </c>
      <c r="BO64" s="431"/>
      <c r="BP64" s="245">
        <f t="shared" si="276"/>
        <v>0</v>
      </c>
      <c r="BQ64" s="245">
        <f t="shared" si="276"/>
        <v>0</v>
      </c>
      <c r="BR64" s="245">
        <f t="shared" si="276"/>
        <v>0</v>
      </c>
      <c r="BS64" s="245">
        <f t="shared" si="276"/>
        <v>0</v>
      </c>
      <c r="BT64" s="246" t="str">
        <f>IF($BU$8=0,"",((K64+Q64+W64+AC64+AI64+AO64+AU64+BA64+BG64+BM64)/$BU$8))</f>
        <v/>
      </c>
      <c r="BU64" s="246" t="str">
        <f>IF($BU$8=0,"",((L64+R64+X64+AD64+AJ64+AP64+AV64+BB64+BH64+BN64)/$BU$8))</f>
        <v/>
      </c>
      <c r="BV64" s="432" t="str">
        <f t="shared" si="28"/>
        <v xml:space="preserve">1-  2-  3-  4-  5-  6-  7-  8-  9-  10- </v>
      </c>
    </row>
    <row r="65" spans="1:74" ht="90" customHeight="1" x14ac:dyDescent="0.25">
      <c r="A65" s="584"/>
      <c r="B65" s="258">
        <f t="shared" si="40"/>
        <v>47</v>
      </c>
      <c r="C65" s="257" t="s">
        <v>662</v>
      </c>
      <c r="D65" s="258">
        <v>12</v>
      </c>
      <c r="E65" s="258">
        <v>17</v>
      </c>
      <c r="F65" s="292">
        <v>0.25</v>
      </c>
      <c r="G65" s="561">
        <v>0.05</v>
      </c>
      <c r="H65" s="433"/>
      <c r="I65" s="242">
        <f>IF(H65=Variables!$T$4,0,((IF(H66=Variables!$T$4,($F66/((COUNTA(H65:H68))-(COUNTIF(H65:H68,Variables!$T$4)))),0)+(IF(H67=Variables!$T$4,($F67/((COUNTA(H65:H68))-(COUNTIF(H65:H68,Variables!$T$4)))),0)+(IF(H68=Variables!$T$4,($F68/((COUNTA(H65:H68))-(COUNTIF(H65:H68,Variables!$T$4)))),0)+$F65)))))</f>
        <v>0.25</v>
      </c>
      <c r="J65" s="243" t="str">
        <f>IF(H65="","",IF(H65=Variables!$T$2,(I65*Variables!$U$2),IF(H65=Variables!$T$3,(I65*Variables!$U$3),IF(H65=Variables!$T$5,(I65*Variables!$U$5),""))))</f>
        <v/>
      </c>
      <c r="K65" s="555">
        <f>(SUM(J65:J68))</f>
        <v>0</v>
      </c>
      <c r="L65" s="554">
        <f>K65*$G65</f>
        <v>0</v>
      </c>
      <c r="M65" s="431"/>
      <c r="N65" s="433"/>
      <c r="O65" s="242">
        <f>IF(N65=Variables!$T$4,0,((IF(N66=Variables!$T$4,($F66/((COUNTA(N65:N68))-(COUNTIF(N65:N68,Variables!$T$4)))),0)+(IF(N67=Variables!$T$4,($F67/((COUNTA(N65:N68))-(COUNTIF(N65:N68,Variables!$T$4)))),0)+(IF(N68=Variables!$T$4,($F68/((COUNTA(N65:N68))-(COUNTIF(N65:N68,Variables!$T$4)))),0)+$F65)))))</f>
        <v>0.25</v>
      </c>
      <c r="P65" s="243" t="str">
        <f>IF(N65="","",IF(N65=Variables!$T$2,(O65*Variables!$U$2),IF(N65=Variables!$T$3,(O65*Variables!$U$3),IF(N65=Variables!$T$5,(O65*Variables!$U$5),""))))</f>
        <v/>
      </c>
      <c r="Q65" s="555">
        <f t="shared" ref="Q65" si="322">(SUM(P65:P68))</f>
        <v>0</v>
      </c>
      <c r="R65" s="554">
        <f t="shared" ref="R65" si="323">Q65*$G65</f>
        <v>0</v>
      </c>
      <c r="S65" s="431"/>
      <c r="T65" s="433"/>
      <c r="U65" s="242">
        <f>IF(T65=Variables!$T$4,0,((IF(T66=Variables!$T$4,($F66/((COUNTA(T65:T68))-(COUNTIF(T65:T68,Variables!$T$4)))),0)+(IF(T67=Variables!$T$4,($F67/((COUNTA(T65:T68))-(COUNTIF(T65:T68,Variables!$T$4)))),0)+(IF(T68=Variables!$T$4,($F68/((COUNTA(T65:T68))-(COUNTIF(T65:T68,Variables!$T$4)))),0)+$F65)))))</f>
        <v>0.25</v>
      </c>
      <c r="V65" s="243" t="str">
        <f>IF(T65="","",IF(T65=Variables!$T$2,(U65*Variables!$U$2),IF(T65=Variables!$T$3,(U65*Variables!$U$3),IF(T65=Variables!$T$5,(U65*Variables!$U$5),""))))</f>
        <v/>
      </c>
      <c r="W65" s="555">
        <f t="shared" ref="W65" si="324">(SUM(V65:V68))</f>
        <v>0</v>
      </c>
      <c r="X65" s="554">
        <f t="shared" ref="X65" si="325">W65*$G65</f>
        <v>0</v>
      </c>
      <c r="Y65" s="431"/>
      <c r="Z65" s="433"/>
      <c r="AA65" s="242">
        <f>IF(Z65=Variables!$T$4,0,((IF(Z66=Variables!$T$4,($F66/((COUNTA(Z65:Z68))-(COUNTIF(Z65:Z68,Variables!$T$4)))),0)+(IF(Z67=Variables!$T$4,($F67/((COUNTA(Z65:Z68))-(COUNTIF(Z65:Z68,Variables!$T$4)))),0)+(IF(Z68=Variables!$T$4,($F68/((COUNTA(Z65:Z68))-(COUNTIF(Z65:Z68,Variables!$T$4)))),0)+$F65)))))</f>
        <v>0.25</v>
      </c>
      <c r="AB65" s="243" t="str">
        <f>IF(Z65="","",IF(Z65=Variables!$T$2,(AA65*Variables!$U$2),IF(Z65=Variables!$T$3,(AA65*Variables!$U$3),IF(Z65=Variables!$T$5,(AA65*Variables!$U$5),""))))</f>
        <v/>
      </c>
      <c r="AC65" s="555">
        <f t="shared" ref="AC65" si="326">(SUM(AB65:AB68))</f>
        <v>0</v>
      </c>
      <c r="AD65" s="554">
        <f t="shared" ref="AD65" si="327">AC65*$G65</f>
        <v>0</v>
      </c>
      <c r="AE65" s="431"/>
      <c r="AF65" s="433"/>
      <c r="AG65" s="242">
        <f>IF(AF65=Variables!$T$4,0,((IF(AF66=Variables!$T$4,($F66/((COUNTA(AF65:AF68))-(COUNTIF(AF65:AF68,Variables!$T$4)))),0)+(IF(AF67=Variables!$T$4,($F67/((COUNTA(AF65:AF68))-(COUNTIF(AF65:AF68,Variables!$T$4)))),0)+(IF(AF68=Variables!$T$4,($F68/((COUNTA(AF65:AF68))-(COUNTIF(AF65:AF68,Variables!$T$4)))),0)+$F65)))))</f>
        <v>0.25</v>
      </c>
      <c r="AH65" s="243" t="str">
        <f>IF(AF65="","",IF(AF65=Variables!$T$2,(AG65*Variables!$U$2),IF(AF65=Variables!$T$3,(AG65*Variables!$U$3),IF(AF65=Variables!$T$5,(AG65*Variables!$U$5),""))))</f>
        <v/>
      </c>
      <c r="AI65" s="555">
        <f t="shared" ref="AI65" si="328">(SUM(AH65:AH68))</f>
        <v>0</v>
      </c>
      <c r="AJ65" s="554">
        <f t="shared" ref="AJ65" si="329">AI65*$G65</f>
        <v>0</v>
      </c>
      <c r="AK65" s="431"/>
      <c r="AL65" s="433"/>
      <c r="AM65" s="242">
        <f>IF(AL65=Variables!$T$4,0,((IF(AL66=Variables!$T$4,($F66/((COUNTA(AL65:AL68))-(COUNTIF(AL65:AL68,Variables!$T$4)))),0)+(IF(AL67=Variables!$T$4,($F67/((COUNTA(AL65:AL68))-(COUNTIF(AL65:AL68,Variables!$T$4)))),0)+(IF(AL68=Variables!$T$4,($F68/((COUNTA(AL65:AL68))-(COUNTIF(AL65:AL68,Variables!$T$4)))),0)+$F65)))))</f>
        <v>0.25</v>
      </c>
      <c r="AN65" s="243" t="str">
        <f>IF(AL65="","",IF(AL65=Variables!$T$2,(AM65*Variables!$U$2),IF(AL65=Variables!$T$3,(AM65*Variables!$U$3),IF(AL65=Variables!$T$5,(AM65*Variables!$U$5),""))))</f>
        <v/>
      </c>
      <c r="AO65" s="555">
        <f t="shared" ref="AO65" si="330">(SUM(AN65:AN68))</f>
        <v>0</v>
      </c>
      <c r="AP65" s="554">
        <f t="shared" ref="AP65" si="331">AO65*$G65</f>
        <v>0</v>
      </c>
      <c r="AQ65" s="431"/>
      <c r="AR65" s="433"/>
      <c r="AS65" s="242">
        <f>IF(AR65=Variables!$T$4,0,((IF(AR66=Variables!$T$4,($F66/((COUNTA(AR65:AR68))-(COUNTIF(AR65:AR68,Variables!$T$4)))),0)+(IF(AR67=Variables!$T$4,($F67/((COUNTA(AR65:AR68))-(COUNTIF(AR65:AR68,Variables!$T$4)))),0)+(IF(AR68=Variables!$T$4,($F68/((COUNTA(AR65:AR68))-(COUNTIF(AR65:AR68,Variables!$T$4)))),0)+$F65)))))</f>
        <v>0.25</v>
      </c>
      <c r="AT65" s="243" t="str">
        <f>IF(AR65="","",IF(AR65=Variables!$T$2,(AS65*Variables!$U$2),IF(AR65=Variables!$T$3,(AS65*Variables!$U$3),IF(AR65=Variables!$T$5,(AS65*Variables!$U$5),""))))</f>
        <v/>
      </c>
      <c r="AU65" s="555">
        <f t="shared" ref="AU65" si="332">(SUM(AT65:AT68))</f>
        <v>0</v>
      </c>
      <c r="AV65" s="554">
        <f t="shared" ref="AV65" si="333">AU65*$G65</f>
        <v>0</v>
      </c>
      <c r="AW65" s="431"/>
      <c r="AX65" s="433"/>
      <c r="AY65" s="242">
        <f>IF(AX65=Variables!$T$4,0,((IF(AX66=Variables!$T$4,($F66/((COUNTA(AX65:AX68))-(COUNTIF(AX65:AX68,Variables!$T$4)))),0)+(IF(AX67=Variables!$T$4,($F67/((COUNTA(AX65:AX68))-(COUNTIF(AX65:AX68,Variables!$T$4)))),0)+(IF(AX68=Variables!$T$4,($F68/((COUNTA(AX65:AX68))-(COUNTIF(AX65:AX68,Variables!$T$4)))),0)+$F65)))))</f>
        <v>0.25</v>
      </c>
      <c r="AZ65" s="243" t="str">
        <f>IF(AX65="","",IF(AX65=Variables!$T$2,(AY65*Variables!$U$2),IF(AX65=Variables!$T$3,(AY65*Variables!$U$3),IF(AX65=Variables!$T$5,(AY65*Variables!$U$5),""))))</f>
        <v/>
      </c>
      <c r="BA65" s="555">
        <f t="shared" ref="BA65" si="334">(SUM(AZ65:AZ68))</f>
        <v>0</v>
      </c>
      <c r="BB65" s="554">
        <f t="shared" ref="BB65" si="335">BA65*$G65</f>
        <v>0</v>
      </c>
      <c r="BC65" s="431"/>
      <c r="BD65" s="433"/>
      <c r="BE65" s="242">
        <f>IF(BD65=Variables!$T$4,0,((IF(BD66=Variables!$T$4,($F66/((COUNTA(BD65:BD68))-(COUNTIF(BD65:BD68,Variables!$T$4)))),0)+(IF(BD67=Variables!$T$4,($F67/((COUNTA(BD65:BD68))-(COUNTIF(BD65:BD68,Variables!$T$4)))),0)+(IF(BD68=Variables!$T$4,($F68/((COUNTA(BD65:BD68))-(COUNTIF(BD65:BD68,Variables!$T$4)))),0)+$F65)))))</f>
        <v>0.25</v>
      </c>
      <c r="BF65" s="243" t="str">
        <f>IF(BD65="","",IF(BD65=Variables!$T$2,(BE65*Variables!$U$2),IF(BD65=Variables!$T$3,(BE65*Variables!$U$3),IF(BD65=Variables!$T$5,(BE65*Variables!$U$5),""))))</f>
        <v/>
      </c>
      <c r="BG65" s="555">
        <f t="shared" ref="BG65" si="336">(SUM(BF65:BF68))</f>
        <v>0</v>
      </c>
      <c r="BH65" s="554">
        <f t="shared" ref="BH65" si="337">BG65*$G65</f>
        <v>0</v>
      </c>
      <c r="BI65" s="431"/>
      <c r="BJ65" s="433"/>
      <c r="BK65" s="242">
        <f>IF(BJ65=Variables!$T$4,0,((IF(BJ66=Variables!$T$4,($F66/((COUNTA(BJ65:BJ68))-(COUNTIF(BJ65:BJ68,Variables!$T$4)))),0)+(IF(BJ67=Variables!$T$4,($F67/((COUNTA(BJ65:BJ68))-(COUNTIF(BJ65:BJ68,Variables!$T$4)))),0)+(IF(BJ68=Variables!$T$4,($F68/((COUNTA(BJ65:BJ68))-(COUNTIF(BJ65:BJ68,Variables!$T$4)))),0)+$F65)))))</f>
        <v>0.25</v>
      </c>
      <c r="BL65" s="243" t="str">
        <f>IF(BJ65="","",IF(BJ65=Variables!$T$2,(BK65*Variables!$U$2),IF(BJ65=Variables!$T$3,(BK65*Variables!$U$3),IF(BJ65=Variables!$T$5,(BK65*Variables!$U$5),""))))</f>
        <v/>
      </c>
      <c r="BM65" s="555">
        <f t="shared" ref="BM65" si="338">(SUM(BL65:BL68))</f>
        <v>0</v>
      </c>
      <c r="BN65" s="554">
        <f t="shared" ref="BN65" si="339">BM65*$G65</f>
        <v>0</v>
      </c>
      <c r="BO65" s="431"/>
      <c r="BP65" s="245">
        <f t="shared" si="276"/>
        <v>0</v>
      </c>
      <c r="BQ65" s="245">
        <f t="shared" si="276"/>
        <v>0</v>
      </c>
      <c r="BR65" s="245">
        <f t="shared" si="276"/>
        <v>0</v>
      </c>
      <c r="BS65" s="245">
        <f t="shared" si="276"/>
        <v>0</v>
      </c>
      <c r="BT65" s="555" t="str">
        <f>IF($BU$8=0,"",((K65+Q65+W65+AC65+AI65+AO65+AU65+BA65+BG65+BM65)/$BU$8))</f>
        <v/>
      </c>
      <c r="BU65" s="555" t="str">
        <f>IF($BU$8=0,"",((L65+R65+X65+AD65+AJ65+AP65+AV65+BB65+BH65+BN65)/$BU$8))</f>
        <v/>
      </c>
      <c r="BV65" s="432" t="str">
        <f t="shared" si="28"/>
        <v xml:space="preserve">1-  2-  3-  4-  5-  6-  7-  8-  9-  10- </v>
      </c>
    </row>
    <row r="66" spans="1:74" ht="75" x14ac:dyDescent="0.25">
      <c r="A66" s="584"/>
      <c r="B66" s="258">
        <f t="shared" si="40"/>
        <v>48</v>
      </c>
      <c r="C66" s="257" t="s">
        <v>607</v>
      </c>
      <c r="D66" s="258">
        <v>12</v>
      </c>
      <c r="E66" s="258">
        <v>17</v>
      </c>
      <c r="F66" s="292">
        <v>0.25</v>
      </c>
      <c r="G66" s="561"/>
      <c r="H66" s="433"/>
      <c r="I66" s="242">
        <f>IF(H66=Variables!$T$4,0,((IF(H65=Variables!$T$4,($F65/((COUNTA(H65:H68))-(COUNTIF(H65:H68,Variables!$T$4)))),0)+(IF(H67=Variables!$T$4,($F67/((COUNTA(H65:H68))-(COUNTIF(H65:H68,Variables!$T$4)))),0)+(IF(H68=Variables!$T$4,($F68/((COUNTA(H65:H68))-(COUNTIF(H65:H68,Variables!$T$4)))),0)+$F66)))))</f>
        <v>0.25</v>
      </c>
      <c r="J66" s="243" t="str">
        <f>IF(H66="","",IF(H66=Variables!$T$2,(I66*Variables!$U$2),IF(H66=Variables!$T$3,(I66*Variables!$U$3),IF(H66=Variables!$T$5,(I66*Variables!$U$5),""))))</f>
        <v/>
      </c>
      <c r="K66" s="555"/>
      <c r="L66" s="554"/>
      <c r="M66" s="431"/>
      <c r="N66" s="433"/>
      <c r="O66" s="242">
        <f>IF(N66=Variables!$T$4,0,((IF(N65=Variables!$T$4,($F65/((COUNTA(N65:N68))-(COUNTIF(N65:N68,Variables!$T$4)))),0)+(IF(N67=Variables!$T$4,($F67/((COUNTA(N65:N68))-(COUNTIF(N65:N68,Variables!$T$4)))),0)+(IF(N68=Variables!$T$4,($F68/((COUNTA(N65:N68))-(COUNTIF(N65:N68,Variables!$T$4)))),0)+$F66)))))</f>
        <v>0.25</v>
      </c>
      <c r="P66" s="243" t="str">
        <f>IF(N66="","",IF(N66=Variables!$T$2,(O66*Variables!$U$2),IF(N66=Variables!$T$3,(O66*Variables!$U$3),IF(N66=Variables!$T$5,(O66*Variables!$U$5),""))))</f>
        <v/>
      </c>
      <c r="Q66" s="555"/>
      <c r="R66" s="554"/>
      <c r="S66" s="431"/>
      <c r="T66" s="433"/>
      <c r="U66" s="242">
        <f>IF(T66=Variables!$T$4,0,((IF(T65=Variables!$T$4,($F65/((COUNTA(T65:T68))-(COUNTIF(T65:T68,Variables!$T$4)))),0)+(IF(T67=Variables!$T$4,($F67/((COUNTA(T65:T68))-(COUNTIF(T65:T68,Variables!$T$4)))),0)+(IF(T68=Variables!$T$4,($F68/((COUNTA(T65:T68))-(COUNTIF(T65:T68,Variables!$T$4)))),0)+$F66)))))</f>
        <v>0.25</v>
      </c>
      <c r="V66" s="243" t="str">
        <f>IF(T66="","",IF(T66=Variables!$T$2,(U66*Variables!$U$2),IF(T66=Variables!$T$3,(U66*Variables!$U$3),IF(T66=Variables!$T$5,(U66*Variables!$U$5),""))))</f>
        <v/>
      </c>
      <c r="W66" s="555"/>
      <c r="X66" s="554"/>
      <c r="Y66" s="431"/>
      <c r="Z66" s="433"/>
      <c r="AA66" s="242">
        <f>IF(Z66=Variables!$T$4,0,((IF(Z65=Variables!$T$4,($F65/((COUNTA(Z65:Z68))-(COUNTIF(Z65:Z68,Variables!$T$4)))),0)+(IF(Z67=Variables!$T$4,($F67/((COUNTA(Z65:Z68))-(COUNTIF(Z65:Z68,Variables!$T$4)))),0)+(IF(Z68=Variables!$T$4,($F68/((COUNTA(Z65:Z68))-(COUNTIF(Z65:Z68,Variables!$T$4)))),0)+$F66)))))</f>
        <v>0.25</v>
      </c>
      <c r="AB66" s="243" t="str">
        <f>IF(Z66="","",IF(Z66=Variables!$T$2,(AA66*Variables!$U$2),IF(Z66=Variables!$T$3,(AA66*Variables!$U$3),IF(Z66=Variables!$T$5,(AA66*Variables!$U$5),""))))</f>
        <v/>
      </c>
      <c r="AC66" s="555"/>
      <c r="AD66" s="554"/>
      <c r="AE66" s="431"/>
      <c r="AF66" s="433"/>
      <c r="AG66" s="242">
        <f>IF(AF66=Variables!$T$4,0,((IF(AF65=Variables!$T$4,($F65/((COUNTA(AF65:AF68))-(COUNTIF(AF65:AF68,Variables!$T$4)))),0)+(IF(AF67=Variables!$T$4,($F67/((COUNTA(AF65:AF68))-(COUNTIF(AF65:AF68,Variables!$T$4)))),0)+(IF(AF68=Variables!$T$4,($F68/((COUNTA(AF65:AF68))-(COUNTIF(AF65:AF68,Variables!$T$4)))),0)+$F66)))))</f>
        <v>0.25</v>
      </c>
      <c r="AH66" s="243" t="str">
        <f>IF(AF66="","",IF(AF66=Variables!$T$2,(AG66*Variables!$U$2),IF(AF66=Variables!$T$3,(AG66*Variables!$U$3),IF(AF66=Variables!$T$5,(AG66*Variables!$U$5),""))))</f>
        <v/>
      </c>
      <c r="AI66" s="555"/>
      <c r="AJ66" s="554"/>
      <c r="AK66" s="431"/>
      <c r="AL66" s="433"/>
      <c r="AM66" s="242">
        <f>IF(AL66=Variables!$T$4,0,((IF(AL65=Variables!$T$4,($F65/((COUNTA(AL65:AL68))-(COUNTIF(AL65:AL68,Variables!$T$4)))),0)+(IF(AL67=Variables!$T$4,($F67/((COUNTA(AL65:AL68))-(COUNTIF(AL65:AL68,Variables!$T$4)))),0)+(IF(AL68=Variables!$T$4,($F68/((COUNTA(AL65:AL68))-(COUNTIF(AL65:AL68,Variables!$T$4)))),0)+$F66)))))</f>
        <v>0.25</v>
      </c>
      <c r="AN66" s="243" t="str">
        <f>IF(AL66="","",IF(AL66=Variables!$T$2,(AM66*Variables!$U$2),IF(AL66=Variables!$T$3,(AM66*Variables!$U$3),IF(AL66=Variables!$T$5,(AM66*Variables!$U$5),""))))</f>
        <v/>
      </c>
      <c r="AO66" s="555"/>
      <c r="AP66" s="554"/>
      <c r="AQ66" s="431"/>
      <c r="AR66" s="433"/>
      <c r="AS66" s="242">
        <f>IF(AR66=Variables!$T$4,0,((IF(AR65=Variables!$T$4,($F65/((COUNTA(AR65:AR68))-(COUNTIF(AR65:AR68,Variables!$T$4)))),0)+(IF(AR67=Variables!$T$4,($F67/((COUNTA(AR65:AR68))-(COUNTIF(AR65:AR68,Variables!$T$4)))),0)+(IF(AR68=Variables!$T$4,($F68/((COUNTA(AR65:AR68))-(COUNTIF(AR65:AR68,Variables!$T$4)))),0)+$F66)))))</f>
        <v>0.25</v>
      </c>
      <c r="AT66" s="243" t="str">
        <f>IF(AR66="","",IF(AR66=Variables!$T$2,(AS66*Variables!$U$2),IF(AR66=Variables!$T$3,(AS66*Variables!$U$3),IF(AR66=Variables!$T$5,(AS66*Variables!$U$5),""))))</f>
        <v/>
      </c>
      <c r="AU66" s="555"/>
      <c r="AV66" s="554"/>
      <c r="AW66" s="431"/>
      <c r="AX66" s="433"/>
      <c r="AY66" s="242">
        <f>IF(AX66=Variables!$T$4,0,((IF(AX65=Variables!$T$4,($F65/((COUNTA(AX65:AX68))-(COUNTIF(AX65:AX68,Variables!$T$4)))),0)+(IF(AX67=Variables!$T$4,($F67/((COUNTA(AX65:AX68))-(COUNTIF(AX65:AX68,Variables!$T$4)))),0)+(IF(AX68=Variables!$T$4,($F68/((COUNTA(AX65:AX68))-(COUNTIF(AX65:AX68,Variables!$T$4)))),0)+$F66)))))</f>
        <v>0.25</v>
      </c>
      <c r="AZ66" s="243" t="str">
        <f>IF(AX66="","",IF(AX66=Variables!$T$2,(AY66*Variables!$U$2),IF(AX66=Variables!$T$3,(AY66*Variables!$U$3),IF(AX66=Variables!$T$5,(AY66*Variables!$U$5),""))))</f>
        <v/>
      </c>
      <c r="BA66" s="555"/>
      <c r="BB66" s="554"/>
      <c r="BC66" s="431"/>
      <c r="BD66" s="433"/>
      <c r="BE66" s="242">
        <f>IF(BD66=Variables!$T$4,0,((IF(BD65=Variables!$T$4,($F65/((COUNTA(BD65:BD68))-(COUNTIF(BD65:BD68,Variables!$T$4)))),0)+(IF(BD67=Variables!$T$4,($F67/((COUNTA(BD65:BD68))-(COUNTIF(BD65:BD68,Variables!$T$4)))),0)+(IF(BD68=Variables!$T$4,($F68/((COUNTA(BD65:BD68))-(COUNTIF(BD65:BD68,Variables!$T$4)))),0)+$F66)))))</f>
        <v>0.25</v>
      </c>
      <c r="BF66" s="243" t="str">
        <f>IF(BD66="","",IF(BD66=Variables!$T$2,(BE66*Variables!$U$2),IF(BD66=Variables!$T$3,(BE66*Variables!$U$3),IF(BD66=Variables!$T$5,(BE66*Variables!$U$5),""))))</f>
        <v/>
      </c>
      <c r="BG66" s="555"/>
      <c r="BH66" s="554"/>
      <c r="BI66" s="431"/>
      <c r="BJ66" s="433"/>
      <c r="BK66" s="242">
        <f>IF(BJ66=Variables!$T$4,0,((IF(BJ65=Variables!$T$4,($F65/((COUNTA(BJ65:BJ68))-(COUNTIF(BJ65:BJ68,Variables!$T$4)))),0)+(IF(BJ67=Variables!$T$4,($F67/((COUNTA(BJ65:BJ68))-(COUNTIF(BJ65:BJ68,Variables!$T$4)))),0)+(IF(BJ68=Variables!$T$4,($F68/((COUNTA(BJ65:BJ68))-(COUNTIF(BJ65:BJ68,Variables!$T$4)))),0)+$F66)))))</f>
        <v>0.25</v>
      </c>
      <c r="BL66" s="243" t="str">
        <f>IF(BJ66="","",IF(BJ66=Variables!$T$2,(BK66*Variables!$U$2),IF(BJ66=Variables!$T$3,(BK66*Variables!$U$3),IF(BJ66=Variables!$T$5,(BK66*Variables!$U$5),""))))</f>
        <v/>
      </c>
      <c r="BM66" s="555"/>
      <c r="BN66" s="554"/>
      <c r="BO66" s="431"/>
      <c r="BP66" s="245">
        <f t="shared" si="276"/>
        <v>0</v>
      </c>
      <c r="BQ66" s="245">
        <f t="shared" si="276"/>
        <v>0</v>
      </c>
      <c r="BR66" s="245">
        <f t="shared" si="276"/>
        <v>0</v>
      </c>
      <c r="BS66" s="245">
        <f t="shared" si="276"/>
        <v>0</v>
      </c>
      <c r="BT66" s="555"/>
      <c r="BU66" s="555"/>
      <c r="BV66" s="432" t="str">
        <f t="shared" si="28"/>
        <v xml:space="preserve">1-  2-  3-  4-  5-  6-  7-  8-  9-  10- </v>
      </c>
    </row>
    <row r="67" spans="1:74" ht="75.599999999999994" customHeight="1" x14ac:dyDescent="0.25">
      <c r="A67" s="584"/>
      <c r="B67" s="258">
        <f t="shared" si="40"/>
        <v>49</v>
      </c>
      <c r="C67" s="257" t="s">
        <v>663</v>
      </c>
      <c r="D67" s="258">
        <v>12</v>
      </c>
      <c r="E67" s="258">
        <v>17</v>
      </c>
      <c r="F67" s="292">
        <v>0.25</v>
      </c>
      <c r="G67" s="561"/>
      <c r="H67" s="433"/>
      <c r="I67" s="242">
        <f>IF(H67=Variables!$T$4,0,((IF(H65=Variables!$T$4,($F65/((COUNTA(H65:H68))-(COUNTIF(H65:H68,Variables!$T$4)))),0)+(IF(H66=Variables!$T$4,($F66/((COUNTA(H65:H68))-(COUNTIF(H65:H68,Variables!$T$4)))),0)+(IF(H68=Variables!$T$4,($F68/((COUNTA(H65:H68))-(COUNTIF(H65:H68,Variables!$T$4)))),0)+$F67)))))</f>
        <v>0.25</v>
      </c>
      <c r="J67" s="243" t="str">
        <f>IF(H67="","",IF(H67=Variables!$T$2,(I67*Variables!$U$2),IF(H67=Variables!$T$3,(I67*Variables!$U$3),IF(H67=Variables!$T$5,(I67*Variables!$U$5),""))))</f>
        <v/>
      </c>
      <c r="K67" s="555"/>
      <c r="L67" s="554"/>
      <c r="M67" s="431"/>
      <c r="N67" s="433"/>
      <c r="O67" s="242">
        <f>IF(N67=Variables!$T$4,0,((IF(N65=Variables!$T$4,($F65/((COUNTA(N65:N68))-(COUNTIF(N65:N68,Variables!$T$4)))),0)+(IF(N66=Variables!$T$4,($F66/((COUNTA(N65:N68))-(COUNTIF(N65:N68,Variables!$T$4)))),0)+(IF(N68=Variables!$T$4,($F68/((COUNTA(N65:N68))-(COUNTIF(N65:N68,Variables!$T$4)))),0)+$F67)))))</f>
        <v>0.25</v>
      </c>
      <c r="P67" s="243" t="str">
        <f>IF(N67="","",IF(N67=Variables!$T$2,(O67*Variables!$U$2),IF(N67=Variables!$T$3,(O67*Variables!$U$3),IF(N67=Variables!$T$5,(O67*Variables!$U$5),""))))</f>
        <v/>
      </c>
      <c r="Q67" s="555"/>
      <c r="R67" s="554"/>
      <c r="S67" s="431"/>
      <c r="T67" s="433"/>
      <c r="U67" s="242">
        <f>IF(T67=Variables!$T$4,0,((IF(T65=Variables!$T$4,($F65/((COUNTA(T65:T68))-(COUNTIF(T65:T68,Variables!$T$4)))),0)+(IF(T66=Variables!$T$4,($F66/((COUNTA(T65:T68))-(COUNTIF(T65:T68,Variables!$T$4)))),0)+(IF(T68=Variables!$T$4,($F68/((COUNTA(T65:T68))-(COUNTIF(T65:T68,Variables!$T$4)))),0)+$F67)))))</f>
        <v>0.25</v>
      </c>
      <c r="V67" s="243" t="str">
        <f>IF(T67="","",IF(T67=Variables!$T$2,(U67*Variables!$U$2),IF(T67=Variables!$T$3,(U67*Variables!$U$3),IF(T67=Variables!$T$5,(U67*Variables!$U$5),""))))</f>
        <v/>
      </c>
      <c r="W67" s="555"/>
      <c r="X67" s="554"/>
      <c r="Y67" s="431"/>
      <c r="Z67" s="433"/>
      <c r="AA67" s="242">
        <f>IF(Z67=Variables!$T$4,0,((IF(Z65=Variables!$T$4,($F65/((COUNTA(Z65:Z68))-(COUNTIF(Z65:Z68,Variables!$T$4)))),0)+(IF(Z66=Variables!$T$4,($F66/((COUNTA(Z65:Z68))-(COUNTIF(Z65:Z68,Variables!$T$4)))),0)+(IF(Z68=Variables!$T$4,($F68/((COUNTA(Z65:Z68))-(COUNTIF(Z65:Z68,Variables!$T$4)))),0)+$F67)))))</f>
        <v>0.25</v>
      </c>
      <c r="AB67" s="243" t="str">
        <f>IF(Z67="","",IF(Z67=Variables!$T$2,(AA67*Variables!$U$2),IF(Z67=Variables!$T$3,(AA67*Variables!$U$3),IF(Z67=Variables!$T$5,(AA67*Variables!$U$5),""))))</f>
        <v/>
      </c>
      <c r="AC67" s="555"/>
      <c r="AD67" s="554"/>
      <c r="AE67" s="431"/>
      <c r="AF67" s="433"/>
      <c r="AG67" s="242">
        <f>IF(AF67=Variables!$T$4,0,((IF(AF65=Variables!$T$4,($F65/((COUNTA(AF65:AF68))-(COUNTIF(AF65:AF68,Variables!$T$4)))),0)+(IF(AF66=Variables!$T$4,($F66/((COUNTA(AF65:AF68))-(COUNTIF(AF65:AF68,Variables!$T$4)))),0)+(IF(AF68=Variables!$T$4,($F68/((COUNTA(AF65:AF68))-(COUNTIF(AF65:AF68,Variables!$T$4)))),0)+$F67)))))</f>
        <v>0.25</v>
      </c>
      <c r="AH67" s="243" t="str">
        <f>IF(AF67="","",IF(AF67=Variables!$T$2,(AG67*Variables!$U$2),IF(AF67=Variables!$T$3,(AG67*Variables!$U$3),IF(AF67=Variables!$T$5,(AG67*Variables!$U$5),""))))</f>
        <v/>
      </c>
      <c r="AI67" s="555"/>
      <c r="AJ67" s="554"/>
      <c r="AK67" s="431"/>
      <c r="AL67" s="433"/>
      <c r="AM67" s="242">
        <f>IF(AL67=Variables!$T$4,0,((IF(AL65=Variables!$T$4,($F65/((COUNTA(AL65:AL68))-(COUNTIF(AL65:AL68,Variables!$T$4)))),0)+(IF(AL66=Variables!$T$4,($F66/((COUNTA(AL65:AL68))-(COUNTIF(AL65:AL68,Variables!$T$4)))),0)+(IF(AL68=Variables!$T$4,($F68/((COUNTA(AL65:AL68))-(COUNTIF(AL65:AL68,Variables!$T$4)))),0)+$F67)))))</f>
        <v>0.25</v>
      </c>
      <c r="AN67" s="243" t="str">
        <f>IF(AL67="","",IF(AL67=Variables!$T$2,(AM67*Variables!$U$2),IF(AL67=Variables!$T$3,(AM67*Variables!$U$3),IF(AL67=Variables!$T$5,(AM67*Variables!$U$5),""))))</f>
        <v/>
      </c>
      <c r="AO67" s="555"/>
      <c r="AP67" s="554"/>
      <c r="AQ67" s="431"/>
      <c r="AR67" s="433"/>
      <c r="AS67" s="242">
        <f>IF(AR67=Variables!$T$4,0,((IF(AR65=Variables!$T$4,($F65/((COUNTA(AR65:AR68))-(COUNTIF(AR65:AR68,Variables!$T$4)))),0)+(IF(AR66=Variables!$T$4,($F66/((COUNTA(AR65:AR68))-(COUNTIF(AR65:AR68,Variables!$T$4)))),0)+(IF(AR68=Variables!$T$4,($F68/((COUNTA(AR65:AR68))-(COUNTIF(AR65:AR68,Variables!$T$4)))),0)+$F67)))))</f>
        <v>0.25</v>
      </c>
      <c r="AT67" s="243" t="str">
        <f>IF(AR67="","",IF(AR67=Variables!$T$2,(AS67*Variables!$U$2),IF(AR67=Variables!$T$3,(AS67*Variables!$U$3),IF(AR67=Variables!$T$5,(AS67*Variables!$U$5),""))))</f>
        <v/>
      </c>
      <c r="AU67" s="555"/>
      <c r="AV67" s="554"/>
      <c r="AW67" s="431"/>
      <c r="AX67" s="433"/>
      <c r="AY67" s="242">
        <f>IF(AX67=Variables!$T$4,0,((IF(AX65=Variables!$T$4,($F65/((COUNTA(AX65:AX68))-(COUNTIF(AX65:AX68,Variables!$T$4)))),0)+(IF(AX66=Variables!$T$4,($F66/((COUNTA(AX65:AX68))-(COUNTIF(AX65:AX68,Variables!$T$4)))),0)+(IF(AX68=Variables!$T$4,($F68/((COUNTA(AX65:AX68))-(COUNTIF(AX65:AX68,Variables!$T$4)))),0)+$F67)))))</f>
        <v>0.25</v>
      </c>
      <c r="AZ67" s="243" t="str">
        <f>IF(AX67="","",IF(AX67=Variables!$T$2,(AY67*Variables!$U$2),IF(AX67=Variables!$T$3,(AY67*Variables!$U$3),IF(AX67=Variables!$T$5,(AY67*Variables!$U$5),""))))</f>
        <v/>
      </c>
      <c r="BA67" s="555"/>
      <c r="BB67" s="554"/>
      <c r="BC67" s="431"/>
      <c r="BD67" s="433"/>
      <c r="BE67" s="242">
        <f>IF(BD67=Variables!$T$4,0,((IF(BD65=Variables!$T$4,($F65/((COUNTA(BD65:BD68))-(COUNTIF(BD65:BD68,Variables!$T$4)))),0)+(IF(BD66=Variables!$T$4,($F66/((COUNTA(BD65:BD68))-(COUNTIF(BD65:BD68,Variables!$T$4)))),0)+(IF(BD68=Variables!$T$4,($F68/((COUNTA(BD65:BD68))-(COUNTIF(BD65:BD68,Variables!$T$4)))),0)+$F67)))))</f>
        <v>0.25</v>
      </c>
      <c r="BF67" s="243" t="str">
        <f>IF(BD67="","",IF(BD67=Variables!$T$2,(BE67*Variables!$U$2),IF(BD67=Variables!$T$3,(BE67*Variables!$U$3),IF(BD67=Variables!$T$5,(BE67*Variables!$U$5),""))))</f>
        <v/>
      </c>
      <c r="BG67" s="555"/>
      <c r="BH67" s="554"/>
      <c r="BI67" s="431"/>
      <c r="BJ67" s="433"/>
      <c r="BK67" s="242">
        <f>IF(BJ67=Variables!$T$4,0,((IF(BJ65=Variables!$T$4,($F65/((COUNTA(BJ65:BJ68))-(COUNTIF(BJ65:BJ68,Variables!$T$4)))),0)+(IF(BJ66=Variables!$T$4,($F66/((COUNTA(BJ65:BJ68))-(COUNTIF(BJ65:BJ68,Variables!$T$4)))),0)+(IF(BJ68=Variables!$T$4,($F68/((COUNTA(BJ65:BJ68))-(COUNTIF(BJ65:BJ68,Variables!$T$4)))),0)+$F67)))))</f>
        <v>0.25</v>
      </c>
      <c r="BL67" s="243" t="str">
        <f>IF(BJ67="","",IF(BJ67=Variables!$T$2,(BK67*Variables!$U$2),IF(BJ67=Variables!$T$3,(BK67*Variables!$U$3),IF(BJ67=Variables!$T$5,(BK67*Variables!$U$5),""))))</f>
        <v/>
      </c>
      <c r="BM67" s="555"/>
      <c r="BN67" s="554"/>
      <c r="BO67" s="431"/>
      <c r="BP67" s="245">
        <f t="shared" si="276"/>
        <v>0</v>
      </c>
      <c r="BQ67" s="245">
        <f t="shared" si="276"/>
        <v>0</v>
      </c>
      <c r="BR67" s="245">
        <f t="shared" si="276"/>
        <v>0</v>
      </c>
      <c r="BS67" s="245">
        <f t="shared" si="276"/>
        <v>0</v>
      </c>
      <c r="BT67" s="555"/>
      <c r="BU67" s="555"/>
      <c r="BV67" s="432" t="str">
        <f t="shared" si="28"/>
        <v xml:space="preserve">1-  2-  3-  4-  5-  6-  7-  8-  9-  10- </v>
      </c>
    </row>
    <row r="68" spans="1:74" ht="30" x14ac:dyDescent="0.25">
      <c r="A68" s="584"/>
      <c r="B68" s="258">
        <f t="shared" si="40"/>
        <v>50</v>
      </c>
      <c r="C68" s="257" t="s">
        <v>630</v>
      </c>
      <c r="D68" s="258">
        <v>12</v>
      </c>
      <c r="E68" s="258">
        <v>17</v>
      </c>
      <c r="F68" s="292">
        <v>0.25</v>
      </c>
      <c r="G68" s="561"/>
      <c r="H68" s="433"/>
      <c r="I68" s="242">
        <f>IF(H68=Variables!$T$4,0,((IF(H65=Variables!$T$4,($F65/((COUNTA(H65:H68))-(COUNTIF(H65:H68,Variables!$T$4)))),0)+(IF(H66=Variables!$T$4,($F66/((COUNTA(H65:H68))-(COUNTIF(H65:H68,Variables!$T$4)))),0)+(IF(H67=Variables!$T$4,($F67/((COUNTA(H65:H68))-(COUNTIF(H65:H68,Variables!$T$4)))),0)+$F68)))))</f>
        <v>0.25</v>
      </c>
      <c r="J68" s="243" t="str">
        <f>IF(H68="","",IF(H68=Variables!$T$2,(I68*Variables!$U$2),IF(H68=Variables!$T$3,(I68*Variables!$U$3),IF(H68=Variables!$T$5,(I68*Variables!$U$5),""))))</f>
        <v/>
      </c>
      <c r="K68" s="555"/>
      <c r="L68" s="554"/>
      <c r="M68" s="431"/>
      <c r="N68" s="433"/>
      <c r="O68" s="242">
        <f>IF(N68=Variables!$T$4,0,((IF(N65=Variables!$T$4,($F65/((COUNTA(N65:N68))-(COUNTIF(N65:N68,Variables!$T$4)))),0)+(IF(N66=Variables!$T$4,($F66/((COUNTA(N65:N68))-(COUNTIF(N65:N68,Variables!$T$4)))),0)+(IF(N67=Variables!$T$4,($F67/((COUNTA(N65:N68))-(COUNTIF(N65:N68,Variables!$T$4)))),0)+$F68)))))</f>
        <v>0.25</v>
      </c>
      <c r="P68" s="243" t="str">
        <f>IF(N68="","",IF(N68=Variables!$T$2,(O68*Variables!$U$2),IF(N68=Variables!$T$3,(O68*Variables!$U$3),IF(N68=Variables!$T$5,(O68*Variables!$U$5),""))))</f>
        <v/>
      </c>
      <c r="Q68" s="555"/>
      <c r="R68" s="554"/>
      <c r="S68" s="431"/>
      <c r="T68" s="433"/>
      <c r="U68" s="242">
        <f>IF(T68=Variables!$T$4,0,((IF(T65=Variables!$T$4,($F65/((COUNTA(T65:T68))-(COUNTIF(T65:T68,Variables!$T$4)))),0)+(IF(T66=Variables!$T$4,($F66/((COUNTA(T65:T68))-(COUNTIF(T65:T68,Variables!$T$4)))),0)+(IF(T67=Variables!$T$4,($F67/((COUNTA(T65:T68))-(COUNTIF(T65:T68,Variables!$T$4)))),0)+$F68)))))</f>
        <v>0.25</v>
      </c>
      <c r="V68" s="243" t="str">
        <f>IF(T68="","",IF(T68=Variables!$T$2,(U68*Variables!$U$2),IF(T68=Variables!$T$3,(U68*Variables!$U$3),IF(T68=Variables!$T$5,(U68*Variables!$U$5),""))))</f>
        <v/>
      </c>
      <c r="W68" s="555"/>
      <c r="X68" s="554"/>
      <c r="Y68" s="431"/>
      <c r="Z68" s="433"/>
      <c r="AA68" s="242">
        <f>IF(Z68=Variables!$T$4,0,((IF(Z65=Variables!$T$4,($F65/((COUNTA(Z65:Z68))-(COUNTIF(Z65:Z68,Variables!$T$4)))),0)+(IF(Z66=Variables!$T$4,($F66/((COUNTA(Z65:Z68))-(COUNTIF(Z65:Z68,Variables!$T$4)))),0)+(IF(Z67=Variables!$T$4,($F67/((COUNTA(Z65:Z68))-(COUNTIF(Z65:Z68,Variables!$T$4)))),0)+$F68)))))</f>
        <v>0.25</v>
      </c>
      <c r="AB68" s="243" t="str">
        <f>IF(Z68="","",IF(Z68=Variables!$T$2,(AA68*Variables!$U$2),IF(Z68=Variables!$T$3,(AA68*Variables!$U$3),IF(Z68=Variables!$T$5,(AA68*Variables!$U$5),""))))</f>
        <v/>
      </c>
      <c r="AC68" s="555"/>
      <c r="AD68" s="554"/>
      <c r="AE68" s="431"/>
      <c r="AF68" s="433"/>
      <c r="AG68" s="242">
        <f>IF(AF68=Variables!$T$4,0,((IF(AF65=Variables!$T$4,($F65/((COUNTA(AF65:AF68))-(COUNTIF(AF65:AF68,Variables!$T$4)))),0)+(IF(AF66=Variables!$T$4,($F66/((COUNTA(AF65:AF68))-(COUNTIF(AF65:AF68,Variables!$T$4)))),0)+(IF(AF67=Variables!$T$4,($F67/((COUNTA(AF65:AF68))-(COUNTIF(AF65:AF68,Variables!$T$4)))),0)+$F68)))))</f>
        <v>0.25</v>
      </c>
      <c r="AH68" s="243" t="str">
        <f>IF(AF68="","",IF(AF68=Variables!$T$2,(AG68*Variables!$U$2),IF(AF68=Variables!$T$3,(AG68*Variables!$U$3),IF(AF68=Variables!$T$5,(AG68*Variables!$U$5),""))))</f>
        <v/>
      </c>
      <c r="AI68" s="555"/>
      <c r="AJ68" s="554"/>
      <c r="AK68" s="431"/>
      <c r="AL68" s="433"/>
      <c r="AM68" s="242">
        <f>IF(AL68=Variables!$T$4,0,((IF(AL65=Variables!$T$4,($F65/((COUNTA(AL65:AL68))-(COUNTIF(AL65:AL68,Variables!$T$4)))),0)+(IF(AL66=Variables!$T$4,($F66/((COUNTA(AL65:AL68))-(COUNTIF(AL65:AL68,Variables!$T$4)))),0)+(IF(AL67=Variables!$T$4,($F67/((COUNTA(AL65:AL68))-(COUNTIF(AL65:AL68,Variables!$T$4)))),0)+$F68)))))</f>
        <v>0.25</v>
      </c>
      <c r="AN68" s="243" t="str">
        <f>IF(AL68="","",IF(AL68=Variables!$T$2,(AM68*Variables!$U$2),IF(AL68=Variables!$T$3,(AM68*Variables!$U$3),IF(AL68=Variables!$T$5,(AM68*Variables!$U$5),""))))</f>
        <v/>
      </c>
      <c r="AO68" s="555"/>
      <c r="AP68" s="554"/>
      <c r="AQ68" s="431"/>
      <c r="AR68" s="433"/>
      <c r="AS68" s="242">
        <f>IF(AR68=Variables!$T$4,0,((IF(AR65=Variables!$T$4,($F65/((COUNTA(AR65:AR68))-(COUNTIF(AR65:AR68,Variables!$T$4)))),0)+(IF(AR66=Variables!$T$4,($F66/((COUNTA(AR65:AR68))-(COUNTIF(AR65:AR68,Variables!$T$4)))),0)+(IF(AR67=Variables!$T$4,($F67/((COUNTA(AR65:AR68))-(COUNTIF(AR65:AR68,Variables!$T$4)))),0)+$F68)))))</f>
        <v>0.25</v>
      </c>
      <c r="AT68" s="243" t="str">
        <f>IF(AR68="","",IF(AR68=Variables!$T$2,(AS68*Variables!$U$2),IF(AR68=Variables!$T$3,(AS68*Variables!$U$3),IF(AR68=Variables!$T$5,(AS68*Variables!$U$5),""))))</f>
        <v/>
      </c>
      <c r="AU68" s="555"/>
      <c r="AV68" s="554"/>
      <c r="AW68" s="431"/>
      <c r="AX68" s="433"/>
      <c r="AY68" s="242">
        <f>IF(AX68=Variables!$T$4,0,((IF(AX65=Variables!$T$4,($F65/((COUNTA(AX65:AX68))-(COUNTIF(AX65:AX68,Variables!$T$4)))),0)+(IF(AX66=Variables!$T$4,($F66/((COUNTA(AX65:AX68))-(COUNTIF(AX65:AX68,Variables!$T$4)))),0)+(IF(AX67=Variables!$T$4,($F67/((COUNTA(AX65:AX68))-(COUNTIF(AX65:AX68,Variables!$T$4)))),0)+$F68)))))</f>
        <v>0.25</v>
      </c>
      <c r="AZ68" s="243" t="str">
        <f>IF(AX68="","",IF(AX68=Variables!$T$2,(AY68*Variables!$U$2),IF(AX68=Variables!$T$3,(AY68*Variables!$U$3),IF(AX68=Variables!$T$5,(AY68*Variables!$U$5),""))))</f>
        <v/>
      </c>
      <c r="BA68" s="555"/>
      <c r="BB68" s="554"/>
      <c r="BC68" s="431"/>
      <c r="BD68" s="433"/>
      <c r="BE68" s="242">
        <f>IF(BD68=Variables!$T$4,0,((IF(BD65=Variables!$T$4,($F65/((COUNTA(BD65:BD68))-(COUNTIF(BD65:BD68,Variables!$T$4)))),0)+(IF(BD66=Variables!$T$4,($F66/((COUNTA(BD65:BD68))-(COUNTIF(BD65:BD68,Variables!$T$4)))),0)+(IF(BD67=Variables!$T$4,($F67/((COUNTA(BD65:BD68))-(COUNTIF(BD65:BD68,Variables!$T$4)))),0)+$F68)))))</f>
        <v>0.25</v>
      </c>
      <c r="BF68" s="243" t="str">
        <f>IF(BD68="","",IF(BD68=Variables!$T$2,(BE68*Variables!$U$2),IF(BD68=Variables!$T$3,(BE68*Variables!$U$3),IF(BD68=Variables!$T$5,(BE68*Variables!$U$5),""))))</f>
        <v/>
      </c>
      <c r="BG68" s="555"/>
      <c r="BH68" s="554"/>
      <c r="BI68" s="431"/>
      <c r="BJ68" s="433"/>
      <c r="BK68" s="242">
        <f>IF(BJ68=Variables!$T$4,0,((IF(BJ65=Variables!$T$4,($F65/((COUNTA(BJ65:BJ68))-(COUNTIF(BJ65:BJ68,Variables!$T$4)))),0)+(IF(BJ66=Variables!$T$4,($F66/((COUNTA(BJ65:BJ68))-(COUNTIF(BJ65:BJ68,Variables!$T$4)))),0)+(IF(BJ67=Variables!$T$4,($F67/((COUNTA(BJ65:BJ68))-(COUNTIF(BJ65:BJ68,Variables!$T$4)))),0)+$F68)))))</f>
        <v>0.25</v>
      </c>
      <c r="BL68" s="243" t="str">
        <f>IF(BJ68="","",IF(BJ68=Variables!$T$2,(BK68*Variables!$U$2),IF(BJ68=Variables!$T$3,(BK68*Variables!$U$3),IF(BJ68=Variables!$T$5,(BK68*Variables!$U$5),""))))</f>
        <v/>
      </c>
      <c r="BM68" s="555"/>
      <c r="BN68" s="554"/>
      <c r="BO68" s="431"/>
      <c r="BP68" s="245">
        <f t="shared" si="276"/>
        <v>0</v>
      </c>
      <c r="BQ68" s="245">
        <f t="shared" si="276"/>
        <v>0</v>
      </c>
      <c r="BR68" s="245">
        <f t="shared" si="276"/>
        <v>0</v>
      </c>
      <c r="BS68" s="245">
        <f t="shared" si="276"/>
        <v>0</v>
      </c>
      <c r="BT68" s="555"/>
      <c r="BU68" s="555"/>
      <c r="BV68" s="432" t="str">
        <f t="shared" si="28"/>
        <v xml:space="preserve">1-  2-  3-  4-  5-  6-  7-  8-  9-  10- </v>
      </c>
    </row>
    <row r="69" spans="1:7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90"/>
      <c r="BQ69" s="290"/>
      <c r="BR69" s="290"/>
      <c r="BS69" s="290"/>
      <c r="BT69" s="291"/>
      <c r="BU69" s="291"/>
      <c r="BV69" s="291"/>
    </row>
    <row r="70" spans="1:74" ht="164.65" customHeight="1" x14ac:dyDescent="0.25">
      <c r="A70" s="568" t="s">
        <v>512</v>
      </c>
      <c r="B70" s="568"/>
      <c r="C70" s="568"/>
      <c r="D70" s="568"/>
      <c r="E70" s="568"/>
      <c r="F70" s="568"/>
      <c r="G70" s="568"/>
      <c r="H70" s="551"/>
      <c r="I70" s="551"/>
      <c r="J70" s="551"/>
      <c r="K70" s="551"/>
      <c r="L70" s="551"/>
      <c r="M70" s="551"/>
      <c r="N70" s="551"/>
      <c r="O70" s="551"/>
      <c r="P70" s="551"/>
      <c r="Q70" s="551"/>
      <c r="R70" s="551"/>
      <c r="S70" s="551"/>
      <c r="T70" s="551"/>
      <c r="U70" s="551"/>
      <c r="V70" s="551"/>
      <c r="W70" s="551"/>
      <c r="X70" s="551"/>
      <c r="Y70" s="551"/>
      <c r="Z70" s="551"/>
      <c r="AA70" s="551"/>
      <c r="AB70" s="551"/>
      <c r="AC70" s="551"/>
      <c r="AD70" s="551"/>
      <c r="AE70" s="551"/>
      <c r="AF70" s="551"/>
      <c r="AG70" s="551"/>
      <c r="AH70" s="551"/>
      <c r="AI70" s="551"/>
      <c r="AJ70" s="551"/>
      <c r="AK70" s="551"/>
      <c r="AL70" s="551"/>
      <c r="AM70" s="551"/>
      <c r="AN70" s="551"/>
      <c r="AO70" s="551"/>
      <c r="AP70" s="551"/>
      <c r="AQ70" s="551"/>
      <c r="AR70" s="551"/>
      <c r="AS70" s="551"/>
      <c r="AT70" s="551"/>
      <c r="AU70" s="551"/>
      <c r="AV70" s="551"/>
      <c r="AW70" s="551"/>
      <c r="AX70" s="551"/>
      <c r="AY70" s="551"/>
      <c r="AZ70" s="551"/>
      <c r="BA70" s="551"/>
      <c r="BB70" s="551"/>
      <c r="BC70" s="551"/>
      <c r="BD70" s="551"/>
      <c r="BE70" s="551"/>
      <c r="BF70" s="551"/>
      <c r="BG70" s="551"/>
      <c r="BH70" s="551"/>
      <c r="BI70" s="551"/>
      <c r="BJ70" s="551"/>
      <c r="BK70" s="551"/>
      <c r="BL70" s="551"/>
      <c r="BM70" s="551"/>
      <c r="BN70" s="551"/>
      <c r="BO70" s="551"/>
      <c r="BP70" s="588" t="s">
        <v>631</v>
      </c>
      <c r="BQ70" s="588"/>
      <c r="BR70" s="588"/>
      <c r="BS70" s="588"/>
      <c r="BT70" s="588"/>
      <c r="BU70" s="588"/>
      <c r="BV70" s="588"/>
    </row>
  </sheetData>
  <sheetProtection algorithmName="SHA-512" hashValue="KvIiTEpEvXk9olmBCUyOKJ0DomkQyru/pOf0Je14ndZtv0swPxOYzjBg58URRr1y5rlEQ6oD+Zca1b9ye11tbw==" saltValue="hJY4kFJYeCwOigHoMWrxog==" spinCount="100000" sheet="1" formatCells="0" formatColumns="0" selectLockedCells="1"/>
  <mergeCells count="524">
    <mergeCell ref="A10:D13"/>
    <mergeCell ref="A1:A3"/>
    <mergeCell ref="B1:L1"/>
    <mergeCell ref="M1:M3"/>
    <mergeCell ref="B2:L2"/>
    <mergeCell ref="B3:L3"/>
    <mergeCell ref="A4:M4"/>
    <mergeCell ref="N14:Q14"/>
    <mergeCell ref="E11:G11"/>
    <mergeCell ref="E12:G12"/>
    <mergeCell ref="E13:G13"/>
    <mergeCell ref="E14:G14"/>
    <mergeCell ref="A14:D17"/>
    <mergeCell ref="E10:G10"/>
    <mergeCell ref="AX12:BB12"/>
    <mergeCell ref="N13:R13"/>
    <mergeCell ref="T13:X13"/>
    <mergeCell ref="Z13:AD13"/>
    <mergeCell ref="AR17:AV17"/>
    <mergeCell ref="AX17:BB17"/>
    <mergeCell ref="AR13:AV13"/>
    <mergeCell ref="AR10:AV10"/>
    <mergeCell ref="AX10:BB10"/>
    <mergeCell ref="AF17:AJ17"/>
    <mergeCell ref="AL17:AP17"/>
    <mergeCell ref="AF10:AJ10"/>
    <mergeCell ref="AL10:AP10"/>
    <mergeCell ref="T14:W14"/>
    <mergeCell ref="Z14:AC14"/>
    <mergeCell ref="BD16:BH16"/>
    <mergeCell ref="AR12:AV12"/>
    <mergeCell ref="AX14:BA14"/>
    <mergeCell ref="BD14:BG14"/>
    <mergeCell ref="BJ14:BM14"/>
    <mergeCell ref="N15:R15"/>
    <mergeCell ref="T15:X15"/>
    <mergeCell ref="Z15:AD15"/>
    <mergeCell ref="AR15:AV15"/>
    <mergeCell ref="AX15:BB15"/>
    <mergeCell ref="BD12:BH12"/>
    <mergeCell ref="BJ13:BN13"/>
    <mergeCell ref="N12:R12"/>
    <mergeCell ref="AF13:AJ13"/>
    <mergeCell ref="AL13:AP13"/>
    <mergeCell ref="AF15:AJ15"/>
    <mergeCell ref="AL15:AP15"/>
    <mergeCell ref="T16:X16"/>
    <mergeCell ref="Z16:AD16"/>
    <mergeCell ref="AF16:AJ16"/>
    <mergeCell ref="AF12:AJ12"/>
    <mergeCell ref="AL12:AP12"/>
    <mergeCell ref="AF14:AI14"/>
    <mergeCell ref="AL14:AO14"/>
    <mergeCell ref="BP17:BU17"/>
    <mergeCell ref="BP6:BU6"/>
    <mergeCell ref="BR7:BU7"/>
    <mergeCell ref="BP7:BQ7"/>
    <mergeCell ref="BP15:BU15"/>
    <mergeCell ref="BP14:BU14"/>
    <mergeCell ref="BP8:BT8"/>
    <mergeCell ref="BP9:BT9"/>
    <mergeCell ref="BP10:BT10"/>
    <mergeCell ref="BP11:BT11"/>
    <mergeCell ref="BP12:BT12"/>
    <mergeCell ref="BP13:BT13"/>
    <mergeCell ref="BD10:BH10"/>
    <mergeCell ref="BJ10:BN10"/>
    <mergeCell ref="N11:R11"/>
    <mergeCell ref="T11:X11"/>
    <mergeCell ref="Z11:AD11"/>
    <mergeCell ref="AF11:AJ11"/>
    <mergeCell ref="AL11:AP11"/>
    <mergeCell ref="AR11:AV11"/>
    <mergeCell ref="AX11:BB11"/>
    <mergeCell ref="BD11:BH11"/>
    <mergeCell ref="BJ11:BN11"/>
    <mergeCell ref="N10:R10"/>
    <mergeCell ref="T10:X10"/>
    <mergeCell ref="Y6:Y17"/>
    <mergeCell ref="AE6:AE17"/>
    <mergeCell ref="AK6:AK17"/>
    <mergeCell ref="AQ6:AQ17"/>
    <mergeCell ref="AW6:AW17"/>
    <mergeCell ref="BC6:BC17"/>
    <mergeCell ref="BI6:BI17"/>
    <mergeCell ref="BJ8:BN8"/>
    <mergeCell ref="BD15:BH15"/>
    <mergeCell ref="BJ15:BN15"/>
    <mergeCell ref="BJ16:BN16"/>
    <mergeCell ref="BJ17:BN17"/>
    <mergeCell ref="AX16:BB16"/>
    <mergeCell ref="AR14:AU14"/>
    <mergeCell ref="BJ12:BN12"/>
    <mergeCell ref="N9:R9"/>
    <mergeCell ref="T9:X9"/>
    <mergeCell ref="Z9:AD9"/>
    <mergeCell ref="AF9:AJ9"/>
    <mergeCell ref="AL9:AP9"/>
    <mergeCell ref="AR9:AV9"/>
    <mergeCell ref="AX9:BB9"/>
    <mergeCell ref="BD9:BH9"/>
    <mergeCell ref="BJ9:BN9"/>
    <mergeCell ref="AX13:BB13"/>
    <mergeCell ref="BD17:BH17"/>
    <mergeCell ref="N16:R16"/>
    <mergeCell ref="AL16:AP16"/>
    <mergeCell ref="AR16:AV16"/>
    <mergeCell ref="BD13:BH13"/>
    <mergeCell ref="Z10:AD10"/>
    <mergeCell ref="T12:X12"/>
    <mergeCell ref="Z12:AD12"/>
    <mergeCell ref="T17:X17"/>
    <mergeCell ref="Z17:AD17"/>
    <mergeCell ref="BJ6:BN6"/>
    <mergeCell ref="T7:X7"/>
    <mergeCell ref="Z7:AD7"/>
    <mergeCell ref="AF7:AJ7"/>
    <mergeCell ref="AL7:AP7"/>
    <mergeCell ref="AR7:AV7"/>
    <mergeCell ref="AX7:BB7"/>
    <mergeCell ref="BD7:BH7"/>
    <mergeCell ref="BJ7:BN7"/>
    <mergeCell ref="AL6:AP6"/>
    <mergeCell ref="BU20:BU24"/>
    <mergeCell ref="BT32:BT34"/>
    <mergeCell ref="BM32:BM34"/>
    <mergeCell ref="BN32:BN34"/>
    <mergeCell ref="BT52:BT53"/>
    <mergeCell ref="BU52:BU53"/>
    <mergeCell ref="BN20:BN24"/>
    <mergeCell ref="BT20:BT24"/>
    <mergeCell ref="BM25:BM27"/>
    <mergeCell ref="BU39:BU41"/>
    <mergeCell ref="BU25:BU27"/>
    <mergeCell ref="BU28:BU30"/>
    <mergeCell ref="BU32:BU34"/>
    <mergeCell ref="BM48:BM51"/>
    <mergeCell ref="BN42:BN47"/>
    <mergeCell ref="BM20:BM24"/>
    <mergeCell ref="BN25:BN27"/>
    <mergeCell ref="BT25:BT27"/>
    <mergeCell ref="BT28:BT30"/>
    <mergeCell ref="BM39:BM41"/>
    <mergeCell ref="BN39:BN41"/>
    <mergeCell ref="BT39:BT41"/>
    <mergeCell ref="AL5:AQ5"/>
    <mergeCell ref="E16:G16"/>
    <mergeCell ref="E17:G17"/>
    <mergeCell ref="N5:S5"/>
    <mergeCell ref="N6:R6"/>
    <mergeCell ref="H6:L6"/>
    <mergeCell ref="H13:L13"/>
    <mergeCell ref="H14:K14"/>
    <mergeCell ref="H16:L16"/>
    <mergeCell ref="H17:L17"/>
    <mergeCell ref="H7:L7"/>
    <mergeCell ref="H8:L8"/>
    <mergeCell ref="H9:L9"/>
    <mergeCell ref="H10:L10"/>
    <mergeCell ref="H11:L11"/>
    <mergeCell ref="H12:L12"/>
    <mergeCell ref="H15:L15"/>
    <mergeCell ref="M6:M17"/>
    <mergeCell ref="N17:R17"/>
    <mergeCell ref="N7:R7"/>
    <mergeCell ref="S6:S17"/>
    <mergeCell ref="N8:R8"/>
    <mergeCell ref="AF8:AJ8"/>
    <mergeCell ref="AF6:AJ6"/>
    <mergeCell ref="BD5:BI5"/>
    <mergeCell ref="H5:M5"/>
    <mergeCell ref="T5:Y5"/>
    <mergeCell ref="AX5:BC5"/>
    <mergeCell ref="B5:G5"/>
    <mergeCell ref="E6:G6"/>
    <mergeCell ref="E7:G7"/>
    <mergeCell ref="E8:G8"/>
    <mergeCell ref="E9:G9"/>
    <mergeCell ref="T6:X6"/>
    <mergeCell ref="Z6:AD6"/>
    <mergeCell ref="T8:X8"/>
    <mergeCell ref="Z8:AD8"/>
    <mergeCell ref="AR6:AV6"/>
    <mergeCell ref="AX6:BB6"/>
    <mergeCell ref="BD6:BH6"/>
    <mergeCell ref="AR8:AV8"/>
    <mergeCell ref="AX8:BB8"/>
    <mergeCell ref="BD8:BH8"/>
    <mergeCell ref="Z5:AE5"/>
    <mergeCell ref="AF5:AK5"/>
    <mergeCell ref="AL8:AP8"/>
    <mergeCell ref="A6:D9"/>
    <mergeCell ref="AR5:AW5"/>
    <mergeCell ref="BA39:BA41"/>
    <mergeCell ref="BB39:BB41"/>
    <mergeCell ref="X20:X24"/>
    <mergeCell ref="BA20:BA24"/>
    <mergeCell ref="A20:A24"/>
    <mergeCell ref="G20:G24"/>
    <mergeCell ref="K20:K24"/>
    <mergeCell ref="L20:L24"/>
    <mergeCell ref="W20:W24"/>
    <mergeCell ref="A35:A38"/>
    <mergeCell ref="G35:G38"/>
    <mergeCell ref="K35:K38"/>
    <mergeCell ref="L35:L38"/>
    <mergeCell ref="W35:W38"/>
    <mergeCell ref="X35:X38"/>
    <mergeCell ref="BA35:BA38"/>
    <mergeCell ref="A25:A27"/>
    <mergeCell ref="G25:G27"/>
    <mergeCell ref="K25:K27"/>
    <mergeCell ref="L25:L27"/>
    <mergeCell ref="W25:W27"/>
    <mergeCell ref="X25:X27"/>
    <mergeCell ref="Q20:Q24"/>
    <mergeCell ref="R20:R24"/>
    <mergeCell ref="BA28:BA30"/>
    <mergeCell ref="BB35:BB38"/>
    <mergeCell ref="BM35:BM38"/>
    <mergeCell ref="BG35:BG38"/>
    <mergeCell ref="BB28:BB30"/>
    <mergeCell ref="BM28:BM30"/>
    <mergeCell ref="BH32:BH34"/>
    <mergeCell ref="BG28:BG30"/>
    <mergeCell ref="BH28:BH30"/>
    <mergeCell ref="BG32:BG34"/>
    <mergeCell ref="BH35:BH38"/>
    <mergeCell ref="BA32:BA34"/>
    <mergeCell ref="BB32:BB34"/>
    <mergeCell ref="A70:G70"/>
    <mergeCell ref="H70:M70"/>
    <mergeCell ref="T70:Y70"/>
    <mergeCell ref="A64:A68"/>
    <mergeCell ref="A61:A63"/>
    <mergeCell ref="G61:G63"/>
    <mergeCell ref="K61:K63"/>
    <mergeCell ref="A42:A47"/>
    <mergeCell ref="G42:G47"/>
    <mergeCell ref="K42:K47"/>
    <mergeCell ref="L42:L47"/>
    <mergeCell ref="L56:L57"/>
    <mergeCell ref="K56:K57"/>
    <mergeCell ref="L61:L63"/>
    <mergeCell ref="K52:K53"/>
    <mergeCell ref="L52:L53"/>
    <mergeCell ref="A54:A55"/>
    <mergeCell ref="G54:G55"/>
    <mergeCell ref="W48:W51"/>
    <mergeCell ref="Q58:Q59"/>
    <mergeCell ref="R58:R59"/>
    <mergeCell ref="Q61:Q63"/>
    <mergeCell ref="R61:R63"/>
    <mergeCell ref="Q65:Q68"/>
    <mergeCell ref="AX70:BC70"/>
    <mergeCell ref="BJ70:BO70"/>
    <mergeCell ref="BP70:BV70"/>
    <mergeCell ref="G65:G68"/>
    <mergeCell ref="K65:K68"/>
    <mergeCell ref="L65:L68"/>
    <mergeCell ref="W65:W68"/>
    <mergeCell ref="X65:X68"/>
    <mergeCell ref="BA65:BA68"/>
    <mergeCell ref="BB65:BB68"/>
    <mergeCell ref="BM65:BM68"/>
    <mergeCell ref="BD70:BI70"/>
    <mergeCell ref="BG65:BG68"/>
    <mergeCell ref="BH65:BH68"/>
    <mergeCell ref="AL70:AQ70"/>
    <mergeCell ref="AR70:AW70"/>
    <mergeCell ref="AJ65:AJ68"/>
    <mergeCell ref="AI65:AI68"/>
    <mergeCell ref="AF70:AK70"/>
    <mergeCell ref="Z70:AE70"/>
    <mergeCell ref="N70:S70"/>
    <mergeCell ref="AO65:AO68"/>
    <mergeCell ref="AP65:AP68"/>
    <mergeCell ref="AU65:AU68"/>
    <mergeCell ref="BP5:BV5"/>
    <mergeCell ref="BT65:BT68"/>
    <mergeCell ref="BU65:BU68"/>
    <mergeCell ref="BT56:BT57"/>
    <mergeCell ref="BU56:BU57"/>
    <mergeCell ref="BU58:BU59"/>
    <mergeCell ref="BT58:BT59"/>
    <mergeCell ref="BU54:BU55"/>
    <mergeCell ref="BN54:BN55"/>
    <mergeCell ref="BT54:BT55"/>
    <mergeCell ref="BN48:BN51"/>
    <mergeCell ref="BT48:BT51"/>
    <mergeCell ref="BU48:BU51"/>
    <mergeCell ref="BT35:BT38"/>
    <mergeCell ref="BU35:BU38"/>
    <mergeCell ref="BN65:BN68"/>
    <mergeCell ref="BN52:BN53"/>
    <mergeCell ref="BN35:BN38"/>
    <mergeCell ref="BN28:BN30"/>
    <mergeCell ref="BN58:BN59"/>
    <mergeCell ref="BP16:BU16"/>
    <mergeCell ref="BJ5:BO5"/>
    <mergeCell ref="BV6:BV18"/>
    <mergeCell ref="BO6:BO17"/>
    <mergeCell ref="BA58:BA59"/>
    <mergeCell ref="X48:X51"/>
    <mergeCell ref="BA48:BA51"/>
    <mergeCell ref="K54:K55"/>
    <mergeCell ref="L54:L55"/>
    <mergeCell ref="A56:A57"/>
    <mergeCell ref="G56:G57"/>
    <mergeCell ref="A52:A53"/>
    <mergeCell ref="A58:A59"/>
    <mergeCell ref="G58:G59"/>
    <mergeCell ref="K58:K59"/>
    <mergeCell ref="L58:L59"/>
    <mergeCell ref="AO54:AO55"/>
    <mergeCell ref="AP54:AP55"/>
    <mergeCell ref="AU54:AU55"/>
    <mergeCell ref="AV54:AV55"/>
    <mergeCell ref="AO48:AO51"/>
    <mergeCell ref="AP48:AP51"/>
    <mergeCell ref="AU48:AU51"/>
    <mergeCell ref="AV48:AV51"/>
    <mergeCell ref="AO52:AO53"/>
    <mergeCell ref="AP52:AP53"/>
    <mergeCell ref="AU52:AU53"/>
    <mergeCell ref="AO56:AO57"/>
    <mergeCell ref="BA42:BA47"/>
    <mergeCell ref="BB42:BB47"/>
    <mergeCell ref="BG42:BG47"/>
    <mergeCell ref="BH42:BH47"/>
    <mergeCell ref="BM42:BM47"/>
    <mergeCell ref="BA56:BA57"/>
    <mergeCell ref="BB56:BB57"/>
    <mergeCell ref="BG56:BG57"/>
    <mergeCell ref="BH56:BH57"/>
    <mergeCell ref="BM56:BM57"/>
    <mergeCell ref="BA52:BA53"/>
    <mergeCell ref="BB52:BB53"/>
    <mergeCell ref="BM52:BM53"/>
    <mergeCell ref="BM54:BM55"/>
    <mergeCell ref="BA61:BA63"/>
    <mergeCell ref="BB61:BB63"/>
    <mergeCell ref="BG61:BG63"/>
    <mergeCell ref="BH61:BH63"/>
    <mergeCell ref="BM61:BM63"/>
    <mergeCell ref="BN61:BN63"/>
    <mergeCell ref="BT42:BT47"/>
    <mergeCell ref="BU42:BU47"/>
    <mergeCell ref="BT61:BT63"/>
    <mergeCell ref="BU61:BU63"/>
    <mergeCell ref="BB58:BB59"/>
    <mergeCell ref="BM58:BM59"/>
    <mergeCell ref="BH58:BH59"/>
    <mergeCell ref="BA54:BA55"/>
    <mergeCell ref="BB54:BB55"/>
    <mergeCell ref="BB48:BB51"/>
    <mergeCell ref="BG48:BG51"/>
    <mergeCell ref="BH48:BH51"/>
    <mergeCell ref="BG52:BG53"/>
    <mergeCell ref="BH52:BH53"/>
    <mergeCell ref="BG54:BG55"/>
    <mergeCell ref="BH54:BH55"/>
    <mergeCell ref="BG58:BG59"/>
    <mergeCell ref="BN56:BN57"/>
    <mergeCell ref="BG39:BG41"/>
    <mergeCell ref="BH39:BH41"/>
    <mergeCell ref="BB20:BB24"/>
    <mergeCell ref="BB25:BB27"/>
    <mergeCell ref="BG20:BG24"/>
    <mergeCell ref="BH20:BH24"/>
    <mergeCell ref="BG25:BG27"/>
    <mergeCell ref="BH25:BH27"/>
    <mergeCell ref="R25:R27"/>
    <mergeCell ref="R28:R30"/>
    <mergeCell ref="R32:R34"/>
    <mergeCell ref="R35:R38"/>
    <mergeCell ref="AI20:AI24"/>
    <mergeCell ref="AJ20:AJ24"/>
    <mergeCell ref="AI25:AI27"/>
    <mergeCell ref="AJ25:AJ27"/>
    <mergeCell ref="AI28:AI30"/>
    <mergeCell ref="AJ28:AJ30"/>
    <mergeCell ref="AI32:AI34"/>
    <mergeCell ref="AJ32:AJ34"/>
    <mergeCell ref="AP32:AP34"/>
    <mergeCell ref="AU32:AU34"/>
    <mergeCell ref="AV32:AV34"/>
    <mergeCell ref="BA25:BA27"/>
    <mergeCell ref="AU20:AU24"/>
    <mergeCell ref="AV20:AV24"/>
    <mergeCell ref="AO25:AO27"/>
    <mergeCell ref="AP25:AP27"/>
    <mergeCell ref="AU25:AU27"/>
    <mergeCell ref="AV25:AV27"/>
    <mergeCell ref="AV58:AV59"/>
    <mergeCell ref="AU28:AU30"/>
    <mergeCell ref="AV28:AV30"/>
    <mergeCell ref="AO32:AO34"/>
    <mergeCell ref="AU35:AU38"/>
    <mergeCell ref="AV35:AV38"/>
    <mergeCell ref="AO39:AO41"/>
    <mergeCell ref="AP39:AP41"/>
    <mergeCell ref="AU39:AU41"/>
    <mergeCell ref="AV39:AV41"/>
    <mergeCell ref="AO28:AO30"/>
    <mergeCell ref="AP28:AP30"/>
    <mergeCell ref="AO35:AO38"/>
    <mergeCell ref="AP35:AP38"/>
    <mergeCell ref="AO20:AO24"/>
    <mergeCell ref="AP20:AP24"/>
    <mergeCell ref="AO61:AO63"/>
    <mergeCell ref="AP61:AP63"/>
    <mergeCell ref="AU61:AU63"/>
    <mergeCell ref="AV61:AV63"/>
    <mergeCell ref="AD42:AD47"/>
    <mergeCell ref="AC48:AC51"/>
    <mergeCell ref="AD48:AD51"/>
    <mergeCell ref="AC52:AC53"/>
    <mergeCell ref="AD52:AD53"/>
    <mergeCell ref="AC54:AC55"/>
    <mergeCell ref="AD54:AD55"/>
    <mergeCell ref="AV56:AV57"/>
    <mergeCell ref="AP56:AP57"/>
    <mergeCell ref="AU56:AU57"/>
    <mergeCell ref="AC58:AC59"/>
    <mergeCell ref="AD58:AD59"/>
    <mergeCell ref="AV52:AV53"/>
    <mergeCell ref="AO42:AO47"/>
    <mergeCell ref="AP42:AP47"/>
    <mergeCell ref="AU42:AU47"/>
    <mergeCell ref="AV42:AV47"/>
    <mergeCell ref="W28:W30"/>
    <mergeCell ref="X28:X30"/>
    <mergeCell ref="Q28:Q30"/>
    <mergeCell ref="Q32:Q34"/>
    <mergeCell ref="Q35:Q38"/>
    <mergeCell ref="W32:W34"/>
    <mergeCell ref="X32:X34"/>
    <mergeCell ref="AI35:AI38"/>
    <mergeCell ref="AJ35:AJ38"/>
    <mergeCell ref="AV65:AV68"/>
    <mergeCell ref="AU58:AU59"/>
    <mergeCell ref="AC28:AC30"/>
    <mergeCell ref="AD28:AD30"/>
    <mergeCell ref="AC32:AC34"/>
    <mergeCell ref="AD32:AD34"/>
    <mergeCell ref="AC35:AC38"/>
    <mergeCell ref="AD35:AD38"/>
    <mergeCell ref="AC42:AC47"/>
    <mergeCell ref="AC56:AC57"/>
    <mergeCell ref="AD56:AD57"/>
    <mergeCell ref="AJ52:AJ53"/>
    <mergeCell ref="AI54:AI55"/>
    <mergeCell ref="AJ54:AJ55"/>
    <mergeCell ref="AI56:AI57"/>
    <mergeCell ref="AJ56:AJ57"/>
    <mergeCell ref="AI58:AI59"/>
    <mergeCell ref="AJ58:AJ59"/>
    <mergeCell ref="AC65:AC68"/>
    <mergeCell ref="AD65:AD68"/>
    <mergeCell ref="AO58:AO59"/>
    <mergeCell ref="AP58:AP59"/>
    <mergeCell ref="AI61:AI63"/>
    <mergeCell ref="AC39:AC41"/>
    <mergeCell ref="G52:G53"/>
    <mergeCell ref="R65:R68"/>
    <mergeCell ref="X58:X59"/>
    <mergeCell ref="W58:W59"/>
    <mergeCell ref="AJ61:AJ63"/>
    <mergeCell ref="W61:W63"/>
    <mergeCell ref="X61:X63"/>
    <mergeCell ref="AC20:AC24"/>
    <mergeCell ref="AD20:AD24"/>
    <mergeCell ref="AC25:AC27"/>
    <mergeCell ref="AD25:AD27"/>
    <mergeCell ref="R42:R47"/>
    <mergeCell ref="AD39:AD41"/>
    <mergeCell ref="AI39:AI41"/>
    <mergeCell ref="AJ39:AJ41"/>
    <mergeCell ref="AI42:AI47"/>
    <mergeCell ref="AJ42:AJ47"/>
    <mergeCell ref="AI48:AI51"/>
    <mergeCell ref="AJ48:AJ51"/>
    <mergeCell ref="AI52:AI53"/>
    <mergeCell ref="AC61:AC63"/>
    <mergeCell ref="AD61:AD63"/>
    <mergeCell ref="W54:W55"/>
    <mergeCell ref="Q25:Q27"/>
    <mergeCell ref="W39:W41"/>
    <mergeCell ref="X39:X41"/>
    <mergeCell ref="R54:R55"/>
    <mergeCell ref="W56:W57"/>
    <mergeCell ref="X56:X57"/>
    <mergeCell ref="X54:X55"/>
    <mergeCell ref="W42:W47"/>
    <mergeCell ref="X42:X47"/>
    <mergeCell ref="Q56:Q57"/>
    <mergeCell ref="R56:R57"/>
    <mergeCell ref="Q39:Q41"/>
    <mergeCell ref="R39:R41"/>
    <mergeCell ref="W52:W53"/>
    <mergeCell ref="X52:X53"/>
    <mergeCell ref="Q42:Q47"/>
    <mergeCell ref="Q48:Q51"/>
    <mergeCell ref="R48:R51"/>
    <mergeCell ref="Q52:Q53"/>
    <mergeCell ref="R52:R53"/>
    <mergeCell ref="Q54:Q55"/>
    <mergeCell ref="A32:A34"/>
    <mergeCell ref="G32:G34"/>
    <mergeCell ref="K32:K34"/>
    <mergeCell ref="A28:A30"/>
    <mergeCell ref="G28:G30"/>
    <mergeCell ref="K28:K30"/>
    <mergeCell ref="L28:L30"/>
    <mergeCell ref="L32:L34"/>
    <mergeCell ref="K48:K51"/>
    <mergeCell ref="L48:L51"/>
    <mergeCell ref="L39:L41"/>
    <mergeCell ref="A48:A51"/>
    <mergeCell ref="G48:G51"/>
    <mergeCell ref="A39:A41"/>
    <mergeCell ref="G39:G41"/>
    <mergeCell ref="K39:K41"/>
  </mergeCells>
  <conditionalFormatting sqref="A6">
    <cfRule type="cellIs" dxfId="294" priority="28" operator="equal">
      <formula>"REVISAR No HISTORIAS DILIGENCIADAS"</formula>
    </cfRule>
  </conditionalFormatting>
  <conditionalFormatting sqref="A10">
    <cfRule type="expression" dxfId="293" priority="29">
      <formula>(SEARCH("sin",$A$14,1))&gt;0</formula>
    </cfRule>
    <cfRule type="expression" dxfId="292" priority="30">
      <formula>$A$14=("REVISAR CELDAS FINALIDAD DE LA CONSULTA Y CELDAS DE OBSERVACIONES DEL CONSOLIDADO")</formula>
    </cfRule>
  </conditionalFormatting>
  <conditionalFormatting sqref="A14">
    <cfRule type="expression" dxfId="291" priority="495">
      <formula>(SEARCH("sin",$A$14,1))&gt;0</formula>
    </cfRule>
    <cfRule type="expression" dxfId="290" priority="496">
      <formula>$A$14=("REVISAR CELDAS FINALIDAD DE LA CONSULTA Y CELDAS DE OBSERVACIONES DEL CONSOLIDADO")</formula>
    </cfRule>
  </conditionalFormatting>
  <conditionalFormatting sqref="H5:BO5">
    <cfRule type="expression" dxfId="275" priority="27">
      <formula>((AND(H6&lt;&gt;"",H13="")))</formula>
    </cfRule>
  </conditionalFormatting>
  <conditionalFormatting sqref="I19 O19 U19 AA19 AG19 AM19 AS19 AY19 BE19 BK19 I25:I68 O25:O68 U25:U68 AA25:AA68 AG25:AG68 AM25:AM68 AS25:AS68 AY25:AY68 BE25:BE68 BK25:BK68">
    <cfRule type="expression" dxfId="274" priority="5511">
      <formula>IF(((H$10-H$9)/365.25)&lt;$D19,"verdadero",IF(((H$10-H$9)/365.25)&gt;($E19+0.99),"verdadero"))</formula>
    </cfRule>
  </conditionalFormatting>
  <conditionalFormatting sqref="I20:I24">
    <cfRule type="expression" dxfId="273" priority="658">
      <formula>IF(((H$10-H$9)/365.25)&lt;$D20,"verdadero",IF(((H$10-H$9)/365.25)&gt;($E20+1),"verdadero"))</formula>
    </cfRule>
  </conditionalFormatting>
  <conditionalFormatting sqref="M6">
    <cfRule type="expression" dxfId="269" priority="509">
      <formula>M$18="FALTAN 0"</formula>
    </cfRule>
    <cfRule type="expression" dxfId="268" priority="510">
      <formula>(M$18=CONCATENATE("FALTAN ",(52-COUNTA(H20:H71))))</formula>
    </cfRule>
  </conditionalFormatting>
  <conditionalFormatting sqref="M18">
    <cfRule type="expression" dxfId="267" priority="490">
      <formula>M18=0</formula>
    </cfRule>
    <cfRule type="expression" dxfId="266" priority="491">
      <formula>COUNT(M18)</formula>
    </cfRule>
  </conditionalFormatting>
  <conditionalFormatting sqref="O20:O24 U20:U24 AA20:AA24 AG20:AG24 AM20:AM24 AS20:AS24 AY20:AY24 BE20:BE24 BK20:BK24">
    <cfRule type="expression" dxfId="257" priority="8">
      <formula>IF(((N$10-N$9)/365.25)&lt;$D20,"verdadero",IF(((N$10-N$9)/365.25)&gt;($E20+1),"verdadero"))</formula>
    </cfRule>
  </conditionalFormatting>
  <conditionalFormatting sqref="S6 Y6 AE6 AK6 AQ6 AW6 BC6 BI6 BO6">
    <cfRule type="expression" dxfId="254" priority="12">
      <formula>(S$18=CONCATENATE("FALTAN ",(52-COUNTA(N20:N71))))</formula>
    </cfRule>
    <cfRule type="expression" dxfId="253" priority="11">
      <formula>S$18="FALTAN 0"</formula>
    </cfRule>
  </conditionalFormatting>
  <conditionalFormatting sqref="S18 Y18 AE18 AK18 AQ18 AW18 BC18 BI18 BO18">
    <cfRule type="expression" dxfId="252" priority="179">
      <formula>COUNT(S18)</formula>
    </cfRule>
    <cfRule type="expression" dxfId="251" priority="178">
      <formula>S18=0</formula>
    </cfRule>
  </conditionalFormatting>
  <pageMargins left="0.7" right="0.7" top="0.75" bottom="0.75" header="0.3" footer="0.3"/>
  <pageSetup paperSize="9" scale="32"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17" id="{1F55C201-A0E4-46A1-BB35-BDA9D885B273}">
            <xm:f>H13=Variables!$R$5</xm:f>
            <x14:dxf>
              <font>
                <color rgb="FFFF0000"/>
              </font>
              <fill>
                <patternFill>
                  <bgColor theme="1"/>
                </patternFill>
              </fill>
            </x14:dxf>
          </x14:cfRule>
          <x14:cfRule type="expression" priority="516" id="{3A5FF3E1-A85E-49A2-A683-A03120ACE31C}">
            <xm:f>H13=Variables!$R$3</xm:f>
            <x14:dxf>
              <font>
                <color rgb="FFFF0000"/>
              </font>
              <fill>
                <patternFill>
                  <bgColor theme="1"/>
                </patternFill>
              </fill>
            </x14:dxf>
          </x14:cfRule>
          <x14:cfRule type="expression" priority="515" id="{82DB1CA4-AFC9-4C4C-872C-9ECC830D188E}">
            <xm:f>H13=Variables!$R$6</xm:f>
            <x14:dxf>
              <font>
                <color rgb="FFFF0000"/>
              </font>
              <fill>
                <patternFill>
                  <bgColor theme="1"/>
                </patternFill>
              </fill>
            </x14:dxf>
          </x14:cfRule>
          <x14:cfRule type="expression" priority="514" id="{0D53617E-4E48-4CF4-B23F-D701F365E376}">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513" id="{3B521431-62E3-4165-8827-F5770DA7C0AA}">
            <xm:f>AND(H15&lt;=Variables!$V$2,H15&gt;=Variables!$V$4)</xm:f>
            <x14:dxf>
              <font>
                <color theme="5" tint="-0.24994659260841701"/>
              </font>
              <fill>
                <patternFill>
                  <bgColor theme="7" tint="0.59996337778862885"/>
                </patternFill>
              </fill>
            </x14:dxf>
          </x14:cfRule>
          <x14:cfRule type="expression" priority="512" id="{93E5B89F-C715-4672-9DA6-3CFF82E12623}">
            <xm:f>H15&gt;=Variables!$V$2</xm:f>
            <x14:dxf>
              <font>
                <color auto="1"/>
              </font>
              <fill>
                <patternFill>
                  <bgColor theme="9" tint="0.79998168889431442"/>
                </patternFill>
              </fill>
            </x14:dxf>
          </x14:cfRule>
          <x14:cfRule type="cellIs" priority="511" operator="lessThan" id="{05C078E3-AC0C-4BA4-A30A-9E9E88F011F6}">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cellIs" priority="339" operator="equal" id="{5CBCA805-9C38-4D8E-9963-C6C6FDD89CFF}">
            <xm:f>Variables!$T$3</xm:f>
            <x14:dxf>
              <font>
                <color rgb="FF9C0006"/>
              </font>
              <fill>
                <patternFill>
                  <bgColor rgb="FFFFC7CE"/>
                </patternFill>
              </fill>
            </x14:dxf>
          </x14:cfRule>
          <x14:cfRule type="expression" priority="335" id="{926CC352-AA56-46A3-A35E-26A9F1073DC3}">
            <xm:f>H$13=Variables!$R$5</xm:f>
            <x14:dxf>
              <font>
                <color rgb="FFFF0000"/>
              </font>
              <fill>
                <patternFill>
                  <bgColor theme="1"/>
                </patternFill>
              </fill>
            </x14:dxf>
          </x14:cfRule>
          <x14:cfRule type="cellIs" priority="340" operator="equal" id="{FFDB763B-0D2C-44B5-A6AC-25E120209DB5}">
            <xm:f>Variables!$T$5</xm:f>
            <x14:dxf>
              <font>
                <color rgb="FF9C5700"/>
              </font>
              <fill>
                <patternFill>
                  <bgColor rgb="FFFFEB9C"/>
                </patternFill>
              </fill>
            </x14:dxf>
          </x14:cfRule>
          <x14:cfRule type="cellIs" priority="341" operator="equal" id="{C3C88FE2-65D8-49E5-9EB0-E161D3DE46A1}">
            <xm:f>Variables!$T$2</xm:f>
            <x14:dxf>
              <font>
                <color rgb="FF006100"/>
              </font>
              <fill>
                <patternFill>
                  <bgColor rgb="FFC6EFCE"/>
                </patternFill>
              </fill>
            </x14:dxf>
          </x14:cfRule>
          <x14:cfRule type="expression" priority="336" id="{9CD09C74-C929-43A7-AA8F-753D6D0B7524}">
            <xm:f>H$13=Variables!$R$3</xm:f>
            <x14:dxf>
              <font>
                <color rgb="FFFF0000"/>
              </font>
              <fill>
                <patternFill>
                  <bgColor theme="1"/>
                </patternFill>
              </fill>
            </x14:dxf>
          </x14:cfRule>
          <x14:cfRule type="expression" priority="337" id="{CDE595C5-1F12-4392-8D5A-844DD1C4F924}">
            <xm:f>H$13=Variables!$R$6</xm:f>
            <x14:dxf>
              <font>
                <color rgb="FFFF0000"/>
              </font>
              <fill>
                <patternFill>
                  <bgColor theme="1"/>
                </patternFill>
              </fill>
            </x14:dxf>
          </x14:cfRule>
          <x14:cfRule type="expression" priority="338" id="{AD776846-58D5-46FA-A0EA-9AE4E73DCF64}">
            <xm:f>H$13=Variables!$R$4</xm:f>
            <x14:dxf>
              <font>
                <color rgb="FFFF0000"/>
              </font>
              <fill>
                <patternFill>
                  <bgColor theme="1"/>
                </patternFill>
              </fill>
            </x14:dxf>
          </x14:cfRule>
          <xm:sqref>H19:H68 T19:T68 Z19:Z68 AF19:AF68 AL19:AL68 AR19:AR68 AX19:AX68 BD19:BD68 BJ19:BJ68</xm:sqref>
        </x14:conditionalFormatting>
        <x14:conditionalFormatting xmlns:xm="http://schemas.microsoft.com/office/excel/2006/main">
          <x14:cfRule type="expression" priority="740" id="{57439A2A-16C4-4FBD-ABEF-FDA5DB56F9FB}">
            <xm:f>H$8=Variables!$AE$2</xm:f>
            <x14:dxf>
              <fill>
                <patternFill>
                  <bgColor rgb="FF7030A0"/>
                </patternFill>
              </fill>
            </x14:dxf>
          </x14:cfRule>
          <xm:sqref>I57 O57 U57 AA57 AG57 AM57 AS57 AY57 BE57 BK57 U63 AA63 AG63 AM63 AS63 AY63 BE63 BK63 U68 AA68 AG68 AM68 AS68 AY68 BE68 BK68</xm:sqref>
        </x14:conditionalFormatting>
        <x14:conditionalFormatting xmlns:xm="http://schemas.microsoft.com/office/excel/2006/main">
          <x14:cfRule type="expression" priority="739" id="{5F6FF45B-C302-4966-9CF2-3E7E774350FC}">
            <xm:f>H$8=Variables!$AE$2</xm:f>
            <x14:dxf>
              <fill>
                <patternFill>
                  <bgColor rgb="FF7030A0"/>
                </patternFill>
              </fill>
            </x14:dxf>
          </x14:cfRule>
          <xm:sqref>I63</xm:sqref>
        </x14:conditionalFormatting>
        <x14:conditionalFormatting xmlns:xm="http://schemas.microsoft.com/office/excel/2006/main">
          <x14:cfRule type="expression" priority="738" id="{60E9B00C-6AE3-48ED-A227-C4FC4997679B}">
            <xm:f>H$8=Variables!$AE$2</xm:f>
            <x14:dxf>
              <fill>
                <patternFill>
                  <bgColor rgb="FF7030A0"/>
                </patternFill>
              </fill>
            </x14:dxf>
          </x14:cfRule>
          <xm:sqref>I68</xm:sqref>
        </x14:conditionalFormatting>
        <x14:conditionalFormatting xmlns:xm="http://schemas.microsoft.com/office/excel/2006/main">
          <x14:cfRule type="expression" priority="786" id="{CBA9F623-AAFA-47C3-AF2D-3AC18A8F8F8A}">
            <xm:f>AND(H$13=Variables!$R$2,H19="")</xm:f>
            <x14:dxf>
              <fill>
                <patternFill>
                  <bgColor rgb="FFFF0000"/>
                </patternFill>
              </fill>
            </x14:dxf>
          </x14:cfRule>
          <xm:sqref>M19:M68 S19:S68 Y19:Y68 AE19:AE68 AK19:AK68 AQ19:AQ68 AW19:AW68 BC19:BC68 BI19:BI68 BO19:BO68</xm:sqref>
        </x14:conditionalFormatting>
        <x14:conditionalFormatting xmlns:xm="http://schemas.microsoft.com/office/excel/2006/main">
          <x14:cfRule type="expression" priority="1" id="{131D4195-EE9B-4733-BCF0-791880FE9ECF}">
            <xm:f>N$13=Variables!$R$5</xm:f>
            <x14:dxf>
              <font>
                <color rgb="FFFF0000"/>
              </font>
              <fill>
                <patternFill>
                  <bgColor theme="1"/>
                </patternFill>
              </fill>
            </x14:dxf>
          </x14:cfRule>
          <x14:cfRule type="cellIs" priority="7" operator="equal" id="{01015192-C0D2-4845-8F86-4BBB29EC9786}">
            <xm:f>Variables!$T$2</xm:f>
            <x14:dxf>
              <font>
                <color rgb="FF006100"/>
              </font>
              <fill>
                <patternFill>
                  <bgColor rgb="FFC6EFCE"/>
                </patternFill>
              </fill>
            </x14:dxf>
          </x14:cfRule>
          <x14:cfRule type="cellIs" priority="5" operator="equal" id="{DCA853CE-2968-4E72-AEFC-84AFC56F4181}">
            <xm:f>Variables!$T$3</xm:f>
            <x14:dxf>
              <font>
                <color rgb="FF9C0006"/>
              </font>
              <fill>
                <patternFill>
                  <bgColor rgb="FFFFC7CE"/>
                </patternFill>
              </fill>
            </x14:dxf>
          </x14:cfRule>
          <x14:cfRule type="expression" priority="4" id="{502CE8C0-C4A8-4080-ADED-949670C26E94}">
            <xm:f>N$13=Variables!$R$4</xm:f>
            <x14:dxf>
              <font>
                <color rgb="FFFF0000"/>
              </font>
              <fill>
                <patternFill>
                  <bgColor theme="1"/>
                </patternFill>
              </fill>
            </x14:dxf>
          </x14:cfRule>
          <x14:cfRule type="expression" priority="3" id="{B6FFD88B-55E0-4265-8105-ECD7427712E7}">
            <xm:f>N$13=Variables!$R$6</xm:f>
            <x14:dxf>
              <font>
                <color rgb="FFFF0000"/>
              </font>
              <fill>
                <patternFill>
                  <bgColor theme="1"/>
                </patternFill>
              </fill>
            </x14:dxf>
          </x14:cfRule>
          <x14:cfRule type="cellIs" priority="6" operator="equal" id="{CFB97018-A98D-41A3-8405-F524BBB87603}">
            <xm:f>Variables!$T$5</xm:f>
            <x14:dxf>
              <font>
                <color rgb="FF9C5700"/>
              </font>
              <fill>
                <patternFill>
                  <bgColor rgb="FFFFEB9C"/>
                </patternFill>
              </fill>
            </x14:dxf>
          </x14:cfRule>
          <x14:cfRule type="expression" priority="2" id="{D6560379-BB0F-4159-8D9D-4C47745A7F91}">
            <xm:f>N$13=Variables!$R$3</xm:f>
            <x14:dxf>
              <font>
                <color rgb="FFFF0000"/>
              </font>
              <fill>
                <patternFill>
                  <bgColor theme="1"/>
                </patternFill>
              </fill>
            </x14:dxf>
          </x14:cfRule>
          <xm:sqref>N19:N68</xm:sqref>
        </x14:conditionalFormatting>
        <x14:conditionalFormatting xmlns:xm="http://schemas.microsoft.com/office/excel/2006/main">
          <x14:cfRule type="expression" priority="10" id="{1D560570-DAD7-41DF-8592-1D9E380561F4}">
            <xm:f>N$8=Variables!$AE$2</xm:f>
            <x14:dxf>
              <fill>
                <patternFill>
                  <bgColor rgb="FF7030A0"/>
                </patternFill>
              </fill>
            </x14:dxf>
          </x14:cfRule>
          <xm:sqref>O63</xm:sqref>
        </x14:conditionalFormatting>
        <x14:conditionalFormatting xmlns:xm="http://schemas.microsoft.com/office/excel/2006/main">
          <x14:cfRule type="expression" priority="9" id="{036D2E88-A0BC-4DC7-B80E-7F5D26B3EAD9}">
            <xm:f>N$8=Variables!$AE$2</xm:f>
            <x14:dxf>
              <fill>
                <patternFill>
                  <bgColor rgb="FF7030A0"/>
                </patternFill>
              </fill>
            </x14:dxf>
          </x14:cfRule>
          <xm:sqref>O68</xm:sqref>
        </x14:conditionalFormatting>
        <x14:conditionalFormatting xmlns:xm="http://schemas.microsoft.com/office/excel/2006/main">
          <x14:cfRule type="cellIs" priority="5545" operator="greaterThan" id="{6DC8A799-89D2-45E4-9707-0C182479475B}">
            <xm:f>Variables!$V$2</xm:f>
            <x14:dxf>
              <font>
                <color rgb="FF006100"/>
              </font>
              <fill>
                <patternFill>
                  <bgColor rgb="FFC6EFCE"/>
                </patternFill>
              </fill>
            </x14:dxf>
          </x14:cfRule>
          <x14:cfRule type="expression" priority="5546" id="{108DACCC-D44D-48D2-A187-7948404A9595}">
            <xm:f>AND(K15&lt;=Variables!$V$2,K15&gt;=Variables!$V$4)</xm:f>
            <x14:dxf>
              <font>
                <color theme="5" tint="-0.24994659260841701"/>
              </font>
              <fill>
                <patternFill>
                  <bgColor theme="7" tint="0.59996337778862885"/>
                </patternFill>
              </fill>
            </x14:dxf>
          </x14:cfRule>
          <x14:cfRule type="cellIs" priority="5547" operator="lessThan" id="{AFF9057D-B44D-4399-8BAF-FBF86AB59E28}">
            <xm:f>Variables!$V$4</xm:f>
            <x14:dxf>
              <font>
                <color rgb="FF9C0006"/>
              </font>
              <fill>
                <patternFill>
                  <bgColor rgb="FFFFC7CE"/>
                </patternFill>
              </fill>
            </x14:dxf>
          </x14:cfRule>
          <xm:sqref>BP15 K19:K20 Q19:Q20 W19:W20 AC19:AC20 AI19:AI20 AO19:AO20 AU19:AU20 BA19:BA20 BG19:BG20 BM19:BM20 BT19:BT20 BT25 K25:K35 Q25:Q35 W25:W35 AC25:AC35 AI25:AI35 AO25:AO35 AU25:AU35 BA25:BA35 BG25:BG35 BM25:BM35 BT28 BT31:BT32 BT35 BT39 K39:K42 Q39:Q42 W39:W42 AC39:AC42 AI39:AI42 AO39:AO42 AU39:AU42 BA39:BA42 BG39:BG42 BM39:BM42 BT42 K48 Q48 W48 AC48 AI48 AO48 AU48 BA48 BG48 BM48 BT48 BT52 K52:K56 Q52:Q56 W52:W56 AC52:AC56 AI52:AI56 AO52:AO56 AU52:AU56 BA52:BA56 BG52:BG56 BM52:BM56 BT54 BT56 BT58 K58:K61 Q58:Q61 W58:W61 AC58:AC61 AI58:AI61 AO58:AO61 AU58:AU61 BA58:BA61 BG58:BG61 BM58:BM61 BT60:BT61 K64:K65 Q64:Q65 W64:W65 AC64:AC65 AI64:AI65 AO64:AO65 AU64:AU65 BA64:BA65 BG64:BG65 BM64:BM65 BT64:BT65</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69000000}">
          <x14:formula1>
            <xm:f>Variables!$AG$2:$AG$20</xm:f>
          </x14:formula1>
          <xm:sqref>H11:L11 N11:R11 T11:X11 Z11:AD11 AF11:AJ11 AL11:AP11 AR11:AV11 AX11:BB11 BD11:BH11 BJ11:BN11</xm:sqref>
        </x14:dataValidation>
        <x14:dataValidation type="list" allowBlank="1" showInputMessage="1" showErrorMessage="1" xr:uid="{00000000-0002-0000-0500-00004F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2699FC-F566-4E61-B4D9-3137696F10A6}">
          <x14:formula1>
            <xm:f>Variables!$T$10:$T$12</xm:f>
          </x14:formula1>
          <xm:sqref>H21:H29 H60:H61 H58 H54 H52 H42:H44 H39 H37 H35 H31:H32 N21:N29 T21:T29 Z21:Z29 AF21:AF29 AL21:AL29 AR21:AR29 AX21:AX29 BD21:BD29 BJ21:BJ29 N60:N61 T60:T61 Z60:Z61 AF60:AF61 AL60:AL61 AR60:AR61 AX60:AX61 BD60:BD61 BJ60:BJ61 N58 T58 Z58 AF58 AL58 AR58 AX58 BD58 BJ58 N54 T54 Z54 AF54 AL54 AR54 AX54 BD54 BJ54 N52 T52 Z52 AF52 AL52 AR52 AX52 BD52 BJ52 N42:N44 T42:T44 Z42:Z44 AF42:AF44 AL42:AL44 AR42:AR44 AX42:AX44 BD42:BD44 BJ42:BJ44 N39 T39 Z39 AF39 AL39 AR39 AX39 BD39 BJ39 N37 T37 Z37 AF37 AL37 AR37 AX37 BD37 BJ37 N35 T35 Z35 AF35 AL35 AR35 AX35 BD35 BJ35 N31:N32 T31:T32 Z31:Z32 AF31:AF32 AL31:AL32 AR31:AR32 AX31:AX32 BD31:BD32 BJ31:BJ32</xm:sqref>
        </x14:dataValidation>
        <x14:dataValidation type="list" allowBlank="1" showInputMessage="1" showErrorMessage="1" errorTitle="SELECCIONAR DE LISTA DESPLEGABLE" error="SELECCIONAR DE LISTA DESPLEGABLE" promptTitle="ZZZ" xr:uid="{00000000-0002-0000-0500-000053000000}">
          <x14:formula1>
            <xm:f>Variables!$T$2:$T$5</xm:f>
          </x14:formula1>
          <xm:sqref>H65:H66 H38 H68 H62:H63 H59 H56:H57 H49:H51 H46:H47 N65:N66 T65:T66 Z65:Z66 AF65:AF66 AL65:AL66 AR65:AR66 AX65:AX66 BD65:BD66 BJ65:BJ66 N38 T38 Z38 AF38 AL38 AR38 AX38 BD38 BJ38 N68 T68 Z68 AF68 AL68 AR68 AX68 BD68 BJ68 N62:N63 T62:T63 Z62:Z63 AF62:AF63 AL62:AL63 AR62:AR63 AX62:AX63 BD62:BD63 BJ62:BJ63 N59 T59 Z59 AF59 AL59 AR59 AX59 BD59 BJ59 N56:N57 T56:T57 Z56:Z57 AF56:AF57 AL56:AL57 AR56:AR57 AX56:AX57 BD56:BD57 BJ56:BJ57 N49:N51 T49:T51 Z49:Z51 AF49:AF51 AL49:AL51 AR49:AR51 AX49:AX51 BD49:BD51 BJ49:BJ51 N46:N47 T46:T47 Z46:Z47 AF46:AF47 AL46:AL47 AR46:AR47 AX46:AX47 BD46:BD47 BJ46:BJ47</xm:sqref>
        </x14:dataValidation>
        <x14:dataValidation type="list" allowBlank="1" showInputMessage="1" showErrorMessage="1" xr:uid="{00000000-0002-0000-0500-000054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829BC32-DCB6-4515-ADE7-29A684D924EA}">
          <x14:formula1>
            <xm:f>Variables!$T$2:$T$3</xm:f>
          </x14:formula1>
          <xm:sqref>H20 H64 H55 H53 H48 H45 H40:H41 H36 H33:H34 H30 H67 N20 T20 Z20 AF20 AL20 AR20 AX20 BD20 BJ20 N64 T64 Z64 AF64 AL64 AR64 AX64 BD64 BJ64 N55 T55 Z55 AF55 AL55 AR55 AX55 BD55 BJ55 N53 T53 Z53 AF53 AL53 AR53 AX53 BD53 BJ53 N48 T48 Z48 AF48 AL48 AR48 AX48 BD48 BJ48 N45 T45 Z45 AF45 AL45 AR45 AX45 BD45 BJ45 N40:N41 T40:T41 Z40:Z41 AF40:AF41 AL40:AL41 AR40:AR41 AX40:AX41 BD40:BD41 BJ40:BJ41 N36 T36 Z36 AF36 AL36 AR36 AX36 BD36 BJ36 N33:N34 T33:T34 Z33:Z34 AF33:AF34 AL33:AL34 AR33:AR34 AX33:AX34 BD33:BD34 BJ33:BJ34 N30 T30 Z30 AF30 AL30 AR30 AX30 BD30 BJ30 N67 T67 Z67 AF67 AL67 AR67 AX67 BD67 BJ67</xm:sqref>
        </x14:dataValidation>
        <x14:dataValidation type="list" allowBlank="1" showInputMessage="1" showErrorMessage="1" xr:uid="{00000000-0002-0000-0500-000052000000}">
          <x14:formula1>
            <xm:f>Variables!$AE$2:$AE$6</xm:f>
          </x14:formula1>
          <xm:sqref>H8:L8 N8:R8 T8:X8 Z8:AD8 AF8:AJ8 AL8:AP8 AR8:AV8 AX8:BB8 BD8:BH8 BJ8:BN8</xm:sqref>
        </x14:dataValidation>
        <x14:dataValidation type="list" allowBlank="1" showInputMessage="1" showErrorMessage="1" xr:uid="{00000000-0002-0000-0500-00005E000000}">
          <x14:formula1>
            <xm:f>Muestra!$J$6:$J$15</xm:f>
          </x14:formula1>
          <xm:sqref>H16 BP16:BU16 N16 T16 Z16 AF16 AL16 AR16 AX16 BD16 BJ16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EF70"/>
  <sheetViews>
    <sheetView topLeftCell="A5" zoomScale="70" zoomScaleNormal="70" workbookViewId="0">
      <pane xSplit="7" ySplit="14" topLeftCell="H53" activePane="bottomRight" state="frozen"/>
      <selection pane="topRight" activeCell="H5" sqref="H5"/>
      <selection pane="bottomLeft" activeCell="A19" sqref="A19"/>
      <selection pane="bottomRight" activeCell="M53" sqref="M53"/>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3" width="19.5703125" customWidth="1"/>
    <col min="34" max="34" width="36.42578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32" max="132" width="14.28515625" customWidth="1"/>
    <col min="134" max="134" width="43.28515625" customWidth="1"/>
    <col min="135" max="135" width="22.42578125" customWidth="1"/>
  </cols>
  <sheetData>
    <row r="1" spans="1:134" ht="55.15" hidden="1" customHeight="1" x14ac:dyDescent="0.25">
      <c r="A1" s="576"/>
      <c r="B1" s="579" t="s">
        <v>505</v>
      </c>
      <c r="C1" s="579"/>
      <c r="D1" s="579"/>
      <c r="E1" s="579"/>
      <c r="F1" s="579"/>
      <c r="G1" s="579"/>
      <c r="H1" s="579"/>
      <c r="I1" s="579"/>
      <c r="J1" s="579"/>
      <c r="K1" s="579"/>
      <c r="L1" s="579"/>
      <c r="M1" s="576"/>
    </row>
    <row r="2" spans="1:134" hidden="1" x14ac:dyDescent="0.25">
      <c r="A2" s="576"/>
      <c r="B2" s="576" t="s">
        <v>506</v>
      </c>
      <c r="C2" s="576"/>
      <c r="D2" s="576"/>
      <c r="E2" s="576"/>
      <c r="F2" s="576"/>
      <c r="G2" s="576"/>
      <c r="H2" s="576"/>
      <c r="I2" s="576"/>
      <c r="J2" s="576"/>
      <c r="K2" s="576"/>
      <c r="L2" s="576"/>
      <c r="M2" s="576"/>
    </row>
    <row r="3" spans="1:134" hidden="1" x14ac:dyDescent="0.25">
      <c r="A3" s="577"/>
      <c r="B3" s="576" t="s">
        <v>507</v>
      </c>
      <c r="C3" s="576"/>
      <c r="D3" s="576"/>
      <c r="E3" s="576"/>
      <c r="F3" s="576"/>
      <c r="G3" s="576"/>
      <c r="H3" s="576"/>
      <c r="I3" s="576"/>
      <c r="J3" s="576"/>
      <c r="K3" s="576"/>
      <c r="L3" s="576"/>
      <c r="M3" s="577"/>
    </row>
    <row r="4" spans="1:134" s="234" customFormat="1" ht="15.75" hidden="1" thickBot="1" x14ac:dyDescent="0.3">
      <c r="A4" s="578" t="s">
        <v>508</v>
      </c>
      <c r="B4" s="578"/>
      <c r="C4" s="578"/>
      <c r="D4" s="578"/>
      <c r="E4" s="578"/>
      <c r="F4" s="578"/>
      <c r="G4" s="578"/>
      <c r="H4" s="578"/>
      <c r="I4" s="578"/>
      <c r="J4" s="578"/>
      <c r="K4" s="578"/>
      <c r="L4" s="578"/>
      <c r="M4" s="578"/>
    </row>
    <row r="5" spans="1:134" x14ac:dyDescent="0.25">
      <c r="A5" s="423" t="s">
        <v>234</v>
      </c>
      <c r="B5" s="594" t="str">
        <f>'Primera infancia'!B5</f>
        <v>ECOPETROL</v>
      </c>
      <c r="C5" s="594"/>
      <c r="D5" s="594"/>
      <c r="E5" s="594"/>
      <c r="F5" s="594"/>
      <c r="G5" s="594"/>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56">
        <v>11</v>
      </c>
      <c r="BQ5" s="556"/>
      <c r="BR5" s="556"/>
      <c r="BS5" s="556"/>
      <c r="BT5" s="556"/>
      <c r="BU5" s="556"/>
      <c r="BV5" s="556">
        <v>12</v>
      </c>
      <c r="BW5" s="556"/>
      <c r="BX5" s="556"/>
      <c r="BY5" s="556"/>
      <c r="BZ5" s="556"/>
      <c r="CA5" s="556"/>
      <c r="CB5" s="556">
        <v>13</v>
      </c>
      <c r="CC5" s="556"/>
      <c r="CD5" s="556"/>
      <c r="CE5" s="556"/>
      <c r="CF5" s="556"/>
      <c r="CG5" s="556"/>
      <c r="CH5" s="556">
        <v>14</v>
      </c>
      <c r="CI5" s="556"/>
      <c r="CJ5" s="556"/>
      <c r="CK5" s="556"/>
      <c r="CL5" s="556"/>
      <c r="CM5" s="556"/>
      <c r="CN5" s="556">
        <v>15</v>
      </c>
      <c r="CO5" s="556"/>
      <c r="CP5" s="556"/>
      <c r="CQ5" s="556"/>
      <c r="CR5" s="556"/>
      <c r="CS5" s="556"/>
      <c r="CT5" s="556">
        <v>16</v>
      </c>
      <c r="CU5" s="556"/>
      <c r="CV5" s="556"/>
      <c r="CW5" s="556"/>
      <c r="CX5" s="556"/>
      <c r="CY5" s="556"/>
      <c r="CZ5" s="556">
        <v>17</v>
      </c>
      <c r="DA5" s="556"/>
      <c r="DB5" s="556"/>
      <c r="DC5" s="556"/>
      <c r="DD5" s="556"/>
      <c r="DE5" s="556"/>
      <c r="DF5" s="556">
        <v>18</v>
      </c>
      <c r="DG5" s="556"/>
      <c r="DH5" s="556"/>
      <c r="DI5" s="556"/>
      <c r="DJ5" s="556"/>
      <c r="DK5" s="556"/>
      <c r="DL5" s="556">
        <v>19</v>
      </c>
      <c r="DM5" s="556"/>
      <c r="DN5" s="556"/>
      <c r="DO5" s="556"/>
      <c r="DP5" s="556"/>
      <c r="DQ5" s="556"/>
      <c r="DR5" s="556">
        <v>20</v>
      </c>
      <c r="DS5" s="556"/>
      <c r="DT5" s="556"/>
      <c r="DU5" s="556"/>
      <c r="DV5" s="556"/>
      <c r="DW5" s="556"/>
      <c r="DX5" s="582" t="s">
        <v>664</v>
      </c>
      <c r="DY5" s="582"/>
      <c r="DZ5" s="582"/>
      <c r="EA5" s="582"/>
      <c r="EB5" s="582"/>
      <c r="EC5" s="582"/>
      <c r="ED5" s="582"/>
    </row>
    <row r="6" spans="1:134" ht="14.45" customHeight="1" x14ac:dyDescent="0.25">
      <c r="A6" s="595" t="str">
        <f>IF((100-COUNTIF($H$6:DW6,""))&lt;&gt;(COUNTA($H$13:DW13)),"REVISAR No HISTORIAS DILIGENCIADAS","")</f>
        <v/>
      </c>
      <c r="B6" s="595"/>
      <c r="C6" s="595"/>
      <c r="D6" s="595"/>
      <c r="E6" s="566" t="s">
        <v>510</v>
      </c>
      <c r="F6" s="566"/>
      <c r="G6" s="566"/>
      <c r="H6" s="550" t="str">
        <f>IF(Muestra!U48="","",Muestra!U48)</f>
        <v>BULEVAR CLINICOS</v>
      </c>
      <c r="I6" s="550"/>
      <c r="J6" s="550"/>
      <c r="K6" s="550"/>
      <c r="L6" s="550"/>
      <c r="M6" s="547" t="s">
        <v>511</v>
      </c>
      <c r="N6" s="550" t="str">
        <f>IF(Muestra!U49="","",Muestra!U49)</f>
        <v/>
      </c>
      <c r="O6" s="550"/>
      <c r="P6" s="550"/>
      <c r="Q6" s="550"/>
      <c r="R6" s="550"/>
      <c r="S6" s="547" t="s">
        <v>511</v>
      </c>
      <c r="T6" s="550" t="str">
        <f>IF(Muestra!U50="","",Muestra!U50)</f>
        <v/>
      </c>
      <c r="U6" s="550"/>
      <c r="V6" s="550"/>
      <c r="W6" s="550"/>
      <c r="X6" s="550"/>
      <c r="Y6" s="547" t="s">
        <v>511</v>
      </c>
      <c r="Z6" s="550" t="str">
        <f>IF(Muestra!U51="","",Muestra!U51)</f>
        <v/>
      </c>
      <c r="AA6" s="550"/>
      <c r="AB6" s="550"/>
      <c r="AC6" s="550"/>
      <c r="AD6" s="550"/>
      <c r="AE6" s="547" t="s">
        <v>511</v>
      </c>
      <c r="AF6" s="550" t="str">
        <f>IF(Muestra!U52="","",Muestra!U52)</f>
        <v/>
      </c>
      <c r="AG6" s="550"/>
      <c r="AH6" s="550"/>
      <c r="AI6" s="550"/>
      <c r="AJ6" s="550"/>
      <c r="AK6" s="547" t="s">
        <v>511</v>
      </c>
      <c r="AL6" s="550" t="str">
        <f>IF(Muestra!U53="","",Muestra!U53)</f>
        <v/>
      </c>
      <c r="AM6" s="550"/>
      <c r="AN6" s="550"/>
      <c r="AO6" s="550"/>
      <c r="AP6" s="550"/>
      <c r="AQ6" s="547" t="s">
        <v>511</v>
      </c>
      <c r="AR6" s="550" t="str">
        <f>IF(Muestra!U54="","",Muestra!U54)</f>
        <v/>
      </c>
      <c r="AS6" s="550"/>
      <c r="AT6" s="550"/>
      <c r="AU6" s="550"/>
      <c r="AV6" s="550"/>
      <c r="AW6" s="547" t="s">
        <v>511</v>
      </c>
      <c r="AX6" s="550" t="str">
        <f>IF(Muestra!U55="","",Muestra!U55)</f>
        <v/>
      </c>
      <c r="AY6" s="550"/>
      <c r="AZ6" s="550"/>
      <c r="BA6" s="550"/>
      <c r="BB6" s="550"/>
      <c r="BC6" s="547" t="s">
        <v>511</v>
      </c>
      <c r="BD6" s="550" t="str">
        <f>IF(Muestra!U56="","",Muestra!U56)</f>
        <v/>
      </c>
      <c r="BE6" s="550"/>
      <c r="BF6" s="550"/>
      <c r="BG6" s="550"/>
      <c r="BH6" s="550"/>
      <c r="BI6" s="547" t="s">
        <v>511</v>
      </c>
      <c r="BJ6" s="550" t="str">
        <f>IF(Muestra!U57="","",Muestra!U57)</f>
        <v/>
      </c>
      <c r="BK6" s="550"/>
      <c r="BL6" s="550"/>
      <c r="BM6" s="550"/>
      <c r="BN6" s="550"/>
      <c r="BO6" s="547" t="s">
        <v>511</v>
      </c>
      <c r="BP6" s="550" t="str">
        <f>IF(Muestra!U58="","",Muestra!U58)</f>
        <v/>
      </c>
      <c r="BQ6" s="550"/>
      <c r="BR6" s="550"/>
      <c r="BS6" s="550"/>
      <c r="BT6" s="550"/>
      <c r="BU6" s="547" t="s">
        <v>511</v>
      </c>
      <c r="BV6" s="550" t="str">
        <f>IF(Muestra!U59="","",Muestra!U59)</f>
        <v/>
      </c>
      <c r="BW6" s="550"/>
      <c r="BX6" s="550"/>
      <c r="BY6" s="550"/>
      <c r="BZ6" s="550"/>
      <c r="CA6" s="547" t="s">
        <v>511</v>
      </c>
      <c r="CB6" s="550" t="str">
        <f>IF(Muestra!U60="","",Muestra!U60)</f>
        <v/>
      </c>
      <c r="CC6" s="550"/>
      <c r="CD6" s="550"/>
      <c r="CE6" s="550"/>
      <c r="CF6" s="550"/>
      <c r="CG6" s="547" t="s">
        <v>511</v>
      </c>
      <c r="CH6" s="550" t="str">
        <f>IF(Muestra!U61="","",Muestra!U61)</f>
        <v/>
      </c>
      <c r="CI6" s="550"/>
      <c r="CJ6" s="550"/>
      <c r="CK6" s="550"/>
      <c r="CL6" s="550"/>
      <c r="CM6" s="547" t="s">
        <v>511</v>
      </c>
      <c r="CN6" s="550" t="str">
        <f>IF(Muestra!U62="","",Muestra!U62)</f>
        <v/>
      </c>
      <c r="CO6" s="550"/>
      <c r="CP6" s="550"/>
      <c r="CQ6" s="550"/>
      <c r="CR6" s="550"/>
      <c r="CS6" s="547" t="s">
        <v>511</v>
      </c>
      <c r="CT6" s="550" t="str">
        <f>IF(Muestra!U63="","",Muestra!U63)</f>
        <v/>
      </c>
      <c r="CU6" s="550"/>
      <c r="CV6" s="550"/>
      <c r="CW6" s="550"/>
      <c r="CX6" s="550"/>
      <c r="CY6" s="547" t="s">
        <v>511</v>
      </c>
      <c r="CZ6" s="550" t="str">
        <f>IF(Muestra!U64="","",Muestra!U64)</f>
        <v/>
      </c>
      <c r="DA6" s="550"/>
      <c r="DB6" s="550"/>
      <c r="DC6" s="550"/>
      <c r="DD6" s="550"/>
      <c r="DE6" s="547" t="s">
        <v>511</v>
      </c>
      <c r="DF6" s="550" t="str">
        <f>IF(Muestra!U65="","",Muestra!U65)</f>
        <v/>
      </c>
      <c r="DG6" s="550"/>
      <c r="DH6" s="550"/>
      <c r="DI6" s="550"/>
      <c r="DJ6" s="550"/>
      <c r="DK6" s="547" t="s">
        <v>511</v>
      </c>
      <c r="DL6" s="550" t="str">
        <f>IF(Muestra!U66="","",Muestra!U66)</f>
        <v/>
      </c>
      <c r="DM6" s="550"/>
      <c r="DN6" s="550"/>
      <c r="DO6" s="550"/>
      <c r="DP6" s="550"/>
      <c r="DQ6" s="547" t="s">
        <v>511</v>
      </c>
      <c r="DR6" s="550" t="str">
        <f>IF(Muestra!U67="","",Muestra!U67)</f>
        <v/>
      </c>
      <c r="DS6" s="550"/>
      <c r="DT6" s="550"/>
      <c r="DU6" s="550"/>
      <c r="DV6" s="550"/>
      <c r="DW6" s="547" t="s">
        <v>511</v>
      </c>
      <c r="DX6" s="570" t="str">
        <f>$B$5</f>
        <v>ECOPETROL</v>
      </c>
      <c r="DY6" s="570"/>
      <c r="DZ6" s="570"/>
      <c r="EA6" s="570"/>
      <c r="EB6" s="570"/>
      <c r="EC6" s="570"/>
      <c r="ED6" s="573" t="s">
        <v>512</v>
      </c>
    </row>
    <row r="7" spans="1:134" s="182" customFormat="1" ht="17.649999999999999" customHeight="1" x14ac:dyDescent="0.25">
      <c r="A7" s="595"/>
      <c r="B7" s="595"/>
      <c r="C7" s="595"/>
      <c r="D7" s="595"/>
      <c r="E7" s="566" t="s">
        <v>513</v>
      </c>
      <c r="F7" s="566"/>
      <c r="G7" s="566"/>
      <c r="H7" s="549">
        <f>IF(Muestra!V48="","",Muestra!V48)</f>
        <v>1007693824</v>
      </c>
      <c r="I7" s="549"/>
      <c r="J7" s="549"/>
      <c r="K7" s="549"/>
      <c r="L7" s="549"/>
      <c r="M7" s="547"/>
      <c r="N7" s="549" t="str">
        <f>IF(Muestra!V49="","",Muestra!V49)</f>
        <v/>
      </c>
      <c r="O7" s="549"/>
      <c r="P7" s="549"/>
      <c r="Q7" s="549"/>
      <c r="R7" s="549"/>
      <c r="S7" s="547"/>
      <c r="T7" s="549" t="str">
        <f>IF(Muestra!V50="","",Muestra!V50)</f>
        <v/>
      </c>
      <c r="U7" s="549"/>
      <c r="V7" s="549"/>
      <c r="W7" s="549"/>
      <c r="X7" s="549"/>
      <c r="Y7" s="547"/>
      <c r="Z7" s="549" t="str">
        <f>IF(Muestra!V51="","",Muestra!V51)</f>
        <v/>
      </c>
      <c r="AA7" s="549"/>
      <c r="AB7" s="549"/>
      <c r="AC7" s="549"/>
      <c r="AD7" s="549"/>
      <c r="AE7" s="547"/>
      <c r="AF7" s="549" t="str">
        <f>IF(Muestra!V52="","",Muestra!V52)</f>
        <v/>
      </c>
      <c r="AG7" s="549"/>
      <c r="AH7" s="549"/>
      <c r="AI7" s="549"/>
      <c r="AJ7" s="549"/>
      <c r="AK7" s="547"/>
      <c r="AL7" s="549" t="str">
        <f>IF(Muestra!V53="","",Muestra!V53)</f>
        <v/>
      </c>
      <c r="AM7" s="549"/>
      <c r="AN7" s="549"/>
      <c r="AO7" s="549"/>
      <c r="AP7" s="549"/>
      <c r="AQ7" s="547"/>
      <c r="AR7" s="549" t="str">
        <f>IF(Muestra!V54="","",Muestra!V54)</f>
        <v/>
      </c>
      <c r="AS7" s="549"/>
      <c r="AT7" s="549"/>
      <c r="AU7" s="549"/>
      <c r="AV7" s="549"/>
      <c r="AW7" s="547"/>
      <c r="AX7" s="549" t="str">
        <f>IF(Muestra!V55="","",Muestra!V55)</f>
        <v/>
      </c>
      <c r="AY7" s="549"/>
      <c r="AZ7" s="549"/>
      <c r="BA7" s="549"/>
      <c r="BB7" s="549"/>
      <c r="BC7" s="547"/>
      <c r="BD7" s="549" t="str">
        <f>IF(Muestra!V56="","",Muestra!V56)</f>
        <v/>
      </c>
      <c r="BE7" s="549"/>
      <c r="BF7" s="549"/>
      <c r="BG7" s="549"/>
      <c r="BH7" s="549"/>
      <c r="BI7" s="547"/>
      <c r="BJ7" s="549" t="str">
        <f>IF(Muestra!V57="","",Muestra!V57)</f>
        <v/>
      </c>
      <c r="BK7" s="549"/>
      <c r="BL7" s="549"/>
      <c r="BM7" s="549"/>
      <c r="BN7" s="549"/>
      <c r="BO7" s="547"/>
      <c r="BP7" s="549" t="str">
        <f>IF(Muestra!V58="","",Muestra!V58)</f>
        <v/>
      </c>
      <c r="BQ7" s="549"/>
      <c r="BR7" s="549"/>
      <c r="BS7" s="549"/>
      <c r="BT7" s="549"/>
      <c r="BU7" s="547"/>
      <c r="BV7" s="549" t="str">
        <f>IF(Muestra!V59="","",Muestra!V59)</f>
        <v/>
      </c>
      <c r="BW7" s="549"/>
      <c r="BX7" s="549"/>
      <c r="BY7" s="549"/>
      <c r="BZ7" s="549"/>
      <c r="CA7" s="547"/>
      <c r="CB7" s="549" t="str">
        <f>IF(Muestra!V60="","",Muestra!V60)</f>
        <v/>
      </c>
      <c r="CC7" s="549"/>
      <c r="CD7" s="549"/>
      <c r="CE7" s="549"/>
      <c r="CF7" s="549"/>
      <c r="CG7" s="547"/>
      <c r="CH7" s="549" t="str">
        <f>IF(Muestra!V61="","",Muestra!V61)</f>
        <v/>
      </c>
      <c r="CI7" s="549"/>
      <c r="CJ7" s="549"/>
      <c r="CK7" s="549"/>
      <c r="CL7" s="549"/>
      <c r="CM7" s="547"/>
      <c r="CN7" s="549" t="str">
        <f>IF(Muestra!V62="","",Muestra!V62)</f>
        <v/>
      </c>
      <c r="CO7" s="549"/>
      <c r="CP7" s="549"/>
      <c r="CQ7" s="549"/>
      <c r="CR7" s="549"/>
      <c r="CS7" s="547"/>
      <c r="CT7" s="549" t="str">
        <f>IF(Muestra!V63="","",Muestra!V63)</f>
        <v/>
      </c>
      <c r="CU7" s="549"/>
      <c r="CV7" s="549"/>
      <c r="CW7" s="549"/>
      <c r="CX7" s="549"/>
      <c r="CY7" s="547"/>
      <c r="CZ7" s="549" t="str">
        <f>IF(Muestra!V64="","",Muestra!V64)</f>
        <v/>
      </c>
      <c r="DA7" s="549"/>
      <c r="DB7" s="549"/>
      <c r="DC7" s="549"/>
      <c r="DD7" s="549"/>
      <c r="DE7" s="547"/>
      <c r="DF7" s="549" t="str">
        <f>IF(Muestra!V65="","",Muestra!V65)</f>
        <v/>
      </c>
      <c r="DG7" s="549"/>
      <c r="DH7" s="549"/>
      <c r="DI7" s="549"/>
      <c r="DJ7" s="549"/>
      <c r="DK7" s="547"/>
      <c r="DL7" s="549" t="str">
        <f>IF(Muestra!V66="","",Muestra!V66)</f>
        <v/>
      </c>
      <c r="DM7" s="549"/>
      <c r="DN7" s="549"/>
      <c r="DO7" s="549"/>
      <c r="DP7" s="549"/>
      <c r="DQ7" s="547"/>
      <c r="DR7" s="549" t="str">
        <f>IF(Muestra!V67="","",Muestra!V67)</f>
        <v/>
      </c>
      <c r="DS7" s="549"/>
      <c r="DT7" s="549"/>
      <c r="DU7" s="549"/>
      <c r="DV7" s="549"/>
      <c r="DW7" s="547"/>
      <c r="DX7" s="572" t="s">
        <v>514</v>
      </c>
      <c r="DY7" s="572"/>
      <c r="DZ7" s="570" t="str">
        <f>IF(Muestra!$B$3="","",Muestra!$B$3)</f>
        <v xml:space="preserve">Muestra de base de CVI </v>
      </c>
      <c r="EA7" s="570"/>
      <c r="EB7" s="570"/>
      <c r="EC7" s="570"/>
      <c r="ED7" s="573"/>
    </row>
    <row r="8" spans="1:134" ht="17.649999999999999" customHeight="1" x14ac:dyDescent="0.25">
      <c r="A8" s="595"/>
      <c r="B8" s="595"/>
      <c r="C8" s="595"/>
      <c r="D8" s="595"/>
      <c r="E8" s="566" t="s">
        <v>515</v>
      </c>
      <c r="F8" s="566"/>
      <c r="G8" s="566"/>
      <c r="H8" s="541" t="s">
        <v>146</v>
      </c>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41"/>
      <c r="BQ8" s="541"/>
      <c r="BR8" s="541"/>
      <c r="BS8" s="541"/>
      <c r="BT8" s="541"/>
      <c r="BU8" s="547"/>
      <c r="BV8" s="541"/>
      <c r="BW8" s="541"/>
      <c r="BX8" s="541"/>
      <c r="BY8" s="541"/>
      <c r="BZ8" s="541"/>
      <c r="CA8" s="547"/>
      <c r="CB8" s="541"/>
      <c r="CC8" s="541"/>
      <c r="CD8" s="541"/>
      <c r="CE8" s="541"/>
      <c r="CF8" s="541"/>
      <c r="CG8" s="547"/>
      <c r="CH8" s="541"/>
      <c r="CI8" s="541"/>
      <c r="CJ8" s="541"/>
      <c r="CK8" s="541"/>
      <c r="CL8" s="541"/>
      <c r="CM8" s="547"/>
      <c r="CN8" s="541"/>
      <c r="CO8" s="541"/>
      <c r="CP8" s="541"/>
      <c r="CQ8" s="541"/>
      <c r="CR8" s="541"/>
      <c r="CS8" s="547"/>
      <c r="CT8" s="541"/>
      <c r="CU8" s="541"/>
      <c r="CV8" s="541"/>
      <c r="CW8" s="541"/>
      <c r="CX8" s="541"/>
      <c r="CY8" s="547"/>
      <c r="CZ8" s="541"/>
      <c r="DA8" s="541"/>
      <c r="DB8" s="541"/>
      <c r="DC8" s="541"/>
      <c r="DD8" s="541"/>
      <c r="DE8" s="547"/>
      <c r="DF8" s="541"/>
      <c r="DG8" s="541"/>
      <c r="DH8" s="541"/>
      <c r="DI8" s="541"/>
      <c r="DJ8" s="541"/>
      <c r="DK8" s="547"/>
      <c r="DL8" s="541"/>
      <c r="DM8" s="541"/>
      <c r="DN8" s="541"/>
      <c r="DO8" s="541"/>
      <c r="DP8" s="541"/>
      <c r="DQ8" s="547"/>
      <c r="DR8" s="541"/>
      <c r="DS8" s="541"/>
      <c r="DT8" s="541"/>
      <c r="DU8" s="541"/>
      <c r="DV8" s="541"/>
      <c r="DW8" s="547"/>
      <c r="DX8" s="572" t="s">
        <v>139</v>
      </c>
      <c r="DY8" s="572"/>
      <c r="DZ8" s="572"/>
      <c r="EA8" s="572"/>
      <c r="EB8" s="572"/>
      <c r="EC8" s="411">
        <f>COUNTIF(H$13:DT$13,Variables!$R2)-COUNTIF(H$14:DT$14,Variables!$S$5)</f>
        <v>1</v>
      </c>
      <c r="ED8" s="573"/>
    </row>
    <row r="9" spans="1:134" ht="17.649999999999999" customHeight="1" x14ac:dyDescent="0.25">
      <c r="A9" s="595"/>
      <c r="B9" s="595"/>
      <c r="C9" s="595"/>
      <c r="D9" s="595"/>
      <c r="E9" s="566" t="s">
        <v>516</v>
      </c>
      <c r="F9" s="566"/>
      <c r="G9" s="566"/>
      <c r="H9" s="546">
        <f>IF(Muestra!W48="","",Muestra!W48)</f>
        <v>36849</v>
      </c>
      <c r="I9" s="546"/>
      <c r="J9" s="546"/>
      <c r="K9" s="546"/>
      <c r="L9" s="546"/>
      <c r="M9" s="547"/>
      <c r="N9" s="546" t="str">
        <f>IF(Muestra!W49="","",Muestra!W49)</f>
        <v/>
      </c>
      <c r="O9" s="546"/>
      <c r="P9" s="546"/>
      <c r="Q9" s="546"/>
      <c r="R9" s="546"/>
      <c r="S9" s="547"/>
      <c r="T9" s="546" t="str">
        <f>IF(Muestra!W50="","",Muestra!W50)</f>
        <v/>
      </c>
      <c r="U9" s="546"/>
      <c r="V9" s="546"/>
      <c r="W9" s="546"/>
      <c r="X9" s="546"/>
      <c r="Y9" s="547"/>
      <c r="Z9" s="546" t="str">
        <f>IF(Muestra!W51="","",Muestra!W51)</f>
        <v/>
      </c>
      <c r="AA9" s="546"/>
      <c r="AB9" s="546"/>
      <c r="AC9" s="546"/>
      <c r="AD9" s="546"/>
      <c r="AE9" s="547"/>
      <c r="AF9" s="546" t="str">
        <f>IF(Muestra!W52="","",Muestra!W52)</f>
        <v/>
      </c>
      <c r="AG9" s="546"/>
      <c r="AH9" s="546"/>
      <c r="AI9" s="546"/>
      <c r="AJ9" s="546"/>
      <c r="AK9" s="547"/>
      <c r="AL9" s="546" t="str">
        <f>IF(Muestra!W53="","",Muestra!W53)</f>
        <v/>
      </c>
      <c r="AM9" s="546"/>
      <c r="AN9" s="546"/>
      <c r="AO9" s="546"/>
      <c r="AP9" s="546"/>
      <c r="AQ9" s="547"/>
      <c r="AR9" s="546" t="str">
        <f>IF(Muestra!W54="","",Muestra!W54)</f>
        <v/>
      </c>
      <c r="AS9" s="546"/>
      <c r="AT9" s="546"/>
      <c r="AU9" s="546"/>
      <c r="AV9" s="546"/>
      <c r="AW9" s="547"/>
      <c r="AX9" s="546" t="str">
        <f>IF(Muestra!W55="","",Muestra!W55)</f>
        <v/>
      </c>
      <c r="AY9" s="546"/>
      <c r="AZ9" s="546"/>
      <c r="BA9" s="546"/>
      <c r="BB9" s="546"/>
      <c r="BC9" s="547"/>
      <c r="BD9" s="546" t="str">
        <f>IF(Muestra!W56="","",Muestra!W56)</f>
        <v/>
      </c>
      <c r="BE9" s="546"/>
      <c r="BF9" s="546"/>
      <c r="BG9" s="546"/>
      <c r="BH9" s="546"/>
      <c r="BI9" s="547"/>
      <c r="BJ9" s="546" t="str">
        <f>IF(Muestra!W57="","",Muestra!W57)</f>
        <v/>
      </c>
      <c r="BK9" s="546"/>
      <c r="BL9" s="546"/>
      <c r="BM9" s="546"/>
      <c r="BN9" s="546"/>
      <c r="BO9" s="547"/>
      <c r="BP9" s="546" t="str">
        <f>IF(Muestra!W58="","",Muestra!W58)</f>
        <v/>
      </c>
      <c r="BQ9" s="546"/>
      <c r="BR9" s="546"/>
      <c r="BS9" s="546"/>
      <c r="BT9" s="546"/>
      <c r="BU9" s="547"/>
      <c r="BV9" s="546" t="str">
        <f>IF(Muestra!W59="","",Muestra!W59)</f>
        <v/>
      </c>
      <c r="BW9" s="546"/>
      <c r="BX9" s="546"/>
      <c r="BY9" s="546"/>
      <c r="BZ9" s="546"/>
      <c r="CA9" s="547"/>
      <c r="CB9" s="546" t="str">
        <f>IF(Muestra!W60="","",Muestra!W60)</f>
        <v/>
      </c>
      <c r="CC9" s="546"/>
      <c r="CD9" s="546"/>
      <c r="CE9" s="546"/>
      <c r="CF9" s="546"/>
      <c r="CG9" s="547"/>
      <c r="CH9" s="546" t="str">
        <f>IF(Muestra!W61="","",Muestra!W61)</f>
        <v/>
      </c>
      <c r="CI9" s="546"/>
      <c r="CJ9" s="546"/>
      <c r="CK9" s="546"/>
      <c r="CL9" s="546"/>
      <c r="CM9" s="547"/>
      <c r="CN9" s="546" t="str">
        <f>IF(Muestra!W62="","",Muestra!W62)</f>
        <v/>
      </c>
      <c r="CO9" s="546"/>
      <c r="CP9" s="546"/>
      <c r="CQ9" s="546"/>
      <c r="CR9" s="546"/>
      <c r="CS9" s="547"/>
      <c r="CT9" s="546" t="str">
        <f>IF(Muestra!W63="","",Muestra!W63)</f>
        <v/>
      </c>
      <c r="CU9" s="546"/>
      <c r="CV9" s="546"/>
      <c r="CW9" s="546"/>
      <c r="CX9" s="546"/>
      <c r="CY9" s="547"/>
      <c r="CZ9" s="546" t="str">
        <f>IF(Muestra!W64="","",Muestra!W64)</f>
        <v/>
      </c>
      <c r="DA9" s="546"/>
      <c r="DB9" s="546"/>
      <c r="DC9" s="546"/>
      <c r="DD9" s="546"/>
      <c r="DE9" s="547"/>
      <c r="DF9" s="546" t="str">
        <f>IF(Muestra!W65="","",Muestra!W65)</f>
        <v/>
      </c>
      <c r="DG9" s="546"/>
      <c r="DH9" s="546"/>
      <c r="DI9" s="546"/>
      <c r="DJ9" s="546"/>
      <c r="DK9" s="547"/>
      <c r="DL9" s="546" t="str">
        <f>IF(Muestra!W66="","",Muestra!W66)</f>
        <v/>
      </c>
      <c r="DM9" s="546"/>
      <c r="DN9" s="546"/>
      <c r="DO9" s="546"/>
      <c r="DP9" s="546"/>
      <c r="DQ9" s="547"/>
      <c r="DR9" s="546" t="str">
        <f>IF(Muestra!W67="","",Muestra!W67)</f>
        <v/>
      </c>
      <c r="DS9" s="546"/>
      <c r="DT9" s="546"/>
      <c r="DU9" s="546"/>
      <c r="DV9" s="546"/>
      <c r="DW9" s="547"/>
      <c r="DX9" s="572" t="s">
        <v>517</v>
      </c>
      <c r="DY9" s="572"/>
      <c r="DZ9" s="572"/>
      <c r="EA9" s="572"/>
      <c r="EB9" s="572"/>
      <c r="EC9" s="237">
        <f>COUNTIF(H$13:DT$13,Variables!$R3)</f>
        <v>0</v>
      </c>
      <c r="ED9" s="573"/>
    </row>
    <row r="10" spans="1:134" ht="17.649999999999999" customHeight="1" x14ac:dyDescent="0.25">
      <c r="A10" s="558" t="s">
        <v>518</v>
      </c>
      <c r="B10" s="558"/>
      <c r="C10" s="558"/>
      <c r="D10" s="558"/>
      <c r="E10" s="566" t="s">
        <v>519</v>
      </c>
      <c r="F10" s="566"/>
      <c r="G10" s="566"/>
      <c r="H10" s="546">
        <f>IF(Muestra!X48="","",Muestra!X48)</f>
        <v>45566</v>
      </c>
      <c r="I10" s="546"/>
      <c r="J10" s="546"/>
      <c r="K10" s="546"/>
      <c r="L10" s="546"/>
      <c r="M10" s="547"/>
      <c r="N10" s="546" t="str">
        <f>IF(Muestra!X49="","",Muestra!X49)</f>
        <v/>
      </c>
      <c r="O10" s="546"/>
      <c r="P10" s="546"/>
      <c r="Q10" s="546"/>
      <c r="R10" s="546"/>
      <c r="S10" s="547"/>
      <c r="T10" s="546" t="str">
        <f>IF(Muestra!X50="","",Muestra!X50)</f>
        <v/>
      </c>
      <c r="U10" s="546"/>
      <c r="V10" s="546"/>
      <c r="W10" s="546"/>
      <c r="X10" s="546"/>
      <c r="Y10" s="547"/>
      <c r="Z10" s="546" t="str">
        <f>IF(Muestra!X51="","",Muestra!X51)</f>
        <v/>
      </c>
      <c r="AA10" s="546"/>
      <c r="AB10" s="546"/>
      <c r="AC10" s="546"/>
      <c r="AD10" s="546"/>
      <c r="AE10" s="547"/>
      <c r="AF10" s="546" t="str">
        <f>IF(Muestra!X52="","",Muestra!X52)</f>
        <v/>
      </c>
      <c r="AG10" s="546"/>
      <c r="AH10" s="546"/>
      <c r="AI10" s="546"/>
      <c r="AJ10" s="546"/>
      <c r="AK10" s="547"/>
      <c r="AL10" s="546" t="str">
        <f>IF(Muestra!X53="","",Muestra!X53)</f>
        <v/>
      </c>
      <c r="AM10" s="546"/>
      <c r="AN10" s="546"/>
      <c r="AO10" s="546"/>
      <c r="AP10" s="546"/>
      <c r="AQ10" s="547"/>
      <c r="AR10" s="546" t="str">
        <f>IF(Muestra!X54="","",Muestra!X54)</f>
        <v/>
      </c>
      <c r="AS10" s="546"/>
      <c r="AT10" s="546"/>
      <c r="AU10" s="546"/>
      <c r="AV10" s="546"/>
      <c r="AW10" s="547"/>
      <c r="AX10" s="546" t="str">
        <f>IF(Muestra!X55="","",Muestra!X55)</f>
        <v/>
      </c>
      <c r="AY10" s="546"/>
      <c r="AZ10" s="546"/>
      <c r="BA10" s="546"/>
      <c r="BB10" s="546"/>
      <c r="BC10" s="547"/>
      <c r="BD10" s="546" t="str">
        <f>IF(Muestra!X56="","",Muestra!X56)</f>
        <v/>
      </c>
      <c r="BE10" s="546"/>
      <c r="BF10" s="546"/>
      <c r="BG10" s="546"/>
      <c r="BH10" s="546"/>
      <c r="BI10" s="547"/>
      <c r="BJ10" s="546" t="str">
        <f>IF(Muestra!X57="","",Muestra!X57)</f>
        <v/>
      </c>
      <c r="BK10" s="546"/>
      <c r="BL10" s="546"/>
      <c r="BM10" s="546"/>
      <c r="BN10" s="546"/>
      <c r="BO10" s="547"/>
      <c r="BP10" s="546" t="str">
        <f>IF(Muestra!X58="","",Muestra!X58)</f>
        <v/>
      </c>
      <c r="BQ10" s="546"/>
      <c r="BR10" s="546"/>
      <c r="BS10" s="546"/>
      <c r="BT10" s="546"/>
      <c r="BU10" s="547"/>
      <c r="BV10" s="546" t="str">
        <f>IF(Muestra!X59="","",Muestra!X59)</f>
        <v/>
      </c>
      <c r="BW10" s="546"/>
      <c r="BX10" s="546"/>
      <c r="BY10" s="546"/>
      <c r="BZ10" s="546"/>
      <c r="CA10" s="547"/>
      <c r="CB10" s="546" t="str">
        <f>IF(Muestra!X60="","",Muestra!X60)</f>
        <v/>
      </c>
      <c r="CC10" s="546"/>
      <c r="CD10" s="546"/>
      <c r="CE10" s="546"/>
      <c r="CF10" s="546"/>
      <c r="CG10" s="547"/>
      <c r="CH10" s="546" t="str">
        <f>IF(Muestra!X61="","",Muestra!X61)</f>
        <v/>
      </c>
      <c r="CI10" s="546"/>
      <c r="CJ10" s="546"/>
      <c r="CK10" s="546"/>
      <c r="CL10" s="546"/>
      <c r="CM10" s="547"/>
      <c r="CN10" s="546" t="str">
        <f>IF(Muestra!X62="","",Muestra!X62)</f>
        <v/>
      </c>
      <c r="CO10" s="546"/>
      <c r="CP10" s="546"/>
      <c r="CQ10" s="546"/>
      <c r="CR10" s="546"/>
      <c r="CS10" s="547"/>
      <c r="CT10" s="546" t="str">
        <f>IF(Muestra!X63="","",Muestra!X63)</f>
        <v/>
      </c>
      <c r="CU10" s="546"/>
      <c r="CV10" s="546"/>
      <c r="CW10" s="546"/>
      <c r="CX10" s="546"/>
      <c r="CY10" s="547"/>
      <c r="CZ10" s="546" t="str">
        <f>IF(Muestra!X64="","",Muestra!X64)</f>
        <v/>
      </c>
      <c r="DA10" s="546"/>
      <c r="DB10" s="546"/>
      <c r="DC10" s="546"/>
      <c r="DD10" s="546"/>
      <c r="DE10" s="547"/>
      <c r="DF10" s="546" t="str">
        <f>IF(Muestra!X65="","",Muestra!X65)</f>
        <v/>
      </c>
      <c r="DG10" s="546"/>
      <c r="DH10" s="546"/>
      <c r="DI10" s="546"/>
      <c r="DJ10" s="546"/>
      <c r="DK10" s="547"/>
      <c r="DL10" s="546" t="str">
        <f>IF(Muestra!X66="","",Muestra!X66)</f>
        <v/>
      </c>
      <c r="DM10" s="546"/>
      <c r="DN10" s="546"/>
      <c r="DO10" s="546"/>
      <c r="DP10" s="546"/>
      <c r="DQ10" s="547"/>
      <c r="DR10" s="546" t="str">
        <f>IF(Muestra!X67="","",Muestra!X67)</f>
        <v/>
      </c>
      <c r="DS10" s="546"/>
      <c r="DT10" s="546"/>
      <c r="DU10" s="546"/>
      <c r="DV10" s="546"/>
      <c r="DW10" s="547"/>
      <c r="DX10" s="572" t="s">
        <v>168</v>
      </c>
      <c r="DY10" s="572"/>
      <c r="DZ10" s="572"/>
      <c r="EA10" s="572"/>
      <c r="EB10" s="572"/>
      <c r="EC10" s="237">
        <f>COUNTIF(H$13:DT$13,Variables!$R4)</f>
        <v>0</v>
      </c>
      <c r="ED10" s="573"/>
    </row>
    <row r="11" spans="1:134" ht="17.649999999999999" customHeight="1" x14ac:dyDescent="0.25">
      <c r="A11" s="558"/>
      <c r="B11" s="558"/>
      <c r="C11" s="558"/>
      <c r="D11" s="558"/>
      <c r="E11" s="566" t="s">
        <v>520</v>
      </c>
      <c r="F11" s="566"/>
      <c r="G11" s="566"/>
      <c r="H11" s="541" t="s">
        <v>202</v>
      </c>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41"/>
      <c r="BQ11" s="541"/>
      <c r="BR11" s="541"/>
      <c r="BS11" s="541"/>
      <c r="BT11" s="541"/>
      <c r="BU11" s="547"/>
      <c r="BV11" s="541"/>
      <c r="BW11" s="541"/>
      <c r="BX11" s="541"/>
      <c r="BY11" s="541"/>
      <c r="BZ11" s="541"/>
      <c r="CA11" s="547"/>
      <c r="CB11" s="541"/>
      <c r="CC11" s="541"/>
      <c r="CD11" s="541"/>
      <c r="CE11" s="541"/>
      <c r="CF11" s="541"/>
      <c r="CG11" s="547"/>
      <c r="CH11" s="541"/>
      <c r="CI11" s="541"/>
      <c r="CJ11" s="541"/>
      <c r="CK11" s="541"/>
      <c r="CL11" s="541"/>
      <c r="CM11" s="547"/>
      <c r="CN11" s="541"/>
      <c r="CO11" s="541"/>
      <c r="CP11" s="541"/>
      <c r="CQ11" s="541"/>
      <c r="CR11" s="541"/>
      <c r="CS11" s="547"/>
      <c r="CT11" s="541"/>
      <c r="CU11" s="541"/>
      <c r="CV11" s="541"/>
      <c r="CW11" s="541"/>
      <c r="CX11" s="541"/>
      <c r="CY11" s="547"/>
      <c r="CZ11" s="541"/>
      <c r="DA11" s="541"/>
      <c r="DB11" s="541"/>
      <c r="DC11" s="541"/>
      <c r="DD11" s="541"/>
      <c r="DE11" s="547"/>
      <c r="DF11" s="541"/>
      <c r="DG11" s="541"/>
      <c r="DH11" s="541"/>
      <c r="DI11" s="541"/>
      <c r="DJ11" s="541"/>
      <c r="DK11" s="547"/>
      <c r="DL11" s="541"/>
      <c r="DM11" s="541"/>
      <c r="DN11" s="541"/>
      <c r="DO11" s="541"/>
      <c r="DP11" s="541"/>
      <c r="DQ11" s="547"/>
      <c r="DR11" s="541"/>
      <c r="DS11" s="541"/>
      <c r="DT11" s="541"/>
      <c r="DU11" s="541"/>
      <c r="DV11" s="541"/>
      <c r="DW11" s="547"/>
      <c r="DX11" s="572" t="s">
        <v>182</v>
      </c>
      <c r="DY11" s="572"/>
      <c r="DZ11" s="572"/>
      <c r="EA11" s="572"/>
      <c r="EB11" s="572"/>
      <c r="EC11" s="237">
        <f>COUNTIF(H$13:DT$13,Variables!$R5)</f>
        <v>0</v>
      </c>
      <c r="ED11" s="573"/>
    </row>
    <row r="12" spans="1:134" ht="17.649999999999999" customHeight="1" x14ac:dyDescent="0.25">
      <c r="A12" s="558"/>
      <c r="B12" s="558"/>
      <c r="C12" s="558"/>
      <c r="D12" s="558"/>
      <c r="E12" s="566" t="s">
        <v>611</v>
      </c>
      <c r="F12" s="566"/>
      <c r="G12" s="566"/>
      <c r="H12" s="548">
        <f>IFERROR((H$10-H$9)/(365.25),"")</f>
        <v>23.865845311430526</v>
      </c>
      <c r="I12" s="548"/>
      <c r="J12" s="548"/>
      <c r="K12" s="548"/>
      <c r="L12" s="548"/>
      <c r="M12" s="547"/>
      <c r="N12" s="548" t="str">
        <f>IFERROR((N$10-N$9)/(365.25),"")</f>
        <v/>
      </c>
      <c r="O12" s="548"/>
      <c r="P12" s="548"/>
      <c r="Q12" s="548"/>
      <c r="R12" s="548"/>
      <c r="S12" s="547"/>
      <c r="T12" s="548" t="str">
        <f>IFERROR((T$10-T$9)/(365.25),"")</f>
        <v/>
      </c>
      <c r="U12" s="548"/>
      <c r="V12" s="548"/>
      <c r="W12" s="548"/>
      <c r="X12" s="548"/>
      <c r="Y12" s="547"/>
      <c r="Z12" s="548" t="str">
        <f>IFERROR((Z$10-Z$9)/(365.25),"")</f>
        <v/>
      </c>
      <c r="AA12" s="548"/>
      <c r="AB12" s="548"/>
      <c r="AC12" s="548"/>
      <c r="AD12" s="548"/>
      <c r="AE12" s="547"/>
      <c r="AF12" s="548" t="str">
        <f>IFERROR((AF$10-AF$9)/(365.25),"")</f>
        <v/>
      </c>
      <c r="AG12" s="548"/>
      <c r="AH12" s="548"/>
      <c r="AI12" s="548"/>
      <c r="AJ12" s="548"/>
      <c r="AK12" s="547"/>
      <c r="AL12" s="548" t="str">
        <f>IFERROR((AL$10-AL$9)/(365.25),"")</f>
        <v/>
      </c>
      <c r="AM12" s="548"/>
      <c r="AN12" s="548"/>
      <c r="AO12" s="548"/>
      <c r="AP12" s="548"/>
      <c r="AQ12" s="547"/>
      <c r="AR12" s="548" t="str">
        <f>IFERROR((AR$10-AR$9)/(365.25),"")</f>
        <v/>
      </c>
      <c r="AS12" s="548"/>
      <c r="AT12" s="548"/>
      <c r="AU12" s="548"/>
      <c r="AV12" s="548"/>
      <c r="AW12" s="547"/>
      <c r="AX12" s="548" t="str">
        <f>IFERROR((AX$10-AX$9)/(365.25),"")</f>
        <v/>
      </c>
      <c r="AY12" s="548"/>
      <c r="AZ12" s="548"/>
      <c r="BA12" s="548"/>
      <c r="BB12" s="548"/>
      <c r="BC12" s="547"/>
      <c r="BD12" s="548" t="str">
        <f>IFERROR((BD$10-BD$9)/(365.25),"")</f>
        <v/>
      </c>
      <c r="BE12" s="548"/>
      <c r="BF12" s="548"/>
      <c r="BG12" s="548"/>
      <c r="BH12" s="548"/>
      <c r="BI12" s="547"/>
      <c r="BJ12" s="548" t="str">
        <f>IFERROR((BJ$10-BJ$9)/(365.25),"")</f>
        <v/>
      </c>
      <c r="BK12" s="548"/>
      <c r="BL12" s="548"/>
      <c r="BM12" s="548"/>
      <c r="BN12" s="548"/>
      <c r="BO12" s="547"/>
      <c r="BP12" s="548" t="str">
        <f>IFERROR((BP$10-BP$9)/(365.25),"")</f>
        <v/>
      </c>
      <c r="BQ12" s="548"/>
      <c r="BR12" s="548"/>
      <c r="BS12" s="548"/>
      <c r="BT12" s="548"/>
      <c r="BU12" s="547"/>
      <c r="BV12" s="548" t="str">
        <f>IFERROR((BV$10-BV$9)/(365.25),"")</f>
        <v/>
      </c>
      <c r="BW12" s="548"/>
      <c r="BX12" s="548"/>
      <c r="BY12" s="548"/>
      <c r="BZ12" s="548"/>
      <c r="CA12" s="547"/>
      <c r="CB12" s="548" t="str">
        <f>IFERROR((CB$10-CB$9)/(365.25),"")</f>
        <v/>
      </c>
      <c r="CC12" s="548"/>
      <c r="CD12" s="548"/>
      <c r="CE12" s="548"/>
      <c r="CF12" s="548"/>
      <c r="CG12" s="547"/>
      <c r="CH12" s="548" t="str">
        <f>IFERROR((CH$10-CH$9)/(365.25),"")</f>
        <v/>
      </c>
      <c r="CI12" s="548"/>
      <c r="CJ12" s="548"/>
      <c r="CK12" s="548"/>
      <c r="CL12" s="548"/>
      <c r="CM12" s="547"/>
      <c r="CN12" s="548" t="str">
        <f>IFERROR((CN$10-CN$9)/(365.25),"")</f>
        <v/>
      </c>
      <c r="CO12" s="548"/>
      <c r="CP12" s="548"/>
      <c r="CQ12" s="548"/>
      <c r="CR12" s="548"/>
      <c r="CS12" s="547"/>
      <c r="CT12" s="548" t="str">
        <f>IFERROR((CT$10-CT$9)/(365.25),"")</f>
        <v/>
      </c>
      <c r="CU12" s="548"/>
      <c r="CV12" s="548"/>
      <c r="CW12" s="548"/>
      <c r="CX12" s="548"/>
      <c r="CY12" s="547"/>
      <c r="CZ12" s="548" t="str">
        <f>IFERROR((CZ$10-CZ$9)/(365.25),"")</f>
        <v/>
      </c>
      <c r="DA12" s="548"/>
      <c r="DB12" s="548"/>
      <c r="DC12" s="548"/>
      <c r="DD12" s="548"/>
      <c r="DE12" s="547"/>
      <c r="DF12" s="548" t="str">
        <f>IFERROR((DF$10-DF$9)/(365.25),"")</f>
        <v/>
      </c>
      <c r="DG12" s="548"/>
      <c r="DH12" s="548"/>
      <c r="DI12" s="548"/>
      <c r="DJ12" s="548"/>
      <c r="DK12" s="547"/>
      <c r="DL12" s="548" t="str">
        <f>IFERROR((DL$10-DL$9)/(365.25),"")</f>
        <v/>
      </c>
      <c r="DM12" s="548"/>
      <c r="DN12" s="548"/>
      <c r="DO12" s="548"/>
      <c r="DP12" s="548"/>
      <c r="DQ12" s="547"/>
      <c r="DR12" s="548" t="str">
        <f>IFERROR((DR$10-DR$9)/(365.25),"")</f>
        <v/>
      </c>
      <c r="DS12" s="548"/>
      <c r="DT12" s="548"/>
      <c r="DU12" s="548"/>
      <c r="DV12" s="548"/>
      <c r="DW12" s="547"/>
      <c r="DX12" s="572" t="s">
        <v>192</v>
      </c>
      <c r="DY12" s="572"/>
      <c r="DZ12" s="572"/>
      <c r="EA12" s="572"/>
      <c r="EB12" s="572"/>
      <c r="EC12" s="237">
        <f>COUNTIF(H$13:DT$13,Variables!$R6)</f>
        <v>0</v>
      </c>
      <c r="ED12" s="573"/>
    </row>
    <row r="13" spans="1:134" ht="17.649999999999999" customHeight="1" x14ac:dyDescent="0.25">
      <c r="A13" s="558"/>
      <c r="B13" s="558"/>
      <c r="C13" s="558"/>
      <c r="D13" s="558"/>
      <c r="E13" s="566" t="s">
        <v>522</v>
      </c>
      <c r="F13" s="566"/>
      <c r="G13" s="566"/>
      <c r="H13" s="545" t="s">
        <v>139</v>
      </c>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45"/>
      <c r="BQ13" s="545"/>
      <c r="BR13" s="545"/>
      <c r="BS13" s="545"/>
      <c r="BT13" s="545"/>
      <c r="BU13" s="547"/>
      <c r="BV13" s="545"/>
      <c r="BW13" s="545"/>
      <c r="BX13" s="545"/>
      <c r="BY13" s="545"/>
      <c r="BZ13" s="545"/>
      <c r="CA13" s="547"/>
      <c r="CB13" s="545"/>
      <c r="CC13" s="545"/>
      <c r="CD13" s="545"/>
      <c r="CE13" s="545"/>
      <c r="CF13" s="545"/>
      <c r="CG13" s="547"/>
      <c r="CH13" s="545"/>
      <c r="CI13" s="545"/>
      <c r="CJ13" s="545"/>
      <c r="CK13" s="545"/>
      <c r="CL13" s="545"/>
      <c r="CM13" s="547"/>
      <c r="CN13" s="545"/>
      <c r="CO13" s="545"/>
      <c r="CP13" s="545"/>
      <c r="CQ13" s="545"/>
      <c r="CR13" s="545"/>
      <c r="CS13" s="547"/>
      <c r="CT13" s="545"/>
      <c r="CU13" s="545"/>
      <c r="CV13" s="545"/>
      <c r="CW13" s="545"/>
      <c r="CX13" s="545"/>
      <c r="CY13" s="547"/>
      <c r="CZ13" s="545"/>
      <c r="DA13" s="545"/>
      <c r="DB13" s="545"/>
      <c r="DC13" s="545"/>
      <c r="DD13" s="545"/>
      <c r="DE13" s="547"/>
      <c r="DF13" s="545"/>
      <c r="DG13" s="545"/>
      <c r="DH13" s="545"/>
      <c r="DI13" s="545"/>
      <c r="DJ13" s="545"/>
      <c r="DK13" s="547"/>
      <c r="DL13" s="545"/>
      <c r="DM13" s="545"/>
      <c r="DN13" s="545"/>
      <c r="DO13" s="545"/>
      <c r="DP13" s="545"/>
      <c r="DQ13" s="547"/>
      <c r="DR13" s="545"/>
      <c r="DS13" s="545"/>
      <c r="DT13" s="545"/>
      <c r="DU13" s="545"/>
      <c r="DV13" s="545"/>
      <c r="DW13" s="547"/>
      <c r="DX13" s="572" t="s">
        <v>523</v>
      </c>
      <c r="DY13" s="572"/>
      <c r="DZ13" s="572"/>
      <c r="EA13" s="572"/>
      <c r="EB13" s="572"/>
      <c r="EC13" s="237">
        <f>SUM(EC8:EC12)</f>
        <v>1</v>
      </c>
      <c r="ED13" s="573"/>
    </row>
    <row r="14" spans="1:134" ht="15.6" customHeight="1" x14ac:dyDescent="0.25">
      <c r="A14" s="564" t="str">
        <f>IF(SUM(M18:DW18)=0,"",(IF(SUM(M18:DW18)&gt;0,(CONCATENATE("CELDAS SIN DILIGENCIAR"," ",(SUM(M18:DW18)))),IF(DX17="REVISAR FINALIDAD DE LA CONSULTA Y OBSERVACIONES","REVISAR CELDAS FINALIDAD DE LA CONSULTA Y CELDAS DE OBSERVACIONES DEL CONSOLIDADO",""))))</f>
        <v/>
      </c>
      <c r="B14" s="564"/>
      <c r="C14" s="564"/>
      <c r="D14" s="564"/>
      <c r="E14" s="566" t="s">
        <v>524</v>
      </c>
      <c r="F14" s="566"/>
      <c r="G14" s="566"/>
      <c r="H14" s="545" t="s">
        <v>155</v>
      </c>
      <c r="I14" s="545"/>
      <c r="J14" s="545"/>
      <c r="K14" s="545"/>
      <c r="L14" s="238" t="s">
        <v>525</v>
      </c>
      <c r="M14" s="547"/>
      <c r="N14" s="545"/>
      <c r="O14" s="545"/>
      <c r="P14" s="545"/>
      <c r="Q14" s="545"/>
      <c r="R14" s="238" t="s">
        <v>525</v>
      </c>
      <c r="S14" s="547"/>
      <c r="T14" s="545"/>
      <c r="U14" s="545"/>
      <c r="V14" s="545"/>
      <c r="W14" s="545"/>
      <c r="X14" s="238" t="s">
        <v>525</v>
      </c>
      <c r="Y14" s="547"/>
      <c r="Z14" s="545"/>
      <c r="AA14" s="545"/>
      <c r="AB14" s="545"/>
      <c r="AC14" s="545"/>
      <c r="AD14" s="238" t="s">
        <v>525</v>
      </c>
      <c r="AE14" s="547"/>
      <c r="AF14" s="545"/>
      <c r="AG14" s="545"/>
      <c r="AH14" s="545"/>
      <c r="AI14" s="545"/>
      <c r="AJ14" s="238" t="s">
        <v>525</v>
      </c>
      <c r="AK14" s="547"/>
      <c r="AL14" s="545"/>
      <c r="AM14" s="545"/>
      <c r="AN14" s="545"/>
      <c r="AO14" s="545"/>
      <c r="AP14" s="238" t="s">
        <v>525</v>
      </c>
      <c r="AQ14" s="547"/>
      <c r="AR14" s="545"/>
      <c r="AS14" s="545"/>
      <c r="AT14" s="545"/>
      <c r="AU14" s="545"/>
      <c r="AV14" s="238" t="s">
        <v>525</v>
      </c>
      <c r="AW14" s="547"/>
      <c r="AX14" s="545"/>
      <c r="AY14" s="545"/>
      <c r="AZ14" s="545"/>
      <c r="BA14" s="545"/>
      <c r="BB14" s="238" t="s">
        <v>525</v>
      </c>
      <c r="BC14" s="547"/>
      <c r="BD14" s="545"/>
      <c r="BE14" s="545"/>
      <c r="BF14" s="545"/>
      <c r="BG14" s="545"/>
      <c r="BH14" s="238" t="s">
        <v>525</v>
      </c>
      <c r="BI14" s="547"/>
      <c r="BJ14" s="545"/>
      <c r="BK14" s="545"/>
      <c r="BL14" s="545"/>
      <c r="BM14" s="545"/>
      <c r="BN14" s="238" t="s">
        <v>525</v>
      </c>
      <c r="BO14" s="547"/>
      <c r="BP14" s="545"/>
      <c r="BQ14" s="545"/>
      <c r="BR14" s="545"/>
      <c r="BS14" s="545"/>
      <c r="BT14" s="238" t="s">
        <v>525</v>
      </c>
      <c r="BU14" s="547"/>
      <c r="BV14" s="545"/>
      <c r="BW14" s="545"/>
      <c r="BX14" s="545"/>
      <c r="BY14" s="545"/>
      <c r="BZ14" s="238" t="s">
        <v>525</v>
      </c>
      <c r="CA14" s="547"/>
      <c r="CB14" s="545"/>
      <c r="CC14" s="545"/>
      <c r="CD14" s="545"/>
      <c r="CE14" s="545"/>
      <c r="CF14" s="238" t="s">
        <v>525</v>
      </c>
      <c r="CG14" s="547"/>
      <c r="CH14" s="545"/>
      <c r="CI14" s="545"/>
      <c r="CJ14" s="545"/>
      <c r="CK14" s="545"/>
      <c r="CL14" s="238" t="s">
        <v>525</v>
      </c>
      <c r="CM14" s="547"/>
      <c r="CN14" s="545"/>
      <c r="CO14" s="545"/>
      <c r="CP14" s="545"/>
      <c r="CQ14" s="545"/>
      <c r="CR14" s="238" t="s">
        <v>525</v>
      </c>
      <c r="CS14" s="547"/>
      <c r="CT14" s="545"/>
      <c r="CU14" s="545"/>
      <c r="CV14" s="545"/>
      <c r="CW14" s="545"/>
      <c r="CX14" s="238" t="s">
        <v>525</v>
      </c>
      <c r="CY14" s="547"/>
      <c r="CZ14" s="545"/>
      <c r="DA14" s="545"/>
      <c r="DB14" s="545"/>
      <c r="DC14" s="545"/>
      <c r="DD14" s="238" t="s">
        <v>525</v>
      </c>
      <c r="DE14" s="547"/>
      <c r="DF14" s="545"/>
      <c r="DG14" s="545"/>
      <c r="DH14" s="545"/>
      <c r="DI14" s="545"/>
      <c r="DJ14" s="238" t="s">
        <v>525</v>
      </c>
      <c r="DK14" s="547"/>
      <c r="DL14" s="545"/>
      <c r="DM14" s="545"/>
      <c r="DN14" s="545"/>
      <c r="DO14" s="545"/>
      <c r="DP14" s="238" t="s">
        <v>525</v>
      </c>
      <c r="DQ14" s="547"/>
      <c r="DR14" s="545"/>
      <c r="DS14" s="545"/>
      <c r="DT14" s="545"/>
      <c r="DU14" s="545"/>
      <c r="DV14" s="238" t="s">
        <v>525</v>
      </c>
      <c r="DW14" s="547"/>
      <c r="DX14" s="570"/>
      <c r="DY14" s="570"/>
      <c r="DZ14" s="570"/>
      <c r="EA14" s="570"/>
      <c r="EB14" s="570"/>
      <c r="EC14" s="570"/>
      <c r="ED14" s="573"/>
    </row>
    <row r="15" spans="1:134" x14ac:dyDescent="0.25">
      <c r="A15" s="564"/>
      <c r="B15" s="564"/>
      <c r="C15" s="564"/>
      <c r="D15" s="564"/>
      <c r="E15" s="425" t="s">
        <v>526</v>
      </c>
      <c r="F15" s="425"/>
      <c r="G15" s="425"/>
      <c r="H15" s="544">
        <f>SUM(L19:L68)</f>
        <v>0.8450000000000002</v>
      </c>
      <c r="I15" s="544"/>
      <c r="J15" s="544"/>
      <c r="K15" s="544"/>
      <c r="L15" s="544"/>
      <c r="M15" s="547"/>
      <c r="N15" s="544">
        <f t="shared" ref="N15" si="0">R19+R20+R25+R31+R32+R35+R38+R41+R46+R52+R54+R56+R57+R58+R60+R61+R65+R66</f>
        <v>0</v>
      </c>
      <c r="O15" s="544"/>
      <c r="P15" s="544"/>
      <c r="Q15" s="544"/>
      <c r="R15" s="544"/>
      <c r="S15" s="547"/>
      <c r="T15" s="544">
        <f t="shared" ref="T15" si="1">X19+X20+X25+X31+X32+X35+X38+X41+X46+X52+X54+X56+X57+X58+X60+X61+X65+X66</f>
        <v>0</v>
      </c>
      <c r="U15" s="544"/>
      <c r="V15" s="544"/>
      <c r="W15" s="544"/>
      <c r="X15" s="544"/>
      <c r="Y15" s="547"/>
      <c r="Z15" s="544">
        <f t="shared" ref="Z15" si="2">AD19+AD20+AD25+AD31+AD32+AD35+AD38+AD41+AD46+AD52+AD54+AD56+AD57+AD58+AD60+AD61+AD65+AD66</f>
        <v>0</v>
      </c>
      <c r="AA15" s="544"/>
      <c r="AB15" s="544"/>
      <c r="AC15" s="544"/>
      <c r="AD15" s="544"/>
      <c r="AE15" s="547"/>
      <c r="AF15" s="544">
        <f t="shared" ref="AF15" si="3">AJ19+AJ20+AJ25+AJ31+AJ32+AJ35+AJ38+AJ41+AJ46+AJ52+AJ54+AJ56+AJ57+AJ58+AJ60+AJ61+AJ65+AJ66</f>
        <v>0</v>
      </c>
      <c r="AG15" s="544"/>
      <c r="AH15" s="544"/>
      <c r="AI15" s="544"/>
      <c r="AJ15" s="544"/>
      <c r="AK15" s="547"/>
      <c r="AL15" s="544">
        <f t="shared" ref="AL15" si="4">AP19+AP20+AP25+AP31+AP32+AP35+AP38+AP41+AP46+AP52+AP54+AP56+AP57+AP58+AP60+AP61+AP65+AP66</f>
        <v>0</v>
      </c>
      <c r="AM15" s="544"/>
      <c r="AN15" s="544"/>
      <c r="AO15" s="544"/>
      <c r="AP15" s="544"/>
      <c r="AQ15" s="547"/>
      <c r="AR15" s="544">
        <f t="shared" ref="AR15" si="5">AV19+AV20+AV25+AV31+AV32+AV35+AV38+AV41+AV46+AV52+AV54+AV56+AV57+AV58+AV60+AV61+AV65+AV66</f>
        <v>0</v>
      </c>
      <c r="AS15" s="544"/>
      <c r="AT15" s="544"/>
      <c r="AU15" s="544"/>
      <c r="AV15" s="544"/>
      <c r="AW15" s="547"/>
      <c r="AX15" s="544">
        <f t="shared" ref="AX15" si="6">BB19+BB20+BB25+BB31+BB32+BB35+BB38+BB41+BB46+BB52+BB54+BB56+BB57+BB58+BB60+BB61+BB65+BB66</f>
        <v>0</v>
      </c>
      <c r="AY15" s="544"/>
      <c r="AZ15" s="544"/>
      <c r="BA15" s="544"/>
      <c r="BB15" s="544"/>
      <c r="BC15" s="547"/>
      <c r="BD15" s="544">
        <f t="shared" ref="BD15" si="7">BH19+BH20+BH25+BH31+BH32+BH35+BH38+BH41+BH46+BH52+BH54+BH56+BH57+BH58+BH60+BH61+BH65+BH66</f>
        <v>0</v>
      </c>
      <c r="BE15" s="544"/>
      <c r="BF15" s="544"/>
      <c r="BG15" s="544"/>
      <c r="BH15" s="544"/>
      <c r="BI15" s="547"/>
      <c r="BJ15" s="544">
        <f t="shared" ref="BJ15" si="8">BN19+BN20+BN25+BN31+BN32+BN35+BN38+BN41+BN46+BN52+BN54+BN56+BN57+BN58+BN60+BN61+BN65+BN66</f>
        <v>0</v>
      </c>
      <c r="BK15" s="544"/>
      <c r="BL15" s="544"/>
      <c r="BM15" s="544"/>
      <c r="BN15" s="544"/>
      <c r="BO15" s="547"/>
      <c r="BP15" s="544">
        <f t="shared" ref="BP15" si="9">BT19+BT20+BT25+BT31+BT32+BT35+BT38+BT41+BT46+BT52+BT54+BT56+BT57+BT58+BT60+BT61+BT65+BT66</f>
        <v>0</v>
      </c>
      <c r="BQ15" s="544"/>
      <c r="BR15" s="544"/>
      <c r="BS15" s="544"/>
      <c r="BT15" s="544"/>
      <c r="BU15" s="547"/>
      <c r="BV15" s="544">
        <f t="shared" ref="BV15" si="10">BZ19+BZ20+BZ25+BZ31+BZ32+BZ35+BZ38+BZ41+BZ46+BZ52+BZ54+BZ56+BZ57+BZ58+BZ60+BZ61+BZ65+BZ66</f>
        <v>0</v>
      </c>
      <c r="BW15" s="544"/>
      <c r="BX15" s="544"/>
      <c r="BY15" s="544"/>
      <c r="BZ15" s="544"/>
      <c r="CA15" s="547"/>
      <c r="CB15" s="544">
        <f t="shared" ref="CB15" si="11">CF19+CF20+CF25+CF31+CF32+CF35+CF38+CF41+CF46+CF52+CF54+CF56+CF57+CF58+CF60+CF61+CF65+CF66</f>
        <v>0</v>
      </c>
      <c r="CC15" s="544"/>
      <c r="CD15" s="544"/>
      <c r="CE15" s="544"/>
      <c r="CF15" s="544"/>
      <c r="CG15" s="547"/>
      <c r="CH15" s="544">
        <f>CQ19+CQ20+CQ25+CQ31+CQ32+CQ35+CQ38+CQ41+CQ46+CQ52+CQ54+CQ56+CQ57+CQ58+CQ60+CQ61+CQ65+CQ66</f>
        <v>0</v>
      </c>
      <c r="CI15" s="544"/>
      <c r="CJ15" s="544"/>
      <c r="CK15" s="544"/>
      <c r="CL15" s="544"/>
      <c r="CM15" s="547"/>
      <c r="CN15" s="544">
        <f t="shared" ref="CN15" si="12">CR19+CR20+CR25+CR31+CR32+CR35+CR38+CR41+CR46+CR52+CR54+CR56+CR57+CR58+CR60+CR61+CR65+CR66</f>
        <v>0</v>
      </c>
      <c r="CO15" s="544"/>
      <c r="CP15" s="544"/>
      <c r="CQ15" s="544"/>
      <c r="CR15" s="544"/>
      <c r="CS15" s="547"/>
      <c r="CT15" s="544">
        <f t="shared" ref="CT15" si="13">CX19+CX20+CX25+CX31+CX32+CX35+CX38+CX41+CX46+CX52+CX54+CX56+CX57+CX58+CX60+CX61+CX65+CX66</f>
        <v>0</v>
      </c>
      <c r="CU15" s="544"/>
      <c r="CV15" s="544"/>
      <c r="CW15" s="544"/>
      <c r="CX15" s="544"/>
      <c r="CY15" s="547"/>
      <c r="CZ15" s="544">
        <f t="shared" ref="CZ15" si="14">DD19+DD20+DD25+DD31+DD32+DD35+DD38+DD41+DD46+DD52+DD54+DD56+DD57+DD58+DD60+DD61+DD65+DD66</f>
        <v>0</v>
      </c>
      <c r="DA15" s="544"/>
      <c r="DB15" s="544"/>
      <c r="DC15" s="544"/>
      <c r="DD15" s="544"/>
      <c r="DE15" s="547"/>
      <c r="DF15" s="544">
        <f t="shared" ref="DF15" si="15">DJ19+DJ20+DJ25+DJ31+DJ32+DJ35+DJ38+DJ41+DJ46+DJ52+DJ54+DJ56+DJ57+DJ58+DJ60+DJ61+DJ65+DJ66</f>
        <v>0</v>
      </c>
      <c r="DG15" s="544"/>
      <c r="DH15" s="544"/>
      <c r="DI15" s="544"/>
      <c r="DJ15" s="544"/>
      <c r="DK15" s="547"/>
      <c r="DL15" s="544">
        <f t="shared" ref="DL15" si="16">DP19+DP20+DP25+DP31+DP32+DP35+DP38+DP41+DP46+DP52+DP54+DP56+DP57+DP58+DP60+DP61+DP65+DP66</f>
        <v>0</v>
      </c>
      <c r="DM15" s="544"/>
      <c r="DN15" s="544"/>
      <c r="DO15" s="544"/>
      <c r="DP15" s="544"/>
      <c r="DQ15" s="547"/>
      <c r="DR15" s="544">
        <f t="shared" ref="DR15" si="17">DV19+DV20+DV25+DV31+DV32+DV35+DV38+DV41+DV46+DV52+DV54+DV56+DV57+DV58+DV60+DV61+DV65+DV66</f>
        <v>0</v>
      </c>
      <c r="DS15" s="544"/>
      <c r="DT15" s="544"/>
      <c r="DU15" s="544"/>
      <c r="DV15" s="544"/>
      <c r="DW15" s="547"/>
      <c r="DX15" s="571">
        <f>SUM(EC19:EC68)</f>
        <v>0.8450000000000002</v>
      </c>
      <c r="DY15" s="571"/>
      <c r="DZ15" s="571"/>
      <c r="EA15" s="571"/>
      <c r="EB15" s="571"/>
      <c r="EC15" s="571"/>
      <c r="ED15" s="573"/>
    </row>
    <row r="16" spans="1:134" ht="14.65" customHeight="1" x14ac:dyDescent="0.25">
      <c r="A16" s="564"/>
      <c r="B16" s="564"/>
      <c r="C16" s="564"/>
      <c r="D16" s="564"/>
      <c r="E16" s="566" t="s">
        <v>527</v>
      </c>
      <c r="F16" s="566"/>
      <c r="G16" s="566"/>
      <c r="H16" s="541" t="s">
        <v>167</v>
      </c>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41"/>
      <c r="BQ16" s="541"/>
      <c r="BR16" s="541"/>
      <c r="BS16" s="541"/>
      <c r="BT16" s="541"/>
      <c r="BU16" s="547"/>
      <c r="BV16" s="541"/>
      <c r="BW16" s="541"/>
      <c r="BX16" s="541"/>
      <c r="BY16" s="541"/>
      <c r="BZ16" s="541"/>
      <c r="CA16" s="547"/>
      <c r="CB16" s="541"/>
      <c r="CC16" s="541"/>
      <c r="CD16" s="541"/>
      <c r="CE16" s="541"/>
      <c r="CF16" s="541"/>
      <c r="CG16" s="547"/>
      <c r="CH16" s="541"/>
      <c r="CI16" s="541"/>
      <c r="CJ16" s="541"/>
      <c r="CK16" s="541"/>
      <c r="CL16" s="541"/>
      <c r="CM16" s="547"/>
      <c r="CN16" s="541"/>
      <c r="CO16" s="541"/>
      <c r="CP16" s="541"/>
      <c r="CQ16" s="541"/>
      <c r="CR16" s="541"/>
      <c r="CS16" s="547"/>
      <c r="CT16" s="541"/>
      <c r="CU16" s="541"/>
      <c r="CV16" s="541"/>
      <c r="CW16" s="541"/>
      <c r="CX16" s="541"/>
      <c r="CY16" s="547"/>
      <c r="CZ16" s="541"/>
      <c r="DA16" s="541"/>
      <c r="DB16" s="541"/>
      <c r="DC16" s="541"/>
      <c r="DD16" s="541"/>
      <c r="DE16" s="547"/>
      <c r="DF16" s="541"/>
      <c r="DG16" s="541"/>
      <c r="DH16" s="541"/>
      <c r="DI16" s="541"/>
      <c r="DJ16" s="541"/>
      <c r="DK16" s="547"/>
      <c r="DL16" s="541"/>
      <c r="DM16" s="541"/>
      <c r="DN16" s="541"/>
      <c r="DO16" s="541"/>
      <c r="DP16" s="541"/>
      <c r="DQ16" s="547"/>
      <c r="DR16" s="541"/>
      <c r="DS16" s="541"/>
      <c r="DT16" s="541"/>
      <c r="DU16" s="541"/>
      <c r="DV16" s="541"/>
      <c r="DW16" s="547"/>
      <c r="DX16" s="574" t="str">
        <f>Muestra!B4</f>
        <v>Jhonny Alexander Riascos Oñate</v>
      </c>
      <c r="DY16" s="574"/>
      <c r="DZ16" s="574"/>
      <c r="EA16" s="574"/>
      <c r="EB16" s="574"/>
      <c r="EC16" s="574"/>
      <c r="ED16" s="573"/>
    </row>
    <row r="17" spans="1:136" ht="14.65" customHeight="1" x14ac:dyDescent="0.25">
      <c r="A17" s="564"/>
      <c r="B17" s="564"/>
      <c r="C17" s="564"/>
      <c r="D17" s="564"/>
      <c r="E17" s="566" t="s">
        <v>528</v>
      </c>
      <c r="F17" s="566"/>
      <c r="G17" s="566"/>
      <c r="H17" s="542">
        <v>45719</v>
      </c>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42"/>
      <c r="BQ17" s="543"/>
      <c r="BR17" s="543"/>
      <c r="BS17" s="543"/>
      <c r="BT17" s="543"/>
      <c r="BU17" s="547"/>
      <c r="BV17" s="542"/>
      <c r="BW17" s="543"/>
      <c r="BX17" s="543"/>
      <c r="BY17" s="543"/>
      <c r="BZ17" s="543"/>
      <c r="CA17" s="547"/>
      <c r="CB17" s="542"/>
      <c r="CC17" s="543"/>
      <c r="CD17" s="543"/>
      <c r="CE17" s="543"/>
      <c r="CF17" s="543"/>
      <c r="CG17" s="547"/>
      <c r="CH17" s="542"/>
      <c r="CI17" s="543"/>
      <c r="CJ17" s="543"/>
      <c r="CK17" s="543"/>
      <c r="CL17" s="543"/>
      <c r="CM17" s="547"/>
      <c r="CN17" s="542"/>
      <c r="CO17" s="543"/>
      <c r="CP17" s="543"/>
      <c r="CQ17" s="543"/>
      <c r="CR17" s="543"/>
      <c r="CS17" s="547"/>
      <c r="CT17" s="542"/>
      <c r="CU17" s="543"/>
      <c r="CV17" s="543"/>
      <c r="CW17" s="543"/>
      <c r="CX17" s="543"/>
      <c r="CY17" s="547"/>
      <c r="CZ17" s="542"/>
      <c r="DA17" s="543"/>
      <c r="DB17" s="543"/>
      <c r="DC17" s="543"/>
      <c r="DD17" s="543"/>
      <c r="DE17" s="547"/>
      <c r="DF17" s="542"/>
      <c r="DG17" s="543"/>
      <c r="DH17" s="543"/>
      <c r="DI17" s="543"/>
      <c r="DJ17" s="543"/>
      <c r="DK17" s="547"/>
      <c r="DL17" s="542"/>
      <c r="DM17" s="543"/>
      <c r="DN17" s="543"/>
      <c r="DO17" s="543"/>
      <c r="DP17" s="543"/>
      <c r="DQ17" s="547"/>
      <c r="DR17" s="542"/>
      <c r="DS17" s="543"/>
      <c r="DT17" s="543"/>
      <c r="DU17" s="543"/>
      <c r="DV17" s="543"/>
      <c r="DW17" s="547"/>
      <c r="DX17" s="575"/>
      <c r="DY17" s="575"/>
      <c r="DZ17" s="575"/>
      <c r="EA17" s="575"/>
      <c r="EB17" s="575"/>
      <c r="EC17" s="575"/>
      <c r="ED17" s="573"/>
    </row>
    <row r="18" spans="1:136"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IF(H14=Variables!$S$5,(50-50),IF(H13&lt;&gt;Variables!$R$2,"",(50-COUNTA(H19:H68))))</f>
        <v>0</v>
      </c>
      <c r="N18" s="303" t="s">
        <v>535</v>
      </c>
      <c r="O18" s="303" t="s">
        <v>536</v>
      </c>
      <c r="P18" s="303" t="s">
        <v>537</v>
      </c>
      <c r="Q18" s="427" t="s">
        <v>538</v>
      </c>
      <c r="R18" s="303" t="s">
        <v>539</v>
      </c>
      <c r="S18" s="428" t="str">
        <f>IF(N14=Variables!$S$5,(50-50),IF(N13&lt;&gt;Variables!$R$2,"",(50-COUNTA(N19:N68))))</f>
        <v/>
      </c>
      <c r="T18" s="303" t="s">
        <v>535</v>
      </c>
      <c r="U18" s="303" t="s">
        <v>536</v>
      </c>
      <c r="V18" s="303" t="s">
        <v>537</v>
      </c>
      <c r="W18" s="427" t="s">
        <v>538</v>
      </c>
      <c r="X18" s="303" t="s">
        <v>539</v>
      </c>
      <c r="Y18" s="428" t="str">
        <f>IF(T14=Variables!$S$5,(50-50),IF(T13&lt;&gt;Variables!$R$2,"",(50-COUNTA(T19:T68))))</f>
        <v/>
      </c>
      <c r="Z18" s="303" t="s">
        <v>535</v>
      </c>
      <c r="AA18" s="303" t="s">
        <v>536</v>
      </c>
      <c r="AB18" s="303" t="s">
        <v>537</v>
      </c>
      <c r="AC18" s="427" t="s">
        <v>538</v>
      </c>
      <c r="AD18" s="303" t="s">
        <v>539</v>
      </c>
      <c r="AE18" s="428" t="str">
        <f>IF(Z14=Variables!$S$5,(50-50),IF(Z13&lt;&gt;Variables!$R$2,"",(50-COUNTA(Z19:Z68))))</f>
        <v/>
      </c>
      <c r="AF18" s="303" t="s">
        <v>535</v>
      </c>
      <c r="AG18" s="303" t="s">
        <v>536</v>
      </c>
      <c r="AH18" s="303" t="s">
        <v>537</v>
      </c>
      <c r="AI18" s="427" t="s">
        <v>538</v>
      </c>
      <c r="AJ18" s="303" t="s">
        <v>539</v>
      </c>
      <c r="AK18" s="428" t="str">
        <f>IF(AF14=Variables!$S$5,(50-50),IF(AF13&lt;&gt;Variables!$R$2,"",(50-COUNTA(AF19:AF68))))</f>
        <v/>
      </c>
      <c r="AL18" s="303" t="s">
        <v>535</v>
      </c>
      <c r="AM18" s="303" t="s">
        <v>536</v>
      </c>
      <c r="AN18" s="303" t="s">
        <v>537</v>
      </c>
      <c r="AO18" s="427" t="s">
        <v>538</v>
      </c>
      <c r="AP18" s="303" t="s">
        <v>539</v>
      </c>
      <c r="AQ18" s="428" t="str">
        <f>IF(AL14=Variables!$S$5,(50-50),IF(AL13&lt;&gt;Variables!$R$2,"",(50-COUNTA(AL19:AL68))))</f>
        <v/>
      </c>
      <c r="AR18" s="303" t="s">
        <v>535</v>
      </c>
      <c r="AS18" s="303" t="s">
        <v>536</v>
      </c>
      <c r="AT18" s="303" t="s">
        <v>537</v>
      </c>
      <c r="AU18" s="427" t="s">
        <v>538</v>
      </c>
      <c r="AV18" s="303" t="s">
        <v>539</v>
      </c>
      <c r="AW18" s="428" t="str">
        <f>IF(AR14=Variables!$S$5,(50-50),IF(AR13&lt;&gt;Variables!$R$2,"",(50-COUNTA(AR19:AR68))))</f>
        <v/>
      </c>
      <c r="AX18" s="303" t="s">
        <v>535</v>
      </c>
      <c r="AY18" s="303" t="s">
        <v>536</v>
      </c>
      <c r="AZ18" s="303" t="s">
        <v>537</v>
      </c>
      <c r="BA18" s="427" t="s">
        <v>538</v>
      </c>
      <c r="BB18" s="303" t="s">
        <v>539</v>
      </c>
      <c r="BC18" s="428" t="str">
        <f>IF(AX14=Variables!$S$5,(50-50),IF(AX13&lt;&gt;Variables!$R$2,"",(50-COUNTA(AX19:AX68))))</f>
        <v/>
      </c>
      <c r="BD18" s="303" t="s">
        <v>535</v>
      </c>
      <c r="BE18" s="303" t="s">
        <v>536</v>
      </c>
      <c r="BF18" s="303" t="s">
        <v>537</v>
      </c>
      <c r="BG18" s="427" t="s">
        <v>538</v>
      </c>
      <c r="BH18" s="303" t="s">
        <v>539</v>
      </c>
      <c r="BI18" s="428" t="str">
        <f>IF(BD14=Variables!$S$5,(50-50),IF(BD13&lt;&gt;Variables!$R$2,"",(50-COUNTA(BD19:BD68))))</f>
        <v/>
      </c>
      <c r="BJ18" s="303" t="s">
        <v>535</v>
      </c>
      <c r="BK18" s="303" t="s">
        <v>536</v>
      </c>
      <c r="BL18" s="303" t="s">
        <v>537</v>
      </c>
      <c r="BM18" s="427" t="s">
        <v>538</v>
      </c>
      <c r="BN18" s="303" t="s">
        <v>539</v>
      </c>
      <c r="BO18" s="428" t="str">
        <f>IF(BJ14=Variables!$S$5,(50-50),IF(BJ13&lt;&gt;Variables!$R$2,"",(50-COUNTA(BJ19:BJ68))))</f>
        <v/>
      </c>
      <c r="BP18" s="303" t="s">
        <v>535</v>
      </c>
      <c r="BQ18" s="303" t="s">
        <v>536</v>
      </c>
      <c r="BR18" s="303" t="s">
        <v>537</v>
      </c>
      <c r="BS18" s="427" t="s">
        <v>538</v>
      </c>
      <c r="BT18" s="303" t="s">
        <v>539</v>
      </c>
      <c r="BU18" s="428" t="str">
        <f>IF(BP14=Variables!$S$5,(50-50),IF(BP13&lt;&gt;Variables!$R$2,"",(50-COUNTA(BP19:BP68))))</f>
        <v/>
      </c>
      <c r="BV18" s="303" t="s">
        <v>535</v>
      </c>
      <c r="BW18" s="303" t="s">
        <v>536</v>
      </c>
      <c r="BX18" s="303" t="s">
        <v>537</v>
      </c>
      <c r="BY18" s="427" t="s">
        <v>538</v>
      </c>
      <c r="BZ18" s="303" t="s">
        <v>539</v>
      </c>
      <c r="CA18" s="428" t="str">
        <f>IF(BV14=Variables!$S$5,(50-50),IF(BV13&lt;&gt;Variables!$R$2,"",(50-COUNTA(BV19:BV68))))</f>
        <v/>
      </c>
      <c r="CB18" s="303" t="s">
        <v>535</v>
      </c>
      <c r="CC18" s="303" t="s">
        <v>536</v>
      </c>
      <c r="CD18" s="303" t="s">
        <v>537</v>
      </c>
      <c r="CE18" s="427" t="s">
        <v>538</v>
      </c>
      <c r="CF18" s="303" t="s">
        <v>539</v>
      </c>
      <c r="CG18" s="428" t="str">
        <f>IF(CB14=Variables!$S$5,(50-50),IF(CB13&lt;&gt;Variables!$R$2,"",(50-COUNTA(CB19:CB68))))</f>
        <v/>
      </c>
      <c r="CH18" s="303" t="s">
        <v>535</v>
      </c>
      <c r="CI18" s="303" t="s">
        <v>536</v>
      </c>
      <c r="CJ18" s="303" t="s">
        <v>537</v>
      </c>
      <c r="CK18" s="427" t="s">
        <v>538</v>
      </c>
      <c r="CL18" s="303" t="s">
        <v>539</v>
      </c>
      <c r="CM18" s="428" t="str">
        <f>IF(CH14=Variables!$S$5,(50-50),IF(CH13&lt;&gt;Variables!$R$2,"",(50-COUNTA(CH19:CH68))))</f>
        <v/>
      </c>
      <c r="CN18" s="303" t="s">
        <v>535</v>
      </c>
      <c r="CO18" s="303" t="s">
        <v>536</v>
      </c>
      <c r="CP18" s="303" t="s">
        <v>537</v>
      </c>
      <c r="CQ18" s="427" t="s">
        <v>538</v>
      </c>
      <c r="CR18" s="303" t="s">
        <v>539</v>
      </c>
      <c r="CS18" s="428" t="str">
        <f>IF(CN14=Variables!$S$5,(50-50),IF(CN13&lt;&gt;Variables!$R$2,"",(50-COUNTA(CN19:CN68))))</f>
        <v/>
      </c>
      <c r="CT18" s="303" t="s">
        <v>535</v>
      </c>
      <c r="CU18" s="303" t="s">
        <v>536</v>
      </c>
      <c r="CV18" s="303" t="s">
        <v>537</v>
      </c>
      <c r="CW18" s="427" t="s">
        <v>538</v>
      </c>
      <c r="CX18" s="303" t="s">
        <v>539</v>
      </c>
      <c r="CY18" s="428" t="str">
        <f>IF(CT14=Variables!$S$5,(50-50),IF(CT13&lt;&gt;Variables!$R$2,"",(50-COUNTA(CT19:CT68))))</f>
        <v/>
      </c>
      <c r="CZ18" s="303" t="s">
        <v>535</v>
      </c>
      <c r="DA18" s="303" t="s">
        <v>536</v>
      </c>
      <c r="DB18" s="303" t="s">
        <v>537</v>
      </c>
      <c r="DC18" s="427" t="s">
        <v>538</v>
      </c>
      <c r="DD18" s="303" t="s">
        <v>539</v>
      </c>
      <c r="DE18" s="428" t="str">
        <f>IF(CZ14=Variables!$S$5,(50-50),IF(CZ13&lt;&gt;Variables!$R$2,"",(50-COUNTA(CZ19:CZ68))))</f>
        <v/>
      </c>
      <c r="DF18" s="303" t="s">
        <v>535</v>
      </c>
      <c r="DG18" s="303" t="s">
        <v>536</v>
      </c>
      <c r="DH18" s="303" t="s">
        <v>537</v>
      </c>
      <c r="DI18" s="427" t="s">
        <v>538</v>
      </c>
      <c r="DJ18" s="303" t="s">
        <v>539</v>
      </c>
      <c r="DK18" s="428" t="str">
        <f>IF(DF14=Variables!$S$5,(50-50),IF(DF13&lt;&gt;Variables!$R$2,"",(50-COUNTA(DF19:DF68))))</f>
        <v/>
      </c>
      <c r="DL18" s="303" t="s">
        <v>535</v>
      </c>
      <c r="DM18" s="303" t="s">
        <v>536</v>
      </c>
      <c r="DN18" s="303" t="s">
        <v>537</v>
      </c>
      <c r="DO18" s="427" t="s">
        <v>538</v>
      </c>
      <c r="DP18" s="303" t="s">
        <v>539</v>
      </c>
      <c r="DQ18" s="428" t="str">
        <f>IF(DL14=Variables!$S$5,(50-50),IF(DL13&lt;&gt;Variables!$R$2,"",(50-COUNTA(DL19:DL68))))</f>
        <v/>
      </c>
      <c r="DR18" s="303" t="s">
        <v>535</v>
      </c>
      <c r="DS18" s="303" t="s">
        <v>536</v>
      </c>
      <c r="DT18" s="303" t="s">
        <v>537</v>
      </c>
      <c r="DU18" s="427" t="s">
        <v>538</v>
      </c>
      <c r="DV18" s="303" t="s">
        <v>539</v>
      </c>
      <c r="DW18" s="428" t="str">
        <f>IF(DR14=Variables!$S$5,(50-50),IF(DR13&lt;&gt;Variables!$R$2,"",(50-COUNTA(DR19:DR68))))</f>
        <v/>
      </c>
      <c r="DX18" s="271" t="str">
        <f>Variables!$T$2</f>
        <v xml:space="preserve">SI CUMPLE  </v>
      </c>
      <c r="DY18" s="271" t="str">
        <f>Variables!$T$5</f>
        <v>C. PARCIAL</v>
      </c>
      <c r="DZ18" s="271" t="str">
        <f>Variables!$T$3</f>
        <v xml:space="preserve">NO CUMPLE </v>
      </c>
      <c r="EA18" s="271" t="str">
        <f>Variables!$T$4</f>
        <v xml:space="preserve">NO APLICA </v>
      </c>
      <c r="EB18" s="277" t="s">
        <v>538</v>
      </c>
      <c r="EC18" s="278" t="s">
        <v>539</v>
      </c>
      <c r="ED18" s="573"/>
    </row>
    <row r="19" spans="1:136" ht="45" x14ac:dyDescent="0.25">
      <c r="A19" s="239" t="s">
        <v>540</v>
      </c>
      <c r="B19" s="240">
        <v>1</v>
      </c>
      <c r="C19" s="241" t="s">
        <v>665</v>
      </c>
      <c r="D19" s="240">
        <v>18</v>
      </c>
      <c r="E19" s="240">
        <v>28</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18">(SUM(P19))</f>
        <v>0</v>
      </c>
      <c r="R19" s="242">
        <f t="shared" ref="R19:R20" si="19">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20">(SUM(V19))</f>
        <v>0</v>
      </c>
      <c r="X19" s="242">
        <f t="shared" ref="X19:X20" si="21">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2">(SUM(AB19))</f>
        <v>0</v>
      </c>
      <c r="AD19" s="242">
        <f t="shared" ref="AD19:AD20" si="23">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4">(SUM(AH19))</f>
        <v>0</v>
      </c>
      <c r="AJ19" s="242">
        <f t="shared" ref="AJ19:AJ20" si="25">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6">(SUM(AN19))</f>
        <v>0</v>
      </c>
      <c r="AP19" s="242">
        <f t="shared" ref="AP19:AP20" si="27">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28">(SUM(AT19))</f>
        <v>0</v>
      </c>
      <c r="AV19" s="242">
        <f t="shared" ref="AV19:AV20" si="29">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30">(SUM(AZ19))</f>
        <v>0</v>
      </c>
      <c r="BB19" s="242">
        <f t="shared" ref="BB19:BB20" si="31">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32">(SUM(BF19))</f>
        <v>0</v>
      </c>
      <c r="BH19" s="242">
        <f t="shared" ref="BH19:BH20" si="33">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4">(SUM(BL19))</f>
        <v>0</v>
      </c>
      <c r="BN19" s="242">
        <f t="shared" ref="BN19:BN20" si="35">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6">(SUM(BR19))</f>
        <v>0</v>
      </c>
      <c r="BT19" s="242">
        <f t="shared" ref="BT19:BT20" si="37">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38">(SUM(BX19))</f>
        <v>0</v>
      </c>
      <c r="BZ19" s="242">
        <f t="shared" ref="BZ19:BZ20" si="39">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0">(SUM(CD19))</f>
        <v>0</v>
      </c>
      <c r="CF19" s="242">
        <f t="shared" ref="CF19:CF20" si="41">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2">(SUM(CJ19))</f>
        <v>0</v>
      </c>
      <c r="CL19" s="242">
        <f t="shared" ref="CL19:CL20" si="43">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4">(SUM(CP19))</f>
        <v>0</v>
      </c>
      <c r="CR19" s="242">
        <f t="shared" ref="CR19:CR20" si="45">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6">(SUM(CV19))</f>
        <v>0</v>
      </c>
      <c r="CX19" s="242">
        <f t="shared" ref="CX19:CX20" si="47">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48">(SUM(DB19))</f>
        <v>0</v>
      </c>
      <c r="DD19" s="242">
        <f t="shared" ref="DD19:DD20" si="49">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0">(SUM(DH19))</f>
        <v>0</v>
      </c>
      <c r="DJ19" s="242">
        <f t="shared" ref="DJ19:DJ20" si="51">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2">(SUM(DN19))</f>
        <v>0</v>
      </c>
      <c r="DP19" s="242">
        <f t="shared" ref="DP19:DP20" si="53">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4">(SUM(DT19))</f>
        <v>0</v>
      </c>
      <c r="DV19" s="242">
        <f t="shared" ref="DV19:DV20" si="55">DU19*$G19</f>
        <v>0</v>
      </c>
      <c r="DW19" s="431"/>
      <c r="DX19" s="245">
        <f t="shared" ref="DX19:EA39" si="56">COUNTIF($H19:$DW19,DX$18)</f>
        <v>1</v>
      </c>
      <c r="DY19" s="245">
        <f t="shared" si="56"/>
        <v>0</v>
      </c>
      <c r="DZ19" s="245">
        <f t="shared" si="56"/>
        <v>0</v>
      </c>
      <c r="EA19" s="245">
        <f t="shared" si="56"/>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4.5" customHeight="1" x14ac:dyDescent="0.25">
      <c r="A20" s="581" t="s">
        <v>543</v>
      </c>
      <c r="B20" s="252">
        <f>B19+1</f>
        <v>2</v>
      </c>
      <c r="C20" s="253" t="s">
        <v>544</v>
      </c>
      <c r="D20" s="254">
        <v>18</v>
      </c>
      <c r="E20" s="254">
        <v>28</v>
      </c>
      <c r="F20" s="435">
        <v>0.2</v>
      </c>
      <c r="G20" s="560">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2">
        <f t="shared" ref="K20" si="57">(SUM(J20:J24))</f>
        <v>1</v>
      </c>
      <c r="L20" s="553">
        <f t="shared" ref="L20" si="58">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2">
        <f t="shared" ref="Q20" si="59">(SUM(P20:P24))</f>
        <v>0</v>
      </c>
      <c r="R20" s="553">
        <f t="shared" si="19"/>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2">
        <f t="shared" ref="W20" si="60">(SUM(V20:V24))</f>
        <v>0</v>
      </c>
      <c r="X20" s="553">
        <f t="shared" si="21"/>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2">
        <f t="shared" ref="AC20" si="61">(SUM(AB20:AB24))</f>
        <v>0</v>
      </c>
      <c r="AD20" s="553">
        <f t="shared" si="23"/>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2">
        <f t="shared" ref="AI20" si="62">(SUM(AH20:AH24))</f>
        <v>0</v>
      </c>
      <c r="AJ20" s="553">
        <f t="shared" si="25"/>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2">
        <f t="shared" ref="AO20" si="63">(SUM(AN20:AN24))</f>
        <v>0</v>
      </c>
      <c r="AP20" s="553">
        <f t="shared" si="27"/>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2">
        <f t="shared" ref="AU20" si="64">(SUM(AT20:AT24))</f>
        <v>0</v>
      </c>
      <c r="AV20" s="553">
        <f t="shared" si="29"/>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2">
        <f t="shared" ref="BA20" si="65">(SUM(AZ20:AZ24))</f>
        <v>0</v>
      </c>
      <c r="BB20" s="553">
        <f t="shared" si="31"/>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2">
        <f t="shared" ref="BG20" si="66">(SUM(BF20:BF24))</f>
        <v>0</v>
      </c>
      <c r="BH20" s="553">
        <f t="shared" si="33"/>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2">
        <f t="shared" ref="BM20" si="67">(SUM(BL20:BL24))</f>
        <v>0</v>
      </c>
      <c r="BN20" s="553">
        <f t="shared" si="35"/>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2">
        <f t="shared" ref="BS20" si="68">(SUM(BR20:BR24))</f>
        <v>0</v>
      </c>
      <c r="BT20" s="553">
        <f t="shared" si="37"/>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2">
        <f t="shared" ref="BY20" si="69">(SUM(BX20:BX24))</f>
        <v>0</v>
      </c>
      <c r="BZ20" s="553">
        <f t="shared" si="39"/>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2">
        <f t="shared" ref="CE20" si="70">(SUM(CD20:CD24))</f>
        <v>0</v>
      </c>
      <c r="CF20" s="553">
        <f t="shared" si="41"/>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2">
        <f t="shared" ref="CK20" si="71">(SUM(CJ20:CJ24))</f>
        <v>0</v>
      </c>
      <c r="CL20" s="553">
        <f t="shared" si="43"/>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2">
        <f t="shared" ref="CQ20" si="72">(SUM(CP20:CP24))</f>
        <v>0</v>
      </c>
      <c r="CR20" s="553">
        <f t="shared" si="45"/>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2">
        <f t="shared" ref="CW20" si="73">(SUM(CV20:CV24))</f>
        <v>0</v>
      </c>
      <c r="CX20" s="553">
        <f t="shared" si="47"/>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2">
        <f t="shared" ref="DC20" si="74">(SUM(DB20:DB24))</f>
        <v>0</v>
      </c>
      <c r="DD20" s="553">
        <f t="shared" si="49"/>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2">
        <f t="shared" ref="DI20" si="75">(SUM(DH20:DH24))</f>
        <v>0</v>
      </c>
      <c r="DJ20" s="553">
        <f t="shared" si="51"/>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2">
        <f t="shared" ref="DO20" si="76">(SUM(DN20:DN24))</f>
        <v>0</v>
      </c>
      <c r="DP20" s="553">
        <f t="shared" si="53"/>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2">
        <f t="shared" ref="DU20" si="77">(SUM(DT20:DT24))</f>
        <v>0</v>
      </c>
      <c r="DV20" s="553">
        <f t="shared" si="55"/>
        <v>0</v>
      </c>
      <c r="DW20" s="437"/>
      <c r="DX20" s="250">
        <f t="shared" si="56"/>
        <v>1</v>
      </c>
      <c r="DY20" s="250">
        <f t="shared" si="56"/>
        <v>0</v>
      </c>
      <c r="DZ20" s="250">
        <f t="shared" si="56"/>
        <v>0</v>
      </c>
      <c r="EA20" s="250">
        <f t="shared" si="56"/>
        <v>0</v>
      </c>
      <c r="EB20" s="552">
        <f>IF($EC$8=0,"",((K20+Q20+W20+AC20+AI20+AO20+AU20+BA20+BG20+BM20+BS20+BY20+CE20+CK20+CQ20+CW20+DC20+DI20+DO20+DU20)/$EC$8))</f>
        <v>1</v>
      </c>
      <c r="EC20" s="552">
        <f>IF($EC$8=0,"",((L20+R20+X20+AD20+AJ20+AP20+AV20+BB20+BH20+BN20+BT20+BZ20+CF20+CL20+CR20+CX20+DD20+DJ20+DP20+DV20)/$EC$8))</f>
        <v>0.06</v>
      </c>
      <c r="ED20" s="439" t="str">
        <f t="shared" ref="ED20:ED68" si="78">CONCATENATE("1- ",M20," 2- ",S20," 3- ",Y20," 4- ",AE20," 5- ",AK20," 6- ",AQ20," 7- ",AW20," 8- ",BC20," 9- ",BI20," 10- ",BO20," 11- ",BU20," 12- ",CA20," 13- ",CG20," 14- ",CM20," 15- ",CS20," 16- ",CY20," 17- ",DE20," 18- ",DK20," 19- ",DQ20," 20- ",DW20)</f>
        <v xml:space="preserve">1-  2-  3-  4-  5-  6-  7-  8-  9-  10-  11-  12-  13-  14-  15-  16-  17-  18-  19-  20- </v>
      </c>
      <c r="EF20" s="235"/>
    </row>
    <row r="21" spans="1:136" ht="55.5" customHeight="1" x14ac:dyDescent="0.25">
      <c r="A21" s="581"/>
      <c r="B21" s="252">
        <f t="shared" ref="B21:B68" si="79">B20+1</f>
        <v>3</v>
      </c>
      <c r="C21" s="253" t="s">
        <v>635</v>
      </c>
      <c r="D21" s="254">
        <v>18</v>
      </c>
      <c r="E21" s="254">
        <v>28</v>
      </c>
      <c r="F21" s="435">
        <v>0.2</v>
      </c>
      <c r="G21" s="560"/>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2"/>
      <c r="L21" s="553"/>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2"/>
      <c r="R21" s="553"/>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2"/>
      <c r="X21" s="553"/>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2"/>
      <c r="AD21" s="553"/>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2"/>
      <c r="AJ21" s="553"/>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2"/>
      <c r="AP21" s="553"/>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2"/>
      <c r="AV21" s="553"/>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2"/>
      <c r="BB21" s="553"/>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2"/>
      <c r="BH21" s="553"/>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2"/>
      <c r="BN21" s="553"/>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2"/>
      <c r="BT21" s="553"/>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2"/>
      <c r="BZ21" s="553"/>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2"/>
      <c r="CF21" s="553"/>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2"/>
      <c r="CL21" s="553"/>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2"/>
      <c r="CR21" s="553"/>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2"/>
      <c r="CX21" s="553"/>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2"/>
      <c r="DD21" s="553"/>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2"/>
      <c r="DJ21" s="553"/>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2"/>
      <c r="DP21" s="553"/>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2"/>
      <c r="DV21" s="553"/>
      <c r="DW21" s="437"/>
      <c r="DX21" s="250">
        <f t="shared" ref="DX21:EA22" si="80">COUNTIF($H21:$DW21,DX$18)</f>
        <v>1</v>
      </c>
      <c r="DY21" s="250">
        <f t="shared" si="80"/>
        <v>0</v>
      </c>
      <c r="DZ21" s="250">
        <f t="shared" si="80"/>
        <v>0</v>
      </c>
      <c r="EA21" s="250">
        <f t="shared" si="80"/>
        <v>0</v>
      </c>
      <c r="EB21" s="552"/>
      <c r="EC21" s="552"/>
      <c r="ED21" s="439" t="str">
        <f t="shared" si="78"/>
        <v xml:space="preserve">1-  2-  3-  4-  5-  6-  7-  8-  9-  10-  11-  12-  13-  14-  15-  16-  17-  18-  19-  20- </v>
      </c>
    </row>
    <row r="22" spans="1:136" ht="30" x14ac:dyDescent="0.25">
      <c r="A22" s="581"/>
      <c r="B22" s="252">
        <f t="shared" si="79"/>
        <v>4</v>
      </c>
      <c r="C22" s="253" t="s">
        <v>636</v>
      </c>
      <c r="D22" s="254">
        <v>18</v>
      </c>
      <c r="E22" s="254">
        <v>28</v>
      </c>
      <c r="F22" s="435">
        <v>0.2</v>
      </c>
      <c r="G22" s="560"/>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2"/>
      <c r="L22" s="553"/>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2"/>
      <c r="R22" s="553"/>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2"/>
      <c r="X22" s="553"/>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2"/>
      <c r="AD22" s="553"/>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2"/>
      <c r="AJ22" s="553"/>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2"/>
      <c r="AP22" s="553"/>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2"/>
      <c r="AV22" s="553"/>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2"/>
      <c r="BB22" s="553"/>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2"/>
      <c r="BH22" s="553"/>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2"/>
      <c r="BN22" s="553"/>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2"/>
      <c r="BT22" s="553"/>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2"/>
      <c r="BZ22" s="553"/>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2"/>
      <c r="CF22" s="553"/>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2"/>
      <c r="CL22" s="553"/>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2"/>
      <c r="CR22" s="553"/>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2"/>
      <c r="CX22" s="553"/>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2"/>
      <c r="DD22" s="553"/>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2"/>
      <c r="DJ22" s="553"/>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2"/>
      <c r="DP22" s="553"/>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2"/>
      <c r="DV22" s="553"/>
      <c r="DW22" s="437"/>
      <c r="DX22" s="250">
        <f t="shared" si="80"/>
        <v>1</v>
      </c>
      <c r="DY22" s="250">
        <f t="shared" si="80"/>
        <v>0</v>
      </c>
      <c r="DZ22" s="250">
        <f t="shared" si="80"/>
        <v>0</v>
      </c>
      <c r="EA22" s="250">
        <f t="shared" si="80"/>
        <v>0</v>
      </c>
      <c r="EB22" s="552"/>
      <c r="EC22" s="552"/>
      <c r="ED22" s="439" t="str">
        <f t="shared" si="78"/>
        <v xml:space="preserve">1-  2-  3-  4-  5-  6-  7-  8-  9-  10-  11-  12-  13-  14-  15-  16-  17-  18-  19-  20- </v>
      </c>
    </row>
    <row r="23" spans="1:136" ht="75" x14ac:dyDescent="0.25">
      <c r="A23" s="581"/>
      <c r="B23" s="252">
        <f t="shared" si="79"/>
        <v>5</v>
      </c>
      <c r="C23" s="253" t="s">
        <v>616</v>
      </c>
      <c r="D23" s="254">
        <v>18</v>
      </c>
      <c r="E23" s="254">
        <v>28</v>
      </c>
      <c r="F23" s="435">
        <v>0.2</v>
      </c>
      <c r="G23" s="560"/>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2"/>
      <c r="L23" s="553"/>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2"/>
      <c r="R23" s="553"/>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2"/>
      <c r="X23" s="553"/>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2"/>
      <c r="AD23" s="553"/>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2"/>
      <c r="AJ23" s="553"/>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2"/>
      <c r="AP23" s="553"/>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2"/>
      <c r="AV23" s="553"/>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2"/>
      <c r="BB23" s="553"/>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2"/>
      <c r="BH23" s="553"/>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2"/>
      <c r="BN23" s="553"/>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2"/>
      <c r="BT23" s="553"/>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2"/>
      <c r="BZ23" s="553"/>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2"/>
      <c r="CF23" s="553"/>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2"/>
      <c r="CL23" s="553"/>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2"/>
      <c r="CR23" s="553"/>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2"/>
      <c r="CX23" s="553"/>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2"/>
      <c r="DD23" s="553"/>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2"/>
      <c r="DJ23" s="553"/>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2"/>
      <c r="DP23" s="553"/>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2"/>
      <c r="DV23" s="553"/>
      <c r="DW23" s="437"/>
      <c r="DX23" s="250">
        <f t="shared" si="56"/>
        <v>1</v>
      </c>
      <c r="DY23" s="250">
        <f t="shared" si="56"/>
        <v>0</v>
      </c>
      <c r="DZ23" s="250">
        <f t="shared" si="56"/>
        <v>0</v>
      </c>
      <c r="EA23" s="250">
        <f t="shared" si="56"/>
        <v>0</v>
      </c>
      <c r="EB23" s="552"/>
      <c r="EC23" s="552"/>
      <c r="ED23" s="439" t="str">
        <f t="shared" si="78"/>
        <v xml:space="preserve">1-  2-  3-  4-  5-  6-  7-  8-  9-  10-  11-  12-  13-  14-  15-  16-  17-  18-  19-  20- </v>
      </c>
    </row>
    <row r="24" spans="1:136" ht="30" x14ac:dyDescent="0.25">
      <c r="A24" s="581"/>
      <c r="B24" s="252">
        <f t="shared" si="79"/>
        <v>6</v>
      </c>
      <c r="C24" s="253" t="s">
        <v>617</v>
      </c>
      <c r="D24" s="254">
        <v>18</v>
      </c>
      <c r="E24" s="254">
        <v>28</v>
      </c>
      <c r="F24" s="435">
        <v>0.2</v>
      </c>
      <c r="G24" s="560"/>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2"/>
      <c r="L24" s="553"/>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2"/>
      <c r="R24" s="553"/>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2"/>
      <c r="X24" s="553"/>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2"/>
      <c r="AD24" s="553"/>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2"/>
      <c r="AJ24" s="553"/>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2"/>
      <c r="AP24" s="553"/>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2"/>
      <c r="AV24" s="553"/>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2"/>
      <c r="BB24" s="553"/>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2"/>
      <c r="BH24" s="553"/>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2"/>
      <c r="BN24" s="553"/>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2"/>
      <c r="BT24" s="553"/>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2"/>
      <c r="BZ24" s="553"/>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2"/>
      <c r="CF24" s="553"/>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2"/>
      <c r="CL24" s="553"/>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2"/>
      <c r="CR24" s="553"/>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2"/>
      <c r="CX24" s="553"/>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2"/>
      <c r="DD24" s="553"/>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2"/>
      <c r="DJ24" s="553"/>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2"/>
      <c r="DP24" s="553"/>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2"/>
      <c r="DV24" s="553"/>
      <c r="DW24" s="437"/>
      <c r="DX24" s="250">
        <f t="shared" si="56"/>
        <v>1</v>
      </c>
      <c r="DY24" s="250">
        <f t="shared" si="56"/>
        <v>0</v>
      </c>
      <c r="DZ24" s="250">
        <f t="shared" si="56"/>
        <v>0</v>
      </c>
      <c r="EA24" s="250">
        <f t="shared" si="56"/>
        <v>0</v>
      </c>
      <c r="EB24" s="552"/>
      <c r="EC24" s="552"/>
      <c r="ED24" s="439" t="str">
        <f t="shared" si="78"/>
        <v xml:space="preserve">1-  2-  3-  4-  5-  6-  7-  8-  9-  10-  11-  12-  13-  14-  15-  16-  17-  18-  19-  20- </v>
      </c>
    </row>
    <row r="25" spans="1:136" ht="30" x14ac:dyDescent="0.25">
      <c r="A25" s="585" t="s">
        <v>552</v>
      </c>
      <c r="B25" s="240">
        <f t="shared" si="79"/>
        <v>7</v>
      </c>
      <c r="C25" s="257" t="s">
        <v>666</v>
      </c>
      <c r="D25" s="258">
        <v>18</v>
      </c>
      <c r="E25" s="258">
        <v>28</v>
      </c>
      <c r="F25" s="292">
        <v>0.2</v>
      </c>
      <c r="G25" s="561">
        <v>0.06</v>
      </c>
      <c r="H25" s="445"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5">
        <f>(SUM(J25:J30))</f>
        <v>1</v>
      </c>
      <c r="L25" s="554">
        <f>K25*$G25</f>
        <v>0.06</v>
      </c>
      <c r="M25" s="431"/>
      <c r="N25" s="445"/>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5">
        <f t="shared" ref="Q25" si="81">(SUM(P25:P30))</f>
        <v>0</v>
      </c>
      <c r="R25" s="554">
        <f t="shared" ref="R25" si="82">Q25*$G25</f>
        <v>0</v>
      </c>
      <c r="S25" s="431"/>
      <c r="T25" s="445"/>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5">
        <f t="shared" ref="W25" si="83">(SUM(V25:V30))</f>
        <v>0</v>
      </c>
      <c r="X25" s="554">
        <f t="shared" ref="X25" si="84">W25*$G25</f>
        <v>0</v>
      </c>
      <c r="Y25" s="431"/>
      <c r="Z25" s="445"/>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5">
        <f t="shared" ref="AC25" si="85">(SUM(AB25:AB30))</f>
        <v>0</v>
      </c>
      <c r="AD25" s="554">
        <f t="shared" ref="AD25" si="86">AC25*$G25</f>
        <v>0</v>
      </c>
      <c r="AE25" s="431"/>
      <c r="AF25" s="445"/>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5">
        <f t="shared" ref="AI25" si="87">(SUM(AH25:AH30))</f>
        <v>0</v>
      </c>
      <c r="AJ25" s="554">
        <f t="shared" ref="AJ25" si="88">AI25*$G25</f>
        <v>0</v>
      </c>
      <c r="AK25" s="431"/>
      <c r="AL25" s="445"/>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5">
        <f t="shared" ref="AO25" si="89">(SUM(AN25:AN30))</f>
        <v>0</v>
      </c>
      <c r="AP25" s="554">
        <f t="shared" ref="AP25" si="90">AO25*$G25</f>
        <v>0</v>
      </c>
      <c r="AQ25" s="431"/>
      <c r="AR25" s="445"/>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5">
        <f t="shared" ref="AU25" si="91">(SUM(AT25:AT30))</f>
        <v>0</v>
      </c>
      <c r="AV25" s="554">
        <f t="shared" ref="AV25" si="92">AU25*$G25</f>
        <v>0</v>
      </c>
      <c r="AW25" s="431"/>
      <c r="AX25" s="445"/>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5">
        <f t="shared" ref="BA25" si="93">(SUM(AZ25:AZ30))</f>
        <v>0</v>
      </c>
      <c r="BB25" s="554">
        <f t="shared" ref="BB25" si="94">BA25*$G25</f>
        <v>0</v>
      </c>
      <c r="BC25" s="431"/>
      <c r="BD25" s="445"/>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5">
        <f t="shared" ref="BG25" si="95">(SUM(BF25:BF30))</f>
        <v>0</v>
      </c>
      <c r="BH25" s="554">
        <f t="shared" ref="BH25" si="96">BG25*$G25</f>
        <v>0</v>
      </c>
      <c r="BI25" s="431"/>
      <c r="BJ25" s="445"/>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5">
        <f t="shared" ref="BM25" si="97">(SUM(BL25:BL30))</f>
        <v>0</v>
      </c>
      <c r="BN25" s="554">
        <f t="shared" ref="BN25" si="98">BM25*$G25</f>
        <v>0</v>
      </c>
      <c r="BO25" s="431"/>
      <c r="BP25" s="445"/>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5">
        <f t="shared" ref="BS25" si="99">(SUM(BR25:BR30))</f>
        <v>0</v>
      </c>
      <c r="BT25" s="554">
        <f t="shared" ref="BT25" si="100">BS25*$G25</f>
        <v>0</v>
      </c>
      <c r="BU25" s="431"/>
      <c r="BV25" s="445"/>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5">
        <f t="shared" ref="BY25" si="101">(SUM(BX25:BX30))</f>
        <v>0</v>
      </c>
      <c r="BZ25" s="554">
        <f t="shared" ref="BZ25" si="102">BY25*$G25</f>
        <v>0</v>
      </c>
      <c r="CA25" s="431"/>
      <c r="CB25" s="445"/>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5">
        <f t="shared" ref="CE25" si="103">(SUM(CD25:CD30))</f>
        <v>0</v>
      </c>
      <c r="CF25" s="554">
        <f t="shared" ref="CF25" si="104">CE25*$G25</f>
        <v>0</v>
      </c>
      <c r="CG25" s="431"/>
      <c r="CH25" s="445"/>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5">
        <f t="shared" ref="CK25" si="105">(SUM(CJ25:CJ30))</f>
        <v>0</v>
      </c>
      <c r="CL25" s="554">
        <f t="shared" ref="CL25" si="106">CK25*$G25</f>
        <v>0</v>
      </c>
      <c r="CM25" s="431"/>
      <c r="CN25" s="445"/>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5">
        <f t="shared" ref="CQ25" si="107">(SUM(CP25:CP30))</f>
        <v>0</v>
      </c>
      <c r="CR25" s="554">
        <f t="shared" ref="CR25" si="108">CQ25*$G25</f>
        <v>0</v>
      </c>
      <c r="CS25" s="431"/>
      <c r="CT25" s="445"/>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5">
        <f t="shared" ref="CW25" si="109">(SUM(CV25:CV30))</f>
        <v>0</v>
      </c>
      <c r="CX25" s="554">
        <f t="shared" ref="CX25" si="110">CW25*$G25</f>
        <v>0</v>
      </c>
      <c r="CY25" s="431"/>
      <c r="CZ25" s="445"/>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5">
        <f t="shared" ref="DC25" si="111">(SUM(DB25:DB30))</f>
        <v>0</v>
      </c>
      <c r="DD25" s="554">
        <f t="shared" ref="DD25" si="112">DC25*$G25</f>
        <v>0</v>
      </c>
      <c r="DE25" s="431"/>
      <c r="DF25" s="445"/>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5">
        <f t="shared" ref="DI25" si="113">(SUM(DH25:DH30))</f>
        <v>0</v>
      </c>
      <c r="DJ25" s="554">
        <f t="shared" ref="DJ25" si="114">DI25*$G25</f>
        <v>0</v>
      </c>
      <c r="DK25" s="431"/>
      <c r="DL25" s="445"/>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5">
        <f t="shared" ref="DO25" si="115">(SUM(DN25:DN30))</f>
        <v>0</v>
      </c>
      <c r="DP25" s="554">
        <f t="shared" ref="DP25" si="116">DO25*$G25</f>
        <v>0</v>
      </c>
      <c r="DQ25" s="431"/>
      <c r="DR25" s="445"/>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5">
        <f t="shared" ref="DU25" si="117">(SUM(DT25:DT30))</f>
        <v>0</v>
      </c>
      <c r="DV25" s="554">
        <f t="shared" ref="DV25" si="118">DU25*$G25</f>
        <v>0</v>
      </c>
      <c r="DW25" s="431"/>
      <c r="DX25" s="245">
        <f t="shared" si="56"/>
        <v>1</v>
      </c>
      <c r="DY25" s="245">
        <f t="shared" si="56"/>
        <v>0</v>
      </c>
      <c r="DZ25" s="245">
        <f t="shared" si="56"/>
        <v>0</v>
      </c>
      <c r="EA25" s="245">
        <f t="shared" si="56"/>
        <v>0</v>
      </c>
      <c r="EB25" s="555">
        <f>IF($EC$8=0,"",((K25+Q25+W25+AC25+AI25+AO25+AU25+BA25+BG25+BM25+BS25+BY25+CE25+CK25+CQ25+CW25+DC25+DI25+DO25+DU25)/$EC$8))</f>
        <v>1</v>
      </c>
      <c r="EC25" s="555">
        <f>IF($EC$8=0,"",((L25+R25+X25+AD25+AJ25+AP25+AV25+BB25+BH25+BN25+BT25+BZ25+CF25+CL25+CR25+CX25+DD25+DJ25+DP25+DV25)/$EC$8))</f>
        <v>0.06</v>
      </c>
      <c r="ED25" s="432" t="str">
        <f t="shared" si="78"/>
        <v xml:space="preserve">1-  2-  3-  4-  5-  6-  7-  8-  9-  10-  11-  12-  13-  14-  15-  16-  17-  18-  19-  20- </v>
      </c>
    </row>
    <row r="26" spans="1:136" ht="30" x14ac:dyDescent="0.25">
      <c r="A26" s="585"/>
      <c r="B26" s="240">
        <f t="shared" si="79"/>
        <v>8</v>
      </c>
      <c r="C26" s="257" t="s">
        <v>667</v>
      </c>
      <c r="D26" s="258">
        <v>18</v>
      </c>
      <c r="E26" s="258">
        <v>28</v>
      </c>
      <c r="F26" s="292">
        <v>0.2</v>
      </c>
      <c r="G26" s="561"/>
      <c r="H26" s="445"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5"/>
      <c r="L26" s="554"/>
      <c r="M26" s="431"/>
      <c r="N26" s="445"/>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5"/>
      <c r="R26" s="554"/>
      <c r="S26" s="431"/>
      <c r="T26" s="445"/>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5"/>
      <c r="X26" s="554"/>
      <c r="Y26" s="431"/>
      <c r="Z26" s="445"/>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5"/>
      <c r="AD26" s="554"/>
      <c r="AE26" s="431"/>
      <c r="AF26" s="445"/>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5"/>
      <c r="AJ26" s="554"/>
      <c r="AK26" s="431"/>
      <c r="AL26" s="445"/>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t="str">
        <f>IF(AL26="","",IF(AL26=Variables!$T$2,(AM26*Variables!$U$2),IF(AL26=Variables!$T$3,(AM26*Variables!$U$3),IF(AL26=Variables!$T$5,(AM26*Variables!$U$5),""))))</f>
        <v/>
      </c>
      <c r="AO26" s="555"/>
      <c r="AP26" s="554"/>
      <c r="AQ26" s="431"/>
      <c r="AR26" s="445"/>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5"/>
      <c r="AV26" s="554"/>
      <c r="AW26" s="431"/>
      <c r="AX26" s="445"/>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5"/>
      <c r="BB26" s="554"/>
      <c r="BC26" s="431"/>
      <c r="BD26" s="445"/>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t="str">
        <f>IF(BD26="","",IF(BD26=Variables!$T$2,(BE26*Variables!$U$2),IF(BD26=Variables!$T$3,(BE26*Variables!$U$3),IF(BD26=Variables!$T$5,(BE26*Variables!$U$5),""))))</f>
        <v/>
      </c>
      <c r="BG26" s="555"/>
      <c r="BH26" s="554"/>
      <c r="BI26" s="431"/>
      <c r="BJ26" s="445"/>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5"/>
      <c r="BN26" s="554"/>
      <c r="BO26" s="431"/>
      <c r="BP26" s="445"/>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5"/>
      <c r="BT26" s="554"/>
      <c r="BU26" s="431"/>
      <c r="BV26" s="445"/>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5"/>
      <c r="BZ26" s="554"/>
      <c r="CA26" s="431"/>
      <c r="CB26" s="445"/>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5"/>
      <c r="CF26" s="554"/>
      <c r="CG26" s="431"/>
      <c r="CH26" s="445"/>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5"/>
      <c r="CL26" s="554"/>
      <c r="CM26" s="431"/>
      <c r="CN26" s="445"/>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5"/>
      <c r="CR26" s="554"/>
      <c r="CS26" s="431"/>
      <c r="CT26" s="445"/>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5"/>
      <c r="CX26" s="554"/>
      <c r="CY26" s="431"/>
      <c r="CZ26" s="445"/>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5"/>
      <c r="DD26" s="554"/>
      <c r="DE26" s="431"/>
      <c r="DF26" s="445"/>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5"/>
      <c r="DJ26" s="554"/>
      <c r="DK26" s="431"/>
      <c r="DL26" s="445"/>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5"/>
      <c r="DP26" s="554"/>
      <c r="DQ26" s="431"/>
      <c r="DR26" s="445"/>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5"/>
      <c r="DV26" s="554"/>
      <c r="DW26" s="431"/>
      <c r="DX26" s="245">
        <f t="shared" si="56"/>
        <v>1</v>
      </c>
      <c r="DY26" s="245">
        <f t="shared" si="56"/>
        <v>0</v>
      </c>
      <c r="DZ26" s="245">
        <f t="shared" si="56"/>
        <v>0</v>
      </c>
      <c r="EA26" s="245">
        <f t="shared" si="56"/>
        <v>0</v>
      </c>
      <c r="EB26" s="555"/>
      <c r="EC26" s="555"/>
      <c r="ED26" s="432" t="str">
        <f t="shared" si="78"/>
        <v xml:space="preserve">1-  2-  3-  4-  5-  6-  7-  8-  9-  10-  11-  12-  13-  14-  15-  16-  17-  18-  19-  20- </v>
      </c>
    </row>
    <row r="27" spans="1:136" ht="26.65" customHeight="1" x14ac:dyDescent="0.25">
      <c r="A27" s="585"/>
      <c r="B27" s="240">
        <f t="shared" si="79"/>
        <v>9</v>
      </c>
      <c r="C27" s="257" t="s">
        <v>668</v>
      </c>
      <c r="D27" s="258">
        <v>18</v>
      </c>
      <c r="E27" s="258">
        <v>28</v>
      </c>
      <c r="F27" s="292">
        <v>0.2</v>
      </c>
      <c r="G27" s="561"/>
      <c r="H27" s="445"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5"/>
      <c r="L27" s="554"/>
      <c r="M27" s="431"/>
      <c r="N27" s="445"/>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5"/>
      <c r="R27" s="554"/>
      <c r="S27" s="431"/>
      <c r="T27" s="445"/>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5"/>
      <c r="X27" s="554"/>
      <c r="Y27" s="431"/>
      <c r="Z27" s="445"/>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5"/>
      <c r="AD27" s="554"/>
      <c r="AE27" s="431"/>
      <c r="AF27" s="445"/>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5"/>
      <c r="AJ27" s="554"/>
      <c r="AK27" s="431"/>
      <c r="AL27" s="445"/>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t="str">
        <f>IF(AL27="","",IF(AL27=Variables!$T$2,(AM27*Variables!$U$2),IF(AL27=Variables!$T$3,(AM27*Variables!$U$3),IF(AL27=Variables!$T$5,(AM27*Variables!$U$5),""))))</f>
        <v/>
      </c>
      <c r="AO27" s="555"/>
      <c r="AP27" s="554"/>
      <c r="AQ27" s="431"/>
      <c r="AR27" s="445"/>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5"/>
      <c r="AV27" s="554"/>
      <c r="AW27" s="431"/>
      <c r="AX27" s="445"/>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5"/>
      <c r="BB27" s="554"/>
      <c r="BC27" s="431"/>
      <c r="BD27" s="445"/>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t="str">
        <f>IF(BD27="","",IF(BD27=Variables!$T$2,(BE27*Variables!$U$2),IF(BD27=Variables!$T$3,(BE27*Variables!$U$3),IF(BD27=Variables!$T$5,(BE27*Variables!$U$5),""))))</f>
        <v/>
      </c>
      <c r="BG27" s="555"/>
      <c r="BH27" s="554"/>
      <c r="BI27" s="431"/>
      <c r="BJ27" s="445"/>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5"/>
      <c r="BN27" s="554"/>
      <c r="BO27" s="431"/>
      <c r="BP27" s="445"/>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5"/>
      <c r="BT27" s="554"/>
      <c r="BU27" s="431"/>
      <c r="BV27" s="445"/>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5"/>
      <c r="BZ27" s="554"/>
      <c r="CA27" s="431"/>
      <c r="CB27" s="445"/>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5"/>
      <c r="CF27" s="554"/>
      <c r="CG27" s="431"/>
      <c r="CH27" s="445"/>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5"/>
      <c r="CL27" s="554"/>
      <c r="CM27" s="431"/>
      <c r="CN27" s="445"/>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5"/>
      <c r="CR27" s="554"/>
      <c r="CS27" s="431"/>
      <c r="CT27" s="445"/>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5"/>
      <c r="CX27" s="554"/>
      <c r="CY27" s="431"/>
      <c r="CZ27" s="445"/>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5"/>
      <c r="DD27" s="554"/>
      <c r="DE27" s="431"/>
      <c r="DF27" s="445"/>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5"/>
      <c r="DJ27" s="554"/>
      <c r="DK27" s="431"/>
      <c r="DL27" s="445"/>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5"/>
      <c r="DP27" s="554"/>
      <c r="DQ27" s="431"/>
      <c r="DR27" s="445"/>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5"/>
      <c r="DV27" s="554"/>
      <c r="DW27" s="431"/>
      <c r="DX27" s="245">
        <f t="shared" si="56"/>
        <v>1</v>
      </c>
      <c r="DY27" s="245">
        <f t="shared" si="56"/>
        <v>0</v>
      </c>
      <c r="DZ27" s="245">
        <f t="shared" si="56"/>
        <v>0</v>
      </c>
      <c r="EA27" s="245">
        <f t="shared" si="56"/>
        <v>0</v>
      </c>
      <c r="EB27" s="555"/>
      <c r="EC27" s="555"/>
      <c r="ED27" s="432" t="str">
        <f t="shared" si="78"/>
        <v xml:space="preserve">1-  2-  3-  4-  5-  6-  7-  8-  9-  10-  11-  12-  13-  14-  15-  16-  17-  18-  19-  20- </v>
      </c>
    </row>
    <row r="28" spans="1:136" ht="31.35" customHeight="1" x14ac:dyDescent="0.25">
      <c r="A28" s="585"/>
      <c r="B28" s="240">
        <f t="shared" si="79"/>
        <v>10</v>
      </c>
      <c r="C28" s="257" t="s">
        <v>669</v>
      </c>
      <c r="D28" s="258">
        <v>18</v>
      </c>
      <c r="E28" s="258">
        <v>28</v>
      </c>
      <c r="F28" s="292">
        <v>0.1</v>
      </c>
      <c r="G28" s="561"/>
      <c r="H28" s="445"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0.1</v>
      </c>
      <c r="K28" s="555"/>
      <c r="L28" s="554"/>
      <c r="M28" s="431"/>
      <c r="N28" s="445"/>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5"/>
      <c r="R28" s="554"/>
      <c r="S28" s="431"/>
      <c r="T28" s="445"/>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5"/>
      <c r="X28" s="554"/>
      <c r="Y28" s="431"/>
      <c r="Z28" s="445"/>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5"/>
      <c r="AD28" s="554"/>
      <c r="AE28" s="431"/>
      <c r="AF28" s="445"/>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5"/>
      <c r="AJ28" s="554"/>
      <c r="AK28" s="431"/>
      <c r="AL28" s="445"/>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t="str">
        <f>IF(AL28="","",IF(AL28=Variables!$T$2,(AM28*Variables!$U$2),IF(AL28=Variables!$T$3,(AM28*Variables!$U$3),IF(AL28=Variables!$T$5,(AM28*Variables!$U$5),""))))</f>
        <v/>
      </c>
      <c r="AO28" s="555"/>
      <c r="AP28" s="554"/>
      <c r="AQ28" s="431"/>
      <c r="AR28" s="445"/>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5"/>
      <c r="AV28" s="554"/>
      <c r="AW28" s="431"/>
      <c r="AX28" s="445"/>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5"/>
      <c r="BB28" s="554"/>
      <c r="BC28" s="431"/>
      <c r="BD28" s="445"/>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t="str">
        <f>IF(BD28="","",IF(BD28=Variables!$T$2,(BE28*Variables!$U$2),IF(BD28=Variables!$T$3,(BE28*Variables!$U$3),IF(BD28=Variables!$T$5,(BE28*Variables!$U$5),""))))</f>
        <v/>
      </c>
      <c r="BG28" s="555"/>
      <c r="BH28" s="554"/>
      <c r="BI28" s="431"/>
      <c r="BJ28" s="445"/>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5"/>
      <c r="BN28" s="554"/>
      <c r="BO28" s="431"/>
      <c r="BP28" s="445"/>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5"/>
      <c r="BT28" s="554"/>
      <c r="BU28" s="431"/>
      <c r="BV28" s="445"/>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5"/>
      <c r="BZ28" s="554"/>
      <c r="CA28" s="431"/>
      <c r="CB28" s="445"/>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5"/>
      <c r="CF28" s="554"/>
      <c r="CG28" s="431"/>
      <c r="CH28" s="445"/>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5"/>
      <c r="CL28" s="554"/>
      <c r="CM28" s="431"/>
      <c r="CN28" s="445"/>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5"/>
      <c r="CR28" s="554"/>
      <c r="CS28" s="431"/>
      <c r="CT28" s="445"/>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5"/>
      <c r="CX28" s="554"/>
      <c r="CY28" s="431"/>
      <c r="CZ28" s="445"/>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5"/>
      <c r="DD28" s="554"/>
      <c r="DE28" s="431"/>
      <c r="DF28" s="445"/>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5"/>
      <c r="DJ28" s="554"/>
      <c r="DK28" s="431"/>
      <c r="DL28" s="445"/>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5"/>
      <c r="DP28" s="554"/>
      <c r="DQ28" s="431"/>
      <c r="DR28" s="445"/>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5"/>
      <c r="DV28" s="554"/>
      <c r="DW28" s="431"/>
      <c r="DX28" s="245">
        <f t="shared" si="56"/>
        <v>1</v>
      </c>
      <c r="DY28" s="245">
        <f t="shared" si="56"/>
        <v>0</v>
      </c>
      <c r="DZ28" s="245">
        <f t="shared" si="56"/>
        <v>0</v>
      </c>
      <c r="EA28" s="245">
        <f t="shared" si="56"/>
        <v>0</v>
      </c>
      <c r="EB28" s="555"/>
      <c r="EC28" s="555"/>
      <c r="ED28" s="432" t="str">
        <f t="shared" si="78"/>
        <v xml:space="preserve">1-  2-  3-  4-  5-  6-  7-  8-  9-  10-  11-  12-  13-  14-  15-  16-  17-  18-  19-  20- </v>
      </c>
    </row>
    <row r="29" spans="1:136" ht="38.25" customHeight="1" x14ac:dyDescent="0.25">
      <c r="A29" s="585"/>
      <c r="B29" s="240">
        <f t="shared" si="79"/>
        <v>11</v>
      </c>
      <c r="C29" s="257" t="s">
        <v>670</v>
      </c>
      <c r="D29" s="258">
        <v>18</v>
      </c>
      <c r="E29" s="258">
        <v>28</v>
      </c>
      <c r="F29" s="292">
        <v>0.1</v>
      </c>
      <c r="G29" s="561"/>
      <c r="H29" s="445" t="s">
        <v>141</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0.1</v>
      </c>
      <c r="K29" s="555"/>
      <c r="L29" s="554"/>
      <c r="M29" s="431"/>
      <c r="N29" s="445"/>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5"/>
      <c r="R29" s="554"/>
      <c r="S29" s="431"/>
      <c r="T29" s="445"/>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5"/>
      <c r="X29" s="554"/>
      <c r="Y29" s="431"/>
      <c r="Z29" s="445"/>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5"/>
      <c r="AD29" s="554"/>
      <c r="AE29" s="431"/>
      <c r="AF29" s="445"/>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5"/>
      <c r="AJ29" s="554"/>
      <c r="AK29" s="431"/>
      <c r="AL29" s="445"/>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t="str">
        <f>IF(AL29="","",IF(AL29=Variables!$T$2,(AM29*Variables!$U$2),IF(AL29=Variables!$T$3,(AM29*Variables!$U$3),IF(AL29=Variables!$T$5,(AM29*Variables!$U$5),""))))</f>
        <v/>
      </c>
      <c r="AO29" s="555"/>
      <c r="AP29" s="554"/>
      <c r="AQ29" s="431"/>
      <c r="AR29" s="445"/>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5"/>
      <c r="AV29" s="554"/>
      <c r="AW29" s="431"/>
      <c r="AX29" s="445"/>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5"/>
      <c r="BB29" s="554"/>
      <c r="BC29" s="431"/>
      <c r="BD29" s="445"/>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t="str">
        <f>IF(BD29="","",IF(BD29=Variables!$T$2,(BE29*Variables!$U$2),IF(BD29=Variables!$T$3,(BE29*Variables!$U$3),IF(BD29=Variables!$T$5,(BE29*Variables!$U$5),""))))</f>
        <v/>
      </c>
      <c r="BG29" s="555"/>
      <c r="BH29" s="554"/>
      <c r="BI29" s="431"/>
      <c r="BJ29" s="445"/>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5"/>
      <c r="BN29" s="554"/>
      <c r="BO29" s="431"/>
      <c r="BP29" s="445"/>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5"/>
      <c r="BT29" s="554"/>
      <c r="BU29" s="431"/>
      <c r="BV29" s="445"/>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5"/>
      <c r="BZ29" s="554"/>
      <c r="CA29" s="431"/>
      <c r="CB29" s="445"/>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5"/>
      <c r="CF29" s="554"/>
      <c r="CG29" s="431"/>
      <c r="CH29" s="445"/>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5"/>
      <c r="CL29" s="554"/>
      <c r="CM29" s="431"/>
      <c r="CN29" s="445"/>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5"/>
      <c r="CR29" s="554"/>
      <c r="CS29" s="431"/>
      <c r="CT29" s="445"/>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5"/>
      <c r="CX29" s="554"/>
      <c r="CY29" s="431"/>
      <c r="CZ29" s="445"/>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5"/>
      <c r="DD29" s="554"/>
      <c r="DE29" s="431"/>
      <c r="DF29" s="445"/>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5"/>
      <c r="DJ29" s="554"/>
      <c r="DK29" s="431"/>
      <c r="DL29" s="445"/>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5"/>
      <c r="DP29" s="554"/>
      <c r="DQ29" s="431"/>
      <c r="DR29" s="445"/>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5"/>
      <c r="DV29" s="554"/>
      <c r="DW29" s="431"/>
      <c r="DX29" s="245">
        <f t="shared" si="56"/>
        <v>1</v>
      </c>
      <c r="DY29" s="245">
        <f t="shared" si="56"/>
        <v>0</v>
      </c>
      <c r="DZ29" s="245">
        <f t="shared" si="56"/>
        <v>0</v>
      </c>
      <c r="EA29" s="245">
        <f t="shared" si="56"/>
        <v>0</v>
      </c>
      <c r="EB29" s="555"/>
      <c r="EC29" s="555"/>
      <c r="ED29" s="432" t="str">
        <f t="shared" si="78"/>
        <v xml:space="preserve">1-  2-  3-  4-  5-  6-  7-  8-  9-  10-  11-  12-  13-  14-  15-  16-  17-  18-  19-  20- </v>
      </c>
    </row>
    <row r="30" spans="1:136" ht="81" customHeight="1" x14ac:dyDescent="0.25">
      <c r="A30" s="585"/>
      <c r="B30" s="240">
        <f t="shared" si="79"/>
        <v>12</v>
      </c>
      <c r="C30" s="257" t="s">
        <v>671</v>
      </c>
      <c r="D30" s="258">
        <v>18</v>
      </c>
      <c r="E30" s="258">
        <v>28</v>
      </c>
      <c r="F30" s="292">
        <v>0.2</v>
      </c>
      <c r="G30" s="561"/>
      <c r="H30" s="445"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5"/>
      <c r="L30" s="554"/>
      <c r="M30" s="431"/>
      <c r="N30" s="445"/>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5"/>
      <c r="R30" s="554"/>
      <c r="S30" s="431"/>
      <c r="T30" s="445"/>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5"/>
      <c r="X30" s="554"/>
      <c r="Y30" s="431"/>
      <c r="Z30" s="445"/>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5"/>
      <c r="AD30" s="554"/>
      <c r="AE30" s="431"/>
      <c r="AF30" s="445"/>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5"/>
      <c r="AJ30" s="554"/>
      <c r="AK30" s="431"/>
      <c r="AL30" s="445"/>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5"/>
      <c r="AP30" s="554"/>
      <c r="AQ30" s="431"/>
      <c r="AR30" s="445"/>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5"/>
      <c r="AV30" s="554"/>
      <c r="AW30" s="431"/>
      <c r="AX30" s="445"/>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5"/>
      <c r="BB30" s="554"/>
      <c r="BC30" s="431"/>
      <c r="BD30" s="445"/>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5"/>
      <c r="BH30" s="554"/>
      <c r="BI30" s="431"/>
      <c r="BJ30" s="445"/>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5"/>
      <c r="BN30" s="554"/>
      <c r="BO30" s="431"/>
      <c r="BP30" s="445"/>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5"/>
      <c r="BT30" s="554"/>
      <c r="BU30" s="431"/>
      <c r="BV30" s="445"/>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5"/>
      <c r="BZ30" s="554"/>
      <c r="CA30" s="431"/>
      <c r="CB30" s="445"/>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5"/>
      <c r="CF30" s="554"/>
      <c r="CG30" s="431"/>
      <c r="CH30" s="445"/>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5"/>
      <c r="CL30" s="554"/>
      <c r="CM30" s="431"/>
      <c r="CN30" s="445"/>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5"/>
      <c r="CR30" s="554"/>
      <c r="CS30" s="431"/>
      <c r="CT30" s="445"/>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5"/>
      <c r="CX30" s="554"/>
      <c r="CY30" s="431"/>
      <c r="CZ30" s="445"/>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5"/>
      <c r="DD30" s="554"/>
      <c r="DE30" s="431"/>
      <c r="DF30" s="445"/>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5"/>
      <c r="DJ30" s="554"/>
      <c r="DK30" s="431"/>
      <c r="DL30" s="445"/>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5"/>
      <c r="DP30" s="554"/>
      <c r="DQ30" s="431"/>
      <c r="DR30" s="445"/>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5"/>
      <c r="DV30" s="554"/>
      <c r="DW30" s="431"/>
      <c r="DX30" s="245">
        <f t="shared" si="56"/>
        <v>1</v>
      </c>
      <c r="DY30" s="245">
        <f t="shared" si="56"/>
        <v>0</v>
      </c>
      <c r="DZ30" s="245">
        <f t="shared" si="56"/>
        <v>0</v>
      </c>
      <c r="EA30" s="245">
        <f t="shared" si="56"/>
        <v>0</v>
      </c>
      <c r="EB30" s="555"/>
      <c r="EC30" s="555"/>
      <c r="ED30" s="432" t="str">
        <f t="shared" si="78"/>
        <v xml:space="preserve">1-  2-  3-  4-  5-  6-  7-  8-  9-  10-  11-  12-  13-  14-  15-  16-  17-  18-  19-  20- </v>
      </c>
    </row>
    <row r="31" spans="1:136" s="234" customFormat="1" ht="79.150000000000006" customHeight="1" x14ac:dyDescent="0.25">
      <c r="A31" s="268" t="s">
        <v>556</v>
      </c>
      <c r="B31" s="252">
        <f t="shared" si="79"/>
        <v>13</v>
      </c>
      <c r="C31" s="253" t="s">
        <v>672</v>
      </c>
      <c r="D31" s="254">
        <v>18</v>
      </c>
      <c r="E31" s="254">
        <v>28</v>
      </c>
      <c r="F31" s="435">
        <v>1</v>
      </c>
      <c r="G31" s="435">
        <v>0.06</v>
      </c>
      <c r="H31" s="436" t="s">
        <v>141</v>
      </c>
      <c r="I31" s="249">
        <f>IF(H31=Variables!$T$4,0,$F31)</f>
        <v>1</v>
      </c>
      <c r="J31" s="255">
        <f>IF(H31="","",IF(H31=Variables!$T$2,(I31*Variables!$U$2),IF(H31=Variables!$T$3,(I31*Variables!$U$3),IF(H31=Variables!$T$5,(I31*Variables!$U$5),""))))</f>
        <v>1</v>
      </c>
      <c r="K31" s="244">
        <f>(SUM(J31))</f>
        <v>1</v>
      </c>
      <c r="L31" s="256">
        <f>K31*$G31</f>
        <v>0.06</v>
      </c>
      <c r="M31" s="437"/>
      <c r="N31" s="436"/>
      <c r="O31" s="249">
        <f>IF(N31=Variables!$T$4,0,$F31)</f>
        <v>1</v>
      </c>
      <c r="P31" s="255" t="str">
        <f>IF(N31="","",IF(N31=Variables!$T$2,(O31*Variables!$U$2),IF(N31=Variables!$T$3,(O31*Variables!$U$3),IF(N31=Variables!$T$5,(O31*Variables!$U$5),""))))</f>
        <v/>
      </c>
      <c r="Q31" s="244">
        <f t="shared" ref="Q31" si="119">(SUM(P31))</f>
        <v>0</v>
      </c>
      <c r="R31" s="256">
        <f t="shared" ref="R31" si="120">Q31*$G31</f>
        <v>0</v>
      </c>
      <c r="S31" s="437"/>
      <c r="T31" s="436"/>
      <c r="U31" s="249">
        <f>IF(T31=Variables!$T$4,0,$F31)</f>
        <v>1</v>
      </c>
      <c r="V31" s="255" t="str">
        <f>IF(T31="","",IF(T31=Variables!$T$2,(U31*Variables!$U$2),IF(T31=Variables!$T$3,(U31*Variables!$U$3),IF(T31=Variables!$T$5,(U31*Variables!$U$5),""))))</f>
        <v/>
      </c>
      <c r="W31" s="244">
        <f t="shared" ref="W31" si="121">(SUM(V31))</f>
        <v>0</v>
      </c>
      <c r="X31" s="256">
        <f t="shared" ref="X31" si="122">W31*$G31</f>
        <v>0</v>
      </c>
      <c r="Y31" s="437"/>
      <c r="Z31" s="436"/>
      <c r="AA31" s="249">
        <f>IF(Z31=Variables!$T$4,0,$F31)</f>
        <v>1</v>
      </c>
      <c r="AB31" s="255" t="str">
        <f>IF(Z31="","",IF(Z31=Variables!$T$2,(AA31*Variables!$U$2),IF(Z31=Variables!$T$3,(AA31*Variables!$U$3),IF(Z31=Variables!$T$5,(AA31*Variables!$U$5),""))))</f>
        <v/>
      </c>
      <c r="AC31" s="244">
        <f t="shared" ref="AC31" si="123">(SUM(AB31))</f>
        <v>0</v>
      </c>
      <c r="AD31" s="256">
        <f t="shared" ref="AD31" si="124">AC31*$G31</f>
        <v>0</v>
      </c>
      <c r="AE31" s="437"/>
      <c r="AF31" s="436"/>
      <c r="AG31" s="249">
        <f>IF(AF31=Variables!$T$4,0,$F31)</f>
        <v>1</v>
      </c>
      <c r="AH31" s="255" t="str">
        <f>IF(AF31="","",IF(AF31=Variables!$T$2,(AG31*Variables!$U$2),IF(AF31=Variables!$T$3,(AG31*Variables!$U$3),IF(AF31=Variables!$T$5,(AG31*Variables!$U$5),""))))</f>
        <v/>
      </c>
      <c r="AI31" s="244">
        <f t="shared" ref="AI31" si="125">(SUM(AH31))</f>
        <v>0</v>
      </c>
      <c r="AJ31" s="256">
        <f t="shared" ref="AJ31" si="126">AI31*$G31</f>
        <v>0</v>
      </c>
      <c r="AK31" s="437"/>
      <c r="AL31" s="436"/>
      <c r="AM31" s="249">
        <f>IF(AL31=Variables!$T$4,0,$F31)</f>
        <v>1</v>
      </c>
      <c r="AN31" s="255" t="str">
        <f>IF(AL31="","",IF(AL31=Variables!$T$2,(AM31*Variables!$U$2),IF(AL31=Variables!$T$3,(AM31*Variables!$U$3),IF(AL31=Variables!$T$5,(AM31*Variables!$U$5),""))))</f>
        <v/>
      </c>
      <c r="AO31" s="244">
        <f t="shared" ref="AO31" si="127">(SUM(AN31))</f>
        <v>0</v>
      </c>
      <c r="AP31" s="256">
        <f t="shared" ref="AP31" si="128">AO31*$G31</f>
        <v>0</v>
      </c>
      <c r="AQ31" s="437"/>
      <c r="AR31" s="436"/>
      <c r="AS31" s="249">
        <f>IF(AR31=Variables!$T$4,0,$F31)</f>
        <v>1</v>
      </c>
      <c r="AT31" s="255" t="str">
        <f>IF(AR31="","",IF(AR31=Variables!$T$2,(AS31*Variables!$U$2),IF(AR31=Variables!$T$3,(AS31*Variables!$U$3),IF(AR31=Variables!$T$5,(AS31*Variables!$U$5),""))))</f>
        <v/>
      </c>
      <c r="AU31" s="244">
        <f t="shared" ref="AU31" si="129">(SUM(AT31))</f>
        <v>0</v>
      </c>
      <c r="AV31" s="256">
        <f t="shared" ref="AV31" si="130">AU31*$G31</f>
        <v>0</v>
      </c>
      <c r="AW31" s="437"/>
      <c r="AX31" s="436"/>
      <c r="AY31" s="249">
        <f>IF(AX31=Variables!$T$4,0,$F31)</f>
        <v>1</v>
      </c>
      <c r="AZ31" s="255" t="str">
        <f>IF(AX31="","",IF(AX31=Variables!$T$2,(AY31*Variables!$U$2),IF(AX31=Variables!$T$3,(AY31*Variables!$U$3),IF(AX31=Variables!$T$5,(AY31*Variables!$U$5),""))))</f>
        <v/>
      </c>
      <c r="BA31" s="244">
        <f t="shared" ref="BA31" si="131">(SUM(AZ31))</f>
        <v>0</v>
      </c>
      <c r="BB31" s="256">
        <f t="shared" ref="BB31" si="132">BA31*$G31</f>
        <v>0</v>
      </c>
      <c r="BC31" s="437"/>
      <c r="BD31" s="436"/>
      <c r="BE31" s="249">
        <f>IF(BD31=Variables!$T$4,0,$F31)</f>
        <v>1</v>
      </c>
      <c r="BF31" s="255" t="str">
        <f>IF(BD31="","",IF(BD31=Variables!$T$2,(BE31*Variables!$U$2),IF(BD31=Variables!$T$3,(BE31*Variables!$U$3),IF(BD31=Variables!$T$5,(BE31*Variables!$U$5),""))))</f>
        <v/>
      </c>
      <c r="BG31" s="244">
        <f t="shared" ref="BG31" si="133">(SUM(BF31))</f>
        <v>0</v>
      </c>
      <c r="BH31" s="256">
        <f t="shared" ref="BH31" si="134">BG31*$G31</f>
        <v>0</v>
      </c>
      <c r="BI31" s="437"/>
      <c r="BJ31" s="436"/>
      <c r="BK31" s="249">
        <f>IF(BJ31=Variables!$T$4,0,$F31)</f>
        <v>1</v>
      </c>
      <c r="BL31" s="255" t="str">
        <f>IF(BJ31="","",IF(BJ31=Variables!$T$2,(BK31*Variables!$U$2),IF(BJ31=Variables!$T$3,(BK31*Variables!$U$3),IF(BJ31=Variables!$T$5,(BK31*Variables!$U$5),""))))</f>
        <v/>
      </c>
      <c r="BM31" s="244">
        <f t="shared" ref="BM31" si="135">(SUM(BL31))</f>
        <v>0</v>
      </c>
      <c r="BN31" s="256">
        <f t="shared" ref="BN31" si="136">BM31*$G31</f>
        <v>0</v>
      </c>
      <c r="BO31" s="437"/>
      <c r="BP31" s="436"/>
      <c r="BQ31" s="249">
        <f>IF(BP31=Variables!$T$4,0,$F31)</f>
        <v>1</v>
      </c>
      <c r="BR31" s="255" t="str">
        <f>IF(BP31="","",IF(BP31=Variables!$T$2,(BQ31*Variables!$U$2),IF(BP31=Variables!$T$3,(BQ31*Variables!$U$3),IF(BP31=Variables!$T$5,(BQ31*Variables!$U$5),""))))</f>
        <v/>
      </c>
      <c r="BS31" s="244">
        <f t="shared" ref="BS31" si="137">(SUM(BR31))</f>
        <v>0</v>
      </c>
      <c r="BT31" s="256">
        <f t="shared" ref="BT31" si="138">BS31*$G31</f>
        <v>0</v>
      </c>
      <c r="BU31" s="437"/>
      <c r="BV31" s="436"/>
      <c r="BW31" s="249">
        <f>IF(BV31=Variables!$T$4,0,$F31)</f>
        <v>1</v>
      </c>
      <c r="BX31" s="255" t="str">
        <f>IF(BV31="","",IF(BV31=Variables!$T$2,(BW31*Variables!$U$2),IF(BV31=Variables!$T$3,(BW31*Variables!$U$3),IF(BV31=Variables!$T$5,(BW31*Variables!$U$5),""))))</f>
        <v/>
      </c>
      <c r="BY31" s="244">
        <f t="shared" ref="BY31" si="139">(SUM(BX31))</f>
        <v>0</v>
      </c>
      <c r="BZ31" s="256">
        <f t="shared" ref="BZ31" si="140">BY31*$G31</f>
        <v>0</v>
      </c>
      <c r="CA31" s="437"/>
      <c r="CB31" s="436"/>
      <c r="CC31" s="249">
        <f>IF(CB31=Variables!$T$4,0,$F31)</f>
        <v>1</v>
      </c>
      <c r="CD31" s="255" t="str">
        <f>IF(CB31="","",IF(CB31=Variables!$T$2,(CC31*Variables!$U$2),IF(CB31=Variables!$T$3,(CC31*Variables!$U$3),IF(CB31=Variables!$T$5,(CC31*Variables!$U$5),""))))</f>
        <v/>
      </c>
      <c r="CE31" s="244">
        <f t="shared" ref="CE31" si="141">(SUM(CD31))</f>
        <v>0</v>
      </c>
      <c r="CF31" s="256">
        <f t="shared" ref="CF31" si="142">CE31*$G31</f>
        <v>0</v>
      </c>
      <c r="CG31" s="437"/>
      <c r="CH31" s="436"/>
      <c r="CI31" s="249">
        <f>IF(CH31=Variables!$T$4,0,$F31)</f>
        <v>1</v>
      </c>
      <c r="CJ31" s="255" t="str">
        <f>IF(CH31="","",IF(CH31=Variables!$T$2,(CI31*Variables!$U$2),IF(CH31=Variables!$T$3,(CI31*Variables!$U$3),IF(CH31=Variables!$T$5,(CI31*Variables!$U$5),""))))</f>
        <v/>
      </c>
      <c r="CK31" s="244">
        <f t="shared" ref="CK31" si="143">(SUM(CJ31))</f>
        <v>0</v>
      </c>
      <c r="CL31" s="256">
        <f t="shared" ref="CL31" si="144">CK31*$G31</f>
        <v>0</v>
      </c>
      <c r="CM31" s="437"/>
      <c r="CN31" s="436"/>
      <c r="CO31" s="249">
        <f>IF(CN31=Variables!$T$4,0,$F31)</f>
        <v>1</v>
      </c>
      <c r="CP31" s="255" t="str">
        <f>IF(CN31="","",IF(CN31=Variables!$T$2,(CO31*Variables!$U$2),IF(CN31=Variables!$T$3,(CO31*Variables!$U$3),IF(CN31=Variables!$T$5,(CO31*Variables!$U$5),""))))</f>
        <v/>
      </c>
      <c r="CQ31" s="244">
        <f t="shared" ref="CQ31" si="145">(SUM(CP31))</f>
        <v>0</v>
      </c>
      <c r="CR31" s="256">
        <f t="shared" ref="CR31" si="146">CQ31*$G31</f>
        <v>0</v>
      </c>
      <c r="CS31" s="437"/>
      <c r="CT31" s="436"/>
      <c r="CU31" s="249">
        <f>IF(CT31=Variables!$T$4,0,$F31)</f>
        <v>1</v>
      </c>
      <c r="CV31" s="255" t="str">
        <f>IF(CT31="","",IF(CT31=Variables!$T$2,(CU31*Variables!$U$2),IF(CT31=Variables!$T$3,(CU31*Variables!$U$3),IF(CT31=Variables!$T$5,(CU31*Variables!$U$5),""))))</f>
        <v/>
      </c>
      <c r="CW31" s="244">
        <f t="shared" ref="CW31" si="147">(SUM(CV31))</f>
        <v>0</v>
      </c>
      <c r="CX31" s="256">
        <f t="shared" ref="CX31" si="148">CW31*$G31</f>
        <v>0</v>
      </c>
      <c r="CY31" s="437"/>
      <c r="CZ31" s="436"/>
      <c r="DA31" s="249">
        <f>IF(CZ31=Variables!$T$4,0,$F31)</f>
        <v>1</v>
      </c>
      <c r="DB31" s="255" t="str">
        <f>IF(CZ31="","",IF(CZ31=Variables!$T$2,(DA31*Variables!$U$2),IF(CZ31=Variables!$T$3,(DA31*Variables!$U$3),IF(CZ31=Variables!$T$5,(DA31*Variables!$U$5),""))))</f>
        <v/>
      </c>
      <c r="DC31" s="244">
        <f t="shared" ref="DC31" si="149">(SUM(DB31))</f>
        <v>0</v>
      </c>
      <c r="DD31" s="256">
        <f t="shared" ref="DD31" si="150">DC31*$G31</f>
        <v>0</v>
      </c>
      <c r="DE31" s="437"/>
      <c r="DF31" s="436"/>
      <c r="DG31" s="249">
        <f>IF(DF31=Variables!$T$4,0,$F31)</f>
        <v>1</v>
      </c>
      <c r="DH31" s="255" t="str">
        <f>IF(DF31="","",IF(DF31=Variables!$T$2,(DG31*Variables!$U$2),IF(DF31=Variables!$T$3,(DG31*Variables!$U$3),IF(DF31=Variables!$T$5,(DG31*Variables!$U$5),""))))</f>
        <v/>
      </c>
      <c r="DI31" s="244">
        <f t="shared" ref="DI31" si="151">(SUM(DH31))</f>
        <v>0</v>
      </c>
      <c r="DJ31" s="256">
        <f t="shared" ref="DJ31" si="152">DI31*$G31</f>
        <v>0</v>
      </c>
      <c r="DK31" s="437"/>
      <c r="DL31" s="436"/>
      <c r="DM31" s="249">
        <f>IF(DL31=Variables!$T$4,0,$F31)</f>
        <v>1</v>
      </c>
      <c r="DN31" s="255" t="str">
        <f>IF(DL31="","",IF(DL31=Variables!$T$2,(DM31*Variables!$U$2),IF(DL31=Variables!$T$3,(DM31*Variables!$U$3),IF(DL31=Variables!$T$5,(DM31*Variables!$U$5),""))))</f>
        <v/>
      </c>
      <c r="DO31" s="244">
        <f t="shared" ref="DO31" si="153">(SUM(DN31))</f>
        <v>0</v>
      </c>
      <c r="DP31" s="256">
        <f t="shared" ref="DP31" si="154">DO31*$G31</f>
        <v>0</v>
      </c>
      <c r="DQ31" s="437"/>
      <c r="DR31" s="436"/>
      <c r="DS31" s="249">
        <f>IF(DR31=Variables!$T$4,0,$F31)</f>
        <v>1</v>
      </c>
      <c r="DT31" s="255" t="str">
        <f>IF(DR31="","",IF(DR31=Variables!$T$2,(DS31*Variables!$U$2),IF(DR31=Variables!$T$3,(DS31*Variables!$U$3),IF(DR31=Variables!$T$5,(DS31*Variables!$U$5),""))))</f>
        <v/>
      </c>
      <c r="DU31" s="244">
        <f t="shared" ref="DU31" si="155">(SUM(DT31))</f>
        <v>0</v>
      </c>
      <c r="DV31" s="256">
        <f t="shared" ref="DV31" si="156">DU31*$G31</f>
        <v>0</v>
      </c>
      <c r="DW31" s="437"/>
      <c r="DX31" s="250">
        <f t="shared" si="56"/>
        <v>1</v>
      </c>
      <c r="DY31" s="250">
        <f t="shared" si="56"/>
        <v>0</v>
      </c>
      <c r="DZ31" s="250">
        <f t="shared" si="56"/>
        <v>0</v>
      </c>
      <c r="EA31" s="250">
        <f t="shared" si="56"/>
        <v>0</v>
      </c>
      <c r="EB31" s="244">
        <f>IF($EC$8=0,"",((K31+Q31+W31+AC31+AI31+AO31+AU31+BA31+BG31+BM31+BS31+BY31+CE31+CK31+CQ31+CW31+DC31+DI31+DO31+DU31)/$EC$8))</f>
        <v>1</v>
      </c>
      <c r="EC31" s="244">
        <f>IF($EC$8=0,"",((L31+R31+X31+AD31+AJ31+AP31+AV31+BB31+BH31+BN31+BT31+BZ31+CF31+CL31+CR31+CX31+DD31+DJ31+DP31+DV31)/$EC$8))</f>
        <v>0.06</v>
      </c>
      <c r="ED31" s="439" t="str">
        <f t="shared" si="78"/>
        <v xml:space="preserve">1-  2-  3-  4-  5-  6-  7-  8-  9-  10-  11-  12-  13-  14-  15-  16-  17-  18-  19-  20- </v>
      </c>
    </row>
    <row r="32" spans="1:136" s="234" customFormat="1" ht="30" x14ac:dyDescent="0.25">
      <c r="A32" s="585" t="s">
        <v>561</v>
      </c>
      <c r="B32" s="279">
        <f t="shared" si="79"/>
        <v>14</v>
      </c>
      <c r="C32" s="257" t="s">
        <v>642</v>
      </c>
      <c r="D32" s="258">
        <v>18</v>
      </c>
      <c r="E32" s="258">
        <v>28</v>
      </c>
      <c r="F32" s="292">
        <v>0.6</v>
      </c>
      <c r="G32" s="561">
        <v>0.06</v>
      </c>
      <c r="H32" s="445" t="s">
        <v>141</v>
      </c>
      <c r="I32" s="242">
        <f>IF(H32=Variables!$T$4,0,((IF(H33=Variables!$T$4,($F33/((COUNTA(H32:H34))-(COUNTIF(H32:H34,Variables!$T$4)))),0)+(IF(H34=Variables!$T$4,($F34/((COUNTA(H32:H34))-(COUNTIF(H32:H34,Variables!$T$4)))),0)++$F32))))</f>
        <v>0.6</v>
      </c>
      <c r="J32" s="243">
        <f>IF(H32="","",IF(H32=Variables!$T$2,(I32*Variables!$U$2),IF(H32=Variables!$T$3,(I32*Variables!$U$3),IF(H32=Variables!$T$5,(I32*Variables!$U$5),""))))</f>
        <v>0.6</v>
      </c>
      <c r="K32" s="555">
        <f>(SUM(J32:J34))</f>
        <v>1</v>
      </c>
      <c r="L32" s="554">
        <f>K32*$G32</f>
        <v>0.06</v>
      </c>
      <c r="M32" s="431"/>
      <c r="N32" s="445"/>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5">
        <f t="shared" ref="Q32" si="157">(SUM(P32:P34))</f>
        <v>0</v>
      </c>
      <c r="R32" s="554">
        <f t="shared" ref="R32" si="158">Q32*$G32</f>
        <v>0</v>
      </c>
      <c r="S32" s="431"/>
      <c r="T32" s="445"/>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5">
        <f t="shared" ref="W32" si="159">(SUM(V32:V34))</f>
        <v>0</v>
      </c>
      <c r="X32" s="554">
        <f t="shared" ref="X32" si="160">W32*$G32</f>
        <v>0</v>
      </c>
      <c r="Y32" s="431"/>
      <c r="Z32" s="445"/>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5">
        <f t="shared" ref="AC32" si="161">(SUM(AB32:AB34))</f>
        <v>0</v>
      </c>
      <c r="AD32" s="554">
        <f t="shared" ref="AD32" si="162">AC32*$G32</f>
        <v>0</v>
      </c>
      <c r="AE32" s="431"/>
      <c r="AF32" s="445"/>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5">
        <f t="shared" ref="AI32" si="163">(SUM(AH32:AH34))</f>
        <v>0</v>
      </c>
      <c r="AJ32" s="554">
        <f t="shared" ref="AJ32" si="164">AI32*$G32</f>
        <v>0</v>
      </c>
      <c r="AK32" s="431"/>
      <c r="AL32" s="445"/>
      <c r="AM32" s="242">
        <f>IF(AL32=Variables!$T$4,0,((IF(AL33=Variables!$T$4,($F33/((COUNTA(AL32:AL34))-(COUNTIF(AL32:AL34,Variables!$T$4)))),0)+(IF(AL34=Variables!$T$4,($F34/((COUNTA(AL32:AL34))-(COUNTIF(AL32:AL34,Variables!$T$4)))),0)++$F32))))</f>
        <v>0.6</v>
      </c>
      <c r="AN32" s="243" t="str">
        <f>IF(AL32="","",IF(AL32=Variables!$T$2,(AM32*Variables!$U$2),IF(AL32=Variables!$T$3,(AM32*Variables!$U$3),IF(AL32=Variables!$T$5,(AM32*Variables!$U$5),""))))</f>
        <v/>
      </c>
      <c r="AO32" s="555">
        <f t="shared" ref="AO32" si="165">(SUM(AN32:AN34))</f>
        <v>0</v>
      </c>
      <c r="AP32" s="554">
        <f t="shared" ref="AP32" si="166">AO32*$G32</f>
        <v>0</v>
      </c>
      <c r="AQ32" s="431"/>
      <c r="AR32" s="445"/>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5">
        <f t="shared" ref="AU32" si="167">(SUM(AT32:AT34))</f>
        <v>0</v>
      </c>
      <c r="AV32" s="554">
        <f t="shared" ref="AV32" si="168">AU32*$G32</f>
        <v>0</v>
      </c>
      <c r="AW32" s="431"/>
      <c r="AX32" s="445"/>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5">
        <f t="shared" ref="BA32" si="169">(SUM(AZ32:AZ34))</f>
        <v>0</v>
      </c>
      <c r="BB32" s="554">
        <f t="shared" ref="BB32" si="170">BA32*$G32</f>
        <v>0</v>
      </c>
      <c r="BC32" s="431"/>
      <c r="BD32" s="445"/>
      <c r="BE32" s="242">
        <f>IF(BD32=Variables!$T$4,0,((IF(BD33=Variables!$T$4,($F33/((COUNTA(BD32:BD34))-(COUNTIF(BD32:BD34,Variables!$T$4)))),0)+(IF(BD34=Variables!$T$4,($F34/((COUNTA(BD32:BD34))-(COUNTIF(BD32:BD34,Variables!$T$4)))),0)++$F32))))</f>
        <v>0.6</v>
      </c>
      <c r="BF32" s="243" t="str">
        <f>IF(BD32="","",IF(BD32=Variables!$T$2,(BE32*Variables!$U$2),IF(BD32=Variables!$T$3,(BE32*Variables!$U$3),IF(BD32=Variables!$T$5,(BE32*Variables!$U$5),""))))</f>
        <v/>
      </c>
      <c r="BG32" s="555">
        <f t="shared" ref="BG32" si="171">(SUM(BF32:BF34))</f>
        <v>0</v>
      </c>
      <c r="BH32" s="554">
        <f t="shared" ref="BH32" si="172">BG32*$G32</f>
        <v>0</v>
      </c>
      <c r="BI32" s="431"/>
      <c r="BJ32" s="445"/>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5">
        <f t="shared" ref="BM32" si="173">(SUM(BL32:BL34))</f>
        <v>0</v>
      </c>
      <c r="BN32" s="554">
        <f t="shared" ref="BN32" si="174">BM32*$G32</f>
        <v>0</v>
      </c>
      <c r="BO32" s="431"/>
      <c r="BP32" s="445"/>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5">
        <f t="shared" ref="BS32" si="175">(SUM(BR32:BR34))</f>
        <v>0</v>
      </c>
      <c r="BT32" s="554">
        <f t="shared" ref="BT32" si="176">BS32*$G32</f>
        <v>0</v>
      </c>
      <c r="BU32" s="431"/>
      <c r="BV32" s="445"/>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5">
        <f t="shared" ref="BY32" si="177">(SUM(BX32:BX34))</f>
        <v>0</v>
      </c>
      <c r="BZ32" s="554">
        <f t="shared" ref="BZ32" si="178">BY32*$G32</f>
        <v>0</v>
      </c>
      <c r="CA32" s="431"/>
      <c r="CB32" s="445"/>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5">
        <f t="shared" ref="CE32" si="179">(SUM(CD32:CD34))</f>
        <v>0</v>
      </c>
      <c r="CF32" s="554">
        <f t="shared" ref="CF32" si="180">CE32*$G32</f>
        <v>0</v>
      </c>
      <c r="CG32" s="431"/>
      <c r="CH32" s="445"/>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5">
        <f t="shared" ref="CK32" si="181">(SUM(CJ32:CJ34))</f>
        <v>0</v>
      </c>
      <c r="CL32" s="554">
        <f t="shared" ref="CL32" si="182">CK32*$G32</f>
        <v>0</v>
      </c>
      <c r="CM32" s="431"/>
      <c r="CN32" s="445"/>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5">
        <f t="shared" ref="CQ32" si="183">(SUM(CP32:CP34))</f>
        <v>0</v>
      </c>
      <c r="CR32" s="554">
        <f t="shared" ref="CR32" si="184">CQ32*$G32</f>
        <v>0</v>
      </c>
      <c r="CS32" s="431"/>
      <c r="CT32" s="445"/>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5">
        <f t="shared" ref="CW32" si="185">(SUM(CV32:CV34))</f>
        <v>0</v>
      </c>
      <c r="CX32" s="554">
        <f t="shared" ref="CX32" si="186">CW32*$G32</f>
        <v>0</v>
      </c>
      <c r="CY32" s="431"/>
      <c r="CZ32" s="445"/>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5">
        <f t="shared" ref="DC32" si="187">(SUM(DB32:DB34))</f>
        <v>0</v>
      </c>
      <c r="DD32" s="554">
        <f t="shared" ref="DD32" si="188">DC32*$G32</f>
        <v>0</v>
      </c>
      <c r="DE32" s="431"/>
      <c r="DF32" s="445"/>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5">
        <f t="shared" ref="DI32" si="189">(SUM(DH32:DH34))</f>
        <v>0</v>
      </c>
      <c r="DJ32" s="554">
        <f t="shared" ref="DJ32" si="190">DI32*$G32</f>
        <v>0</v>
      </c>
      <c r="DK32" s="431"/>
      <c r="DL32" s="445"/>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5">
        <f t="shared" ref="DO32" si="191">(SUM(DN32:DN34))</f>
        <v>0</v>
      </c>
      <c r="DP32" s="554">
        <f t="shared" ref="DP32" si="192">DO32*$G32</f>
        <v>0</v>
      </c>
      <c r="DQ32" s="431"/>
      <c r="DR32" s="445"/>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5">
        <f t="shared" ref="DU32" si="193">(SUM(DT32:DT34))</f>
        <v>0</v>
      </c>
      <c r="DV32" s="554">
        <f t="shared" ref="DV32" si="194">DU32*$G32</f>
        <v>0</v>
      </c>
      <c r="DW32" s="431"/>
      <c r="DX32" s="245">
        <f t="shared" si="56"/>
        <v>1</v>
      </c>
      <c r="DY32" s="245">
        <f t="shared" si="56"/>
        <v>0</v>
      </c>
      <c r="DZ32" s="245">
        <f t="shared" si="56"/>
        <v>0</v>
      </c>
      <c r="EA32" s="245">
        <f t="shared" si="56"/>
        <v>0</v>
      </c>
      <c r="EB32" s="555">
        <f>IF($EC$8=0,"",((K32+Q32+W32+AC32+AI32+AO32+AU32+BA32+BG32+BM32+BS32+BY32+CE32+CK32+CQ32+CW32+DC32+DI32+DO32+DU32)/$EC$8))</f>
        <v>1</v>
      </c>
      <c r="EC32" s="555">
        <f>IF($EC$8=0,"",((L32+R32+X32+AD32+AJ32+AP32+AV32+BB32+BH32+BN32+BT32+BZ32+CF32+CL32+CR32+CX32+DD32+DJ32+DP32+DV32)/$EC$8))</f>
        <v>0.06</v>
      </c>
      <c r="ED32" s="432" t="str">
        <f t="shared" si="78"/>
        <v xml:space="preserve">1-  2-  3-  4-  5-  6-  7-  8-  9-  10-  11-  12-  13-  14-  15-  16-  17-  18-  19-  20- </v>
      </c>
    </row>
    <row r="33" spans="1:134" s="234" customFormat="1" ht="30" x14ac:dyDescent="0.25">
      <c r="A33" s="585"/>
      <c r="B33" s="240">
        <f t="shared" si="79"/>
        <v>15</v>
      </c>
      <c r="C33" s="257" t="s">
        <v>563</v>
      </c>
      <c r="D33" s="258">
        <v>18</v>
      </c>
      <c r="E33" s="258">
        <v>28</v>
      </c>
      <c r="F33" s="292">
        <v>0.2</v>
      </c>
      <c r="G33" s="561"/>
      <c r="H33" s="445"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5"/>
      <c r="L33" s="554"/>
      <c r="M33" s="431"/>
      <c r="N33" s="445"/>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5"/>
      <c r="R33" s="554"/>
      <c r="S33" s="431"/>
      <c r="T33" s="445"/>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5"/>
      <c r="X33" s="554"/>
      <c r="Y33" s="431"/>
      <c r="Z33" s="445"/>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5"/>
      <c r="AD33" s="554"/>
      <c r="AE33" s="431"/>
      <c r="AF33" s="445"/>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5"/>
      <c r="AJ33" s="554"/>
      <c r="AK33" s="431"/>
      <c r="AL33" s="445"/>
      <c r="AM33" s="242">
        <f>IF(AL33=Variables!$T$4,0,((IF(AL32=Variables!$T$4,($F32/((COUNTA(AL32:AL34))-(COUNTIF(AL32:AL34,Variables!$T$4)))),0)+(IF(AL34=Variables!$T$4,($F34/((COUNTA(AL32:AL34))-(COUNTIF(AL32:AL34,Variables!$T$4)))),0)+$F33))))</f>
        <v>0.2</v>
      </c>
      <c r="AN33" s="243" t="str">
        <f>IF(AL33="","",IF(AL33=Variables!$T$2,(AM33*Variables!$U$2),IF(AL33=Variables!$T$3,(AM33*Variables!$U$3),IF(AL33=Variables!$T$5,(AM33*Variables!$U$5),""))))</f>
        <v/>
      </c>
      <c r="AO33" s="555"/>
      <c r="AP33" s="554"/>
      <c r="AQ33" s="431"/>
      <c r="AR33" s="445"/>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5"/>
      <c r="AV33" s="554"/>
      <c r="AW33" s="431"/>
      <c r="AX33" s="445"/>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5"/>
      <c r="BB33" s="554"/>
      <c r="BC33" s="431"/>
      <c r="BD33" s="445"/>
      <c r="BE33" s="242">
        <f>IF(BD33=Variables!$T$4,0,((IF(BD32=Variables!$T$4,($F32/((COUNTA(BD32:BD34))-(COUNTIF(BD32:BD34,Variables!$T$4)))),0)+(IF(BD34=Variables!$T$4,($F34/((COUNTA(BD32:BD34))-(COUNTIF(BD32:BD34,Variables!$T$4)))),0)+$F33))))</f>
        <v>0.2</v>
      </c>
      <c r="BF33" s="243" t="str">
        <f>IF(BD33="","",IF(BD33=Variables!$T$2,(BE33*Variables!$U$2),IF(BD33=Variables!$T$3,(BE33*Variables!$U$3),IF(BD33=Variables!$T$5,(BE33*Variables!$U$5),""))))</f>
        <v/>
      </c>
      <c r="BG33" s="555"/>
      <c r="BH33" s="554"/>
      <c r="BI33" s="431"/>
      <c r="BJ33" s="445"/>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5"/>
      <c r="BN33" s="554"/>
      <c r="BO33" s="431"/>
      <c r="BP33" s="445"/>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5"/>
      <c r="BT33" s="554"/>
      <c r="BU33" s="431"/>
      <c r="BV33" s="445"/>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5"/>
      <c r="BZ33" s="554"/>
      <c r="CA33" s="431"/>
      <c r="CB33" s="445"/>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5"/>
      <c r="CF33" s="554"/>
      <c r="CG33" s="431"/>
      <c r="CH33" s="445"/>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5"/>
      <c r="CL33" s="554"/>
      <c r="CM33" s="431"/>
      <c r="CN33" s="445"/>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5"/>
      <c r="CR33" s="554"/>
      <c r="CS33" s="431"/>
      <c r="CT33" s="445"/>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5"/>
      <c r="CX33" s="554"/>
      <c r="CY33" s="431"/>
      <c r="CZ33" s="445"/>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5"/>
      <c r="DD33" s="554"/>
      <c r="DE33" s="431"/>
      <c r="DF33" s="445"/>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5"/>
      <c r="DJ33" s="554"/>
      <c r="DK33" s="431"/>
      <c r="DL33" s="445"/>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5"/>
      <c r="DP33" s="554"/>
      <c r="DQ33" s="431"/>
      <c r="DR33" s="445"/>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5"/>
      <c r="DV33" s="554"/>
      <c r="DW33" s="431"/>
      <c r="DX33" s="245">
        <f t="shared" si="56"/>
        <v>1</v>
      </c>
      <c r="DY33" s="245">
        <f t="shared" si="56"/>
        <v>0</v>
      </c>
      <c r="DZ33" s="245">
        <f t="shared" si="56"/>
        <v>0</v>
      </c>
      <c r="EA33" s="245">
        <f t="shared" si="56"/>
        <v>0</v>
      </c>
      <c r="EB33" s="555"/>
      <c r="EC33" s="555"/>
      <c r="ED33" s="432" t="str">
        <f t="shared" si="78"/>
        <v xml:space="preserve">1-  2-  3-  4-  5-  6-  7-  8-  9-  10-  11-  12-  13-  14-  15-  16-  17-  18-  19-  20- </v>
      </c>
    </row>
    <row r="34" spans="1:134" s="234" customFormat="1" ht="30" x14ac:dyDescent="0.25">
      <c r="A34" s="585"/>
      <c r="B34" s="240">
        <f t="shared" si="79"/>
        <v>16</v>
      </c>
      <c r="C34" s="257" t="s">
        <v>643</v>
      </c>
      <c r="D34" s="258">
        <v>18</v>
      </c>
      <c r="E34" s="258">
        <v>28</v>
      </c>
      <c r="F34" s="292">
        <v>0.2</v>
      </c>
      <c r="G34" s="561"/>
      <c r="H34" s="445"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5"/>
      <c r="L34" s="554"/>
      <c r="M34" s="431"/>
      <c r="N34" s="445"/>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5"/>
      <c r="R34" s="554"/>
      <c r="S34" s="431"/>
      <c r="T34" s="445"/>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5"/>
      <c r="X34" s="554"/>
      <c r="Y34" s="431"/>
      <c r="Z34" s="445"/>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5"/>
      <c r="AD34" s="554"/>
      <c r="AE34" s="431"/>
      <c r="AF34" s="445"/>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5"/>
      <c r="AJ34" s="554"/>
      <c r="AK34" s="431"/>
      <c r="AL34" s="445"/>
      <c r="AM34" s="242">
        <f>IF(AL34=Variables!$T$4,0,((IF(AL32=Variables!$T$4,($F32/((COUNTA(AL32:AL34))-(COUNTIF(AL32:AL34,Variables!$T$4)))),0)+(IF(AL33=Variables!$T$4,($F33/((COUNTA(AL32:AL34))-(COUNTIF(AL32:AL34,Variables!$T$4)))),0)+$F34))))</f>
        <v>0.2</v>
      </c>
      <c r="AN34" s="243" t="str">
        <f>IF(AL34="","",IF(AL34=Variables!$T$2,(AM34*Variables!$U$2),IF(AL34=Variables!$T$3,(AM34*Variables!$U$3),IF(AL34=Variables!$T$5,(AM34*Variables!$U$5),""))))</f>
        <v/>
      </c>
      <c r="AO34" s="555"/>
      <c r="AP34" s="554"/>
      <c r="AQ34" s="431"/>
      <c r="AR34" s="445"/>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5"/>
      <c r="AV34" s="554"/>
      <c r="AW34" s="431"/>
      <c r="AX34" s="445"/>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5"/>
      <c r="BB34" s="554"/>
      <c r="BC34" s="431"/>
      <c r="BD34" s="445"/>
      <c r="BE34" s="242">
        <f>IF(BD34=Variables!$T$4,0,((IF(BD32=Variables!$T$4,($F32/((COUNTA(BD32:BD34))-(COUNTIF(BD32:BD34,Variables!$T$4)))),0)+(IF(BD33=Variables!$T$4,($F33/((COUNTA(BD32:BD34))-(COUNTIF(BD32:BD34,Variables!$T$4)))),0)+$F34))))</f>
        <v>0.2</v>
      </c>
      <c r="BF34" s="243" t="str">
        <f>IF(BD34="","",IF(BD34=Variables!$T$2,(BE34*Variables!$U$2),IF(BD34=Variables!$T$3,(BE34*Variables!$U$3),IF(BD34=Variables!$T$5,(BE34*Variables!$U$5),""))))</f>
        <v/>
      </c>
      <c r="BG34" s="555"/>
      <c r="BH34" s="554"/>
      <c r="BI34" s="431"/>
      <c r="BJ34" s="445"/>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5"/>
      <c r="BN34" s="554"/>
      <c r="BO34" s="431"/>
      <c r="BP34" s="445"/>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5"/>
      <c r="BT34" s="554"/>
      <c r="BU34" s="431"/>
      <c r="BV34" s="445"/>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5"/>
      <c r="BZ34" s="554"/>
      <c r="CA34" s="431"/>
      <c r="CB34" s="445"/>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5"/>
      <c r="CF34" s="554"/>
      <c r="CG34" s="431"/>
      <c r="CH34" s="445"/>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5"/>
      <c r="CL34" s="554"/>
      <c r="CM34" s="431"/>
      <c r="CN34" s="445"/>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5"/>
      <c r="CR34" s="554"/>
      <c r="CS34" s="431"/>
      <c r="CT34" s="445"/>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5"/>
      <c r="CX34" s="554"/>
      <c r="CY34" s="431"/>
      <c r="CZ34" s="445"/>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5"/>
      <c r="DD34" s="554"/>
      <c r="DE34" s="431"/>
      <c r="DF34" s="445"/>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5"/>
      <c r="DJ34" s="554"/>
      <c r="DK34" s="431"/>
      <c r="DL34" s="445"/>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5"/>
      <c r="DP34" s="554"/>
      <c r="DQ34" s="431"/>
      <c r="DR34" s="445"/>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5"/>
      <c r="DV34" s="554"/>
      <c r="DW34" s="431"/>
      <c r="DX34" s="245">
        <f t="shared" si="56"/>
        <v>1</v>
      </c>
      <c r="DY34" s="245">
        <f t="shared" si="56"/>
        <v>0</v>
      </c>
      <c r="DZ34" s="245">
        <f t="shared" si="56"/>
        <v>0</v>
      </c>
      <c r="EA34" s="245">
        <f t="shared" si="56"/>
        <v>0</v>
      </c>
      <c r="EB34" s="555"/>
      <c r="EC34" s="555"/>
      <c r="ED34" s="432" t="str">
        <f t="shared" si="78"/>
        <v xml:space="preserve">1-  2-  3-  4-  5-  6-  7-  8-  9-  10-  11-  12-  13-  14-  15-  16-  17-  18-  19-  20- </v>
      </c>
    </row>
    <row r="35" spans="1:134" s="234" customFormat="1" ht="30" x14ac:dyDescent="0.25">
      <c r="A35" s="581" t="s">
        <v>565</v>
      </c>
      <c r="B35" s="252">
        <f t="shared" si="79"/>
        <v>17</v>
      </c>
      <c r="C35" s="253" t="s">
        <v>673</v>
      </c>
      <c r="D35" s="254">
        <v>18</v>
      </c>
      <c r="E35" s="254">
        <v>28</v>
      </c>
      <c r="F35" s="435">
        <v>0.3</v>
      </c>
      <c r="G35" s="560">
        <v>0.06</v>
      </c>
      <c r="H35" s="436"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2">
        <f>(SUM(J35:J37))</f>
        <v>0.99999999999999989</v>
      </c>
      <c r="L35" s="553">
        <f>K35*$G35</f>
        <v>5.9999999999999991E-2</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2">
        <f t="shared" ref="Q35" si="195">(SUM(P35:P37))</f>
        <v>0</v>
      </c>
      <c r="R35" s="553">
        <f t="shared" ref="R35" si="19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2">
        <f t="shared" ref="W35" si="197">(SUM(V35:V37))</f>
        <v>0</v>
      </c>
      <c r="X35" s="553">
        <f t="shared" ref="X35" si="19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2">
        <f t="shared" ref="AC35" si="199">(SUM(AB35:AB37))</f>
        <v>0</v>
      </c>
      <c r="AD35" s="553">
        <f t="shared" ref="AD35" si="20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2">
        <f t="shared" ref="AI35" si="201">(SUM(AH35:AH37))</f>
        <v>0</v>
      </c>
      <c r="AJ35" s="553">
        <f t="shared" ref="AJ35" si="202">AI35*$G35</f>
        <v>0</v>
      </c>
      <c r="AK35" s="437"/>
      <c r="AL35" s="436"/>
      <c r="AM35" s="249">
        <f>IF(AL35=Variables!$T$4,0,((IF(AL36=Variables!$T$4,($F36/((COUNTA(AL35:AL37))-(COUNTIF(AL35:AL37,Variables!$T$4)))),0)+(IF(AL37=Variables!$T$4,($F37/((COUNTA(AL35:AL37))-(COUNTIF(AL35:AL37,Variables!$T$4)))),0)++$F35))))</f>
        <v>0.3</v>
      </c>
      <c r="AN35" s="255" t="str">
        <f>IF(AL35="","",IF(AL35=Variables!$T$2,(AM35*Variables!$U$2),IF(AL35=Variables!$T$3,(AM35*Variables!$U$3),IF(AL35=Variables!$T$5,(AM35*Variables!$U$5),""))))</f>
        <v/>
      </c>
      <c r="AO35" s="552">
        <f t="shared" ref="AO35" si="203">(SUM(AN35:AN37))</f>
        <v>0</v>
      </c>
      <c r="AP35" s="553">
        <f t="shared" ref="AP35" si="204">AO35*$G35</f>
        <v>0</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2">
        <f t="shared" ref="AU35" si="205">(SUM(AT35:AT37))</f>
        <v>0</v>
      </c>
      <c r="AV35" s="553">
        <f t="shared" ref="AV35" si="206">AU35*$G35</f>
        <v>0</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2">
        <f t="shared" ref="BA35" si="207">(SUM(AZ35:AZ37))</f>
        <v>0</v>
      </c>
      <c r="BB35" s="553">
        <f t="shared" ref="BB35" si="208">BA35*$G35</f>
        <v>0</v>
      </c>
      <c r="BC35" s="437"/>
      <c r="BD35" s="436"/>
      <c r="BE35" s="249">
        <f>IF(BD35=Variables!$T$4,0,((IF(BD36=Variables!$T$4,($F36/((COUNTA(BD35:BD37))-(COUNTIF(BD35:BD37,Variables!$T$4)))),0)+(IF(BD37=Variables!$T$4,($F37/((COUNTA(BD35:BD37))-(COUNTIF(BD35:BD37,Variables!$T$4)))),0)++$F35))))</f>
        <v>0.3</v>
      </c>
      <c r="BF35" s="255" t="str">
        <f>IF(BD35="","",IF(BD35=Variables!$T$2,(BE35*Variables!$U$2),IF(BD35=Variables!$T$3,(BE35*Variables!$U$3),IF(BD35=Variables!$T$5,(BE35*Variables!$U$5),""))))</f>
        <v/>
      </c>
      <c r="BG35" s="552">
        <f t="shared" ref="BG35" si="209">(SUM(BF35:BF37))</f>
        <v>0</v>
      </c>
      <c r="BH35" s="553">
        <f t="shared" ref="BH35" si="21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2">
        <f t="shared" ref="BM35" si="211">(SUM(BL35:BL37))</f>
        <v>0</v>
      </c>
      <c r="BN35" s="553">
        <f t="shared" ref="BN35" si="21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2">
        <f t="shared" ref="BS35" si="213">(SUM(BR35:BR37))</f>
        <v>0</v>
      </c>
      <c r="BT35" s="553">
        <f t="shared" ref="BT35" si="214">BS35*$G35</f>
        <v>0</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2">
        <f t="shared" ref="BY35" si="215">(SUM(BX35:BX37))</f>
        <v>0</v>
      </c>
      <c r="BZ35" s="553">
        <f t="shared" ref="BZ35" si="21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2">
        <f t="shared" ref="CE35" si="217">(SUM(CD35:CD37))</f>
        <v>0</v>
      </c>
      <c r="CF35" s="553">
        <f t="shared" ref="CF35" si="218">CE35*$G35</f>
        <v>0</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2">
        <f t="shared" ref="CK35" si="219">(SUM(CJ35:CJ37))</f>
        <v>0</v>
      </c>
      <c r="CL35" s="553">
        <f t="shared" ref="CL35" si="22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2">
        <f t="shared" ref="CQ35" si="221">(SUM(CP35:CP37))</f>
        <v>0</v>
      </c>
      <c r="CR35" s="553">
        <f t="shared" ref="CR35" si="22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2">
        <f t="shared" ref="CW35" si="223">(SUM(CV35:CV37))</f>
        <v>0</v>
      </c>
      <c r="CX35" s="553">
        <f t="shared" ref="CX35" si="22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2">
        <f t="shared" ref="DC35" si="225">(SUM(DB35:DB37))</f>
        <v>0</v>
      </c>
      <c r="DD35" s="553">
        <f t="shared" ref="DD35" si="22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2">
        <f t="shared" ref="DI35" si="227">(SUM(DH35:DH37))</f>
        <v>0</v>
      </c>
      <c r="DJ35" s="553">
        <f t="shared" ref="DJ35" si="22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2">
        <f t="shared" ref="DO35" si="229">(SUM(DN35:DN37))</f>
        <v>0</v>
      </c>
      <c r="DP35" s="553">
        <f t="shared" ref="DP35" si="23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2">
        <f t="shared" ref="DU35" si="231">(SUM(DT35:DT37))</f>
        <v>0</v>
      </c>
      <c r="DV35" s="553">
        <f t="shared" ref="DV35" si="232">DU35*$G35</f>
        <v>0</v>
      </c>
      <c r="DW35" s="437"/>
      <c r="DX35" s="250">
        <f t="shared" si="56"/>
        <v>1</v>
      </c>
      <c r="DY35" s="250">
        <f t="shared" si="56"/>
        <v>0</v>
      </c>
      <c r="DZ35" s="250">
        <f t="shared" si="56"/>
        <v>0</v>
      </c>
      <c r="EA35" s="250">
        <f t="shared" si="56"/>
        <v>0</v>
      </c>
      <c r="EB35" s="552">
        <f>IF($EC$8=0,"",((K35+Q35+W35+AC35+AI35+AO35+AU35+BA35+BG35+BM35+BS35+BY35+CE35+CK35+CQ35+CW35+DC35+DI35+DO35+DU35)/$EC$8))</f>
        <v>0.99999999999999989</v>
      </c>
      <c r="EC35" s="552">
        <f>IF($EC$8=0,"",((L35+R35+X35+AD35+AJ35+AP35+AV35+BB35+BH35+BN35+BT35+BZ35+CF35+CL35+CR35+CX35+DD35+DJ35+DP35+DV35)/$EC$8))</f>
        <v>5.9999999999999991E-2</v>
      </c>
      <c r="ED35" s="439" t="str">
        <f t="shared" si="78"/>
        <v xml:space="preserve">1-  2-  3-  4-  5-  6-  7-  8-  9-  10-  11-  12-  13-  14-  15-  16-  17-  18-  19-  20- </v>
      </c>
    </row>
    <row r="36" spans="1:134" s="234" customFormat="1" ht="64.900000000000006" customHeight="1" x14ac:dyDescent="0.25">
      <c r="A36" s="581"/>
      <c r="B36" s="252">
        <f t="shared" si="79"/>
        <v>18</v>
      </c>
      <c r="C36" s="253" t="s">
        <v>644</v>
      </c>
      <c r="D36" s="254">
        <v>18</v>
      </c>
      <c r="E36" s="254">
        <v>28</v>
      </c>
      <c r="F36" s="435">
        <v>0.35</v>
      </c>
      <c r="G36" s="560"/>
      <c r="H36" s="436" t="s">
        <v>141</v>
      </c>
      <c r="I36" s="249">
        <f>IF(H36=Variables!$T$4,0,((IF(H35=Variables!$T$4,($F35/((COUNTA(H35:H37))-(COUNTIF(H35:H37,Variables!$T$4)))),0)+(IF(H37=Variables!$T$4,($F37/((COUNTA(H35:H37))-(COUNTIF(H35:H37,Variables!$T$4)))),0)+$F36))))</f>
        <v>0.35</v>
      </c>
      <c r="J36" s="255">
        <f>IF(H36="","",IF(H36=Variables!$T$2,(I36*Variables!$U$2),IF(H36=Variables!$T$3,(I36*Variables!$U$3),IF(H36=Variables!$T$5,(I36*Variables!$U$5),""))))</f>
        <v>0.35</v>
      </c>
      <c r="K36" s="552"/>
      <c r="L36" s="553"/>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2"/>
      <c r="R36" s="553"/>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2"/>
      <c r="X36" s="553"/>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2"/>
      <c r="AD36" s="553"/>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2"/>
      <c r="AJ36" s="553"/>
      <c r="AK36" s="437"/>
      <c r="AL36" s="436"/>
      <c r="AM36" s="249">
        <f>IF(AL36=Variables!$T$4,0,((IF(AL35=Variables!$T$4,($F35/((COUNTA(AL35:AL37))-(COUNTIF(AL35:AL37,Variables!$T$4)))),0)+(IF(AL37=Variables!$T$4,($F37/((COUNTA(AL35:AL37))-(COUNTIF(AL35:AL37,Variables!$T$4)))),0)+$F36))))</f>
        <v>0.35</v>
      </c>
      <c r="AN36" s="255" t="str">
        <f>IF(AL36="","",IF(AL36=Variables!$T$2,(AM36*Variables!$U$2),IF(AL36=Variables!$T$3,(AM36*Variables!$U$3),IF(AL36=Variables!$T$5,(AM36*Variables!$U$5),""))))</f>
        <v/>
      </c>
      <c r="AO36" s="552"/>
      <c r="AP36" s="553"/>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2"/>
      <c r="AV36" s="553"/>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2"/>
      <c r="BB36" s="553"/>
      <c r="BC36" s="437"/>
      <c r="BD36" s="436"/>
      <c r="BE36" s="249">
        <f>IF(BD36=Variables!$T$4,0,((IF(BD35=Variables!$T$4,($F35/((COUNTA(BD35:BD37))-(COUNTIF(BD35:BD37,Variables!$T$4)))),0)+(IF(BD37=Variables!$T$4,($F37/((COUNTA(BD35:BD37))-(COUNTIF(BD35:BD37,Variables!$T$4)))),0)+$F36))))</f>
        <v>0.35</v>
      </c>
      <c r="BF36" s="255" t="str">
        <f>IF(BD36="","",IF(BD36=Variables!$T$2,(BE36*Variables!$U$2),IF(BD36=Variables!$T$3,(BE36*Variables!$U$3),IF(BD36=Variables!$T$5,(BE36*Variables!$U$5),""))))</f>
        <v/>
      </c>
      <c r="BG36" s="552"/>
      <c r="BH36" s="553"/>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2"/>
      <c r="BN36" s="553"/>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2"/>
      <c r="BT36" s="553"/>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2"/>
      <c r="BZ36" s="553"/>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2"/>
      <c r="CF36" s="553"/>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2"/>
      <c r="CL36" s="553"/>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2"/>
      <c r="CR36" s="553"/>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2"/>
      <c r="CX36" s="553"/>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2"/>
      <c r="DD36" s="553"/>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2"/>
      <c r="DJ36" s="553"/>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2"/>
      <c r="DP36" s="553"/>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2"/>
      <c r="DV36" s="553"/>
      <c r="DW36" s="437"/>
      <c r="DX36" s="250">
        <f t="shared" si="56"/>
        <v>1</v>
      </c>
      <c r="DY36" s="250">
        <f t="shared" si="56"/>
        <v>0</v>
      </c>
      <c r="DZ36" s="250">
        <f t="shared" si="56"/>
        <v>0</v>
      </c>
      <c r="EA36" s="250">
        <f t="shared" si="56"/>
        <v>0</v>
      </c>
      <c r="EB36" s="552"/>
      <c r="EC36" s="552"/>
      <c r="ED36" s="439" t="str">
        <f t="shared" si="78"/>
        <v xml:space="preserve">1-  2-  3-  4-  5-  6-  7-  8-  9-  10-  11-  12-  13-  14-  15-  16-  17-  18-  19-  20- </v>
      </c>
    </row>
    <row r="37" spans="1:134" s="234" customFormat="1" ht="37.9" customHeight="1" x14ac:dyDescent="0.25">
      <c r="A37" s="581"/>
      <c r="B37" s="252">
        <f t="shared" si="79"/>
        <v>19</v>
      </c>
      <c r="C37" s="253" t="s">
        <v>674</v>
      </c>
      <c r="D37" s="254">
        <v>18</v>
      </c>
      <c r="E37" s="254">
        <v>28</v>
      </c>
      <c r="F37" s="435">
        <v>0.35</v>
      </c>
      <c r="G37" s="560"/>
      <c r="H37" s="436" t="s">
        <v>141</v>
      </c>
      <c r="I37" s="249">
        <f>IF(H37=Variables!$T$4,0,((IF(H35=Variables!$T$4,($F35/((COUNTA(H35:H37))-(COUNTIF(H35:H37,Variables!$T$4)))),0)+(IF(H36=Variables!$T$4,($F36/((COUNTA(H35:H37))-(COUNTIF(H35:H37,Variables!$T$4)))),0)+$F37))))</f>
        <v>0.35</v>
      </c>
      <c r="J37" s="255">
        <f>IF(H37="","",IF(H37=Variables!$T$2,(I37*Variables!$U$2),IF(H37=Variables!$T$3,(I37*Variables!$U$3),IF(H37=Variables!$T$5,(I37*Variables!$U$5),""))))</f>
        <v>0.35</v>
      </c>
      <c r="K37" s="552"/>
      <c r="L37" s="553"/>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2"/>
      <c r="R37" s="553"/>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2"/>
      <c r="X37" s="553"/>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2"/>
      <c r="AD37" s="553"/>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2"/>
      <c r="AJ37" s="553"/>
      <c r="AK37" s="437"/>
      <c r="AL37" s="436"/>
      <c r="AM37" s="249">
        <f>IF(AL37=Variables!$T$4,0,((IF(AL35=Variables!$T$4,($F35/((COUNTA(AL35:AL37))-(COUNTIF(AL35:AL37,Variables!$T$4)))),0)+(IF(AL36=Variables!$T$4,($F36/((COUNTA(AL35:AL37))-(COUNTIF(AL35:AL37,Variables!$T$4)))),0)+$F37))))</f>
        <v>0.35</v>
      </c>
      <c r="AN37" s="255" t="str">
        <f>IF(AL37="","",IF(AL37=Variables!$T$2,(AM37*Variables!$U$2),IF(AL37=Variables!$T$3,(AM37*Variables!$U$3),IF(AL37=Variables!$T$5,(AM37*Variables!$U$5),""))))</f>
        <v/>
      </c>
      <c r="AO37" s="552"/>
      <c r="AP37" s="553"/>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2"/>
      <c r="AV37" s="553"/>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2"/>
      <c r="BB37" s="553"/>
      <c r="BC37" s="437"/>
      <c r="BD37" s="436"/>
      <c r="BE37" s="249">
        <f>IF(BD37=Variables!$T$4,0,((IF(BD35=Variables!$T$4,($F35/((COUNTA(BD35:BD37))-(COUNTIF(BD35:BD37,Variables!$T$4)))),0)+(IF(BD36=Variables!$T$4,($F36/((COUNTA(BD35:BD37))-(COUNTIF(BD35:BD37,Variables!$T$4)))),0)+$F37))))</f>
        <v>0.35</v>
      </c>
      <c r="BF37" s="255" t="str">
        <f>IF(BD37="","",IF(BD37=Variables!$T$2,(BE37*Variables!$U$2),IF(BD37=Variables!$T$3,(BE37*Variables!$U$3),IF(BD37=Variables!$T$5,(BE37*Variables!$U$5),""))))</f>
        <v/>
      </c>
      <c r="BG37" s="552"/>
      <c r="BH37" s="553"/>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2"/>
      <c r="BN37" s="553"/>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2"/>
      <c r="BT37" s="553"/>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2"/>
      <c r="BZ37" s="553"/>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2"/>
      <c r="CF37" s="553"/>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2"/>
      <c r="CL37" s="553"/>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2"/>
      <c r="CR37" s="553"/>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2"/>
      <c r="CX37" s="553"/>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2"/>
      <c r="DD37" s="553"/>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2"/>
      <c r="DJ37" s="553"/>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2"/>
      <c r="DP37" s="553"/>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2"/>
      <c r="DV37" s="553"/>
      <c r="DW37" s="437"/>
      <c r="DX37" s="250">
        <f t="shared" si="56"/>
        <v>1</v>
      </c>
      <c r="DY37" s="250">
        <f t="shared" si="56"/>
        <v>0</v>
      </c>
      <c r="DZ37" s="250">
        <f t="shared" si="56"/>
        <v>0</v>
      </c>
      <c r="EA37" s="250">
        <f t="shared" si="56"/>
        <v>0</v>
      </c>
      <c r="EB37" s="552"/>
      <c r="EC37" s="552"/>
      <c r="ED37" s="439" t="str">
        <f t="shared" si="78"/>
        <v xml:space="preserve">1-  2-  3-  4-  5-  6-  7-  8-  9-  10-  11-  12-  13-  14-  15-  16-  17-  18-  19-  20- </v>
      </c>
    </row>
    <row r="38" spans="1:134" s="234" customFormat="1" ht="30" x14ac:dyDescent="0.25">
      <c r="A38" s="585" t="s">
        <v>570</v>
      </c>
      <c r="B38" s="240">
        <f t="shared" si="79"/>
        <v>20</v>
      </c>
      <c r="C38" s="257" t="s">
        <v>571</v>
      </c>
      <c r="D38" s="258">
        <v>18</v>
      </c>
      <c r="E38" s="258">
        <v>28</v>
      </c>
      <c r="F38" s="292">
        <v>0.6</v>
      </c>
      <c r="G38" s="561">
        <v>0.06</v>
      </c>
      <c r="H38" s="445"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5">
        <f>(SUM(J38:J40))</f>
        <v>1</v>
      </c>
      <c r="L38" s="554">
        <f>K38*$G38</f>
        <v>0.06</v>
      </c>
      <c r="M38" s="431"/>
      <c r="N38" s="445"/>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5">
        <f t="shared" ref="Q38" si="233">(SUM(P38:P40))</f>
        <v>0</v>
      </c>
      <c r="R38" s="554">
        <f t="shared" ref="R38" si="234">Q38*$G38</f>
        <v>0</v>
      </c>
      <c r="S38" s="431"/>
      <c r="T38" s="445"/>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5">
        <f t="shared" ref="W38" si="235">(SUM(V38:V40))</f>
        <v>0</v>
      </c>
      <c r="X38" s="554">
        <f t="shared" ref="X38" si="236">W38*$G38</f>
        <v>0</v>
      </c>
      <c r="Y38" s="431"/>
      <c r="Z38" s="445"/>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5">
        <f t="shared" ref="AC38" si="237">(SUM(AB38:AB40))</f>
        <v>0</v>
      </c>
      <c r="AD38" s="554">
        <f t="shared" ref="AD38" si="238">AC38*$G38</f>
        <v>0</v>
      </c>
      <c r="AE38" s="431"/>
      <c r="AF38" s="445"/>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5">
        <f t="shared" ref="AI38" si="239">(SUM(AH38:AH40))</f>
        <v>0</v>
      </c>
      <c r="AJ38" s="554">
        <f t="shared" ref="AJ38" si="240">AI38*$G38</f>
        <v>0</v>
      </c>
      <c r="AK38" s="431"/>
      <c r="AL38" s="445"/>
      <c r="AM38" s="242">
        <f>IF(AL38=Variables!$T$4,0,((IF(AL39=Variables!$T$4,($F39/((COUNTA(AL38:AL40))-(COUNTIF(AL38:AL40,Variables!$T$4)))),0)+(IF(AL40=Variables!$T$4,($F40/((COUNTA(AL38:AL40))-(COUNTIF(AL38:AL40,Variables!$T$4)))),0)++$F38))))</f>
        <v>0.6</v>
      </c>
      <c r="AN38" s="243" t="str">
        <f>IF(AL38="","",IF(AL38=Variables!$T$2,(AM38*Variables!$U$2),IF(AL38=Variables!$T$3,(AM38*Variables!$U$3),IF(AL38=Variables!$T$5,(AM38*Variables!$U$5),""))))</f>
        <v/>
      </c>
      <c r="AO38" s="555">
        <f t="shared" ref="AO38" si="241">(SUM(AN38:AN40))</f>
        <v>0</v>
      </c>
      <c r="AP38" s="554">
        <f t="shared" ref="AP38" si="242">AO38*$G38</f>
        <v>0</v>
      </c>
      <c r="AQ38" s="431"/>
      <c r="AR38" s="445"/>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5">
        <f t="shared" ref="AU38" si="243">(SUM(AT38:AT40))</f>
        <v>0</v>
      </c>
      <c r="AV38" s="554">
        <f t="shared" ref="AV38" si="244">AU38*$G38</f>
        <v>0</v>
      </c>
      <c r="AW38" s="431"/>
      <c r="AX38" s="445"/>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5">
        <f t="shared" ref="BA38" si="245">(SUM(AZ38:AZ40))</f>
        <v>0</v>
      </c>
      <c r="BB38" s="554">
        <f t="shared" ref="BB38" si="246">BA38*$G38</f>
        <v>0</v>
      </c>
      <c r="BC38" s="431"/>
      <c r="BD38" s="445"/>
      <c r="BE38" s="242">
        <f>IF(BD38=Variables!$T$4,0,((IF(BD39=Variables!$T$4,($F39/((COUNTA(BD38:BD40))-(COUNTIF(BD38:BD40,Variables!$T$4)))),0)+(IF(BD40=Variables!$T$4,($F40/((COUNTA(BD38:BD40))-(COUNTIF(BD38:BD40,Variables!$T$4)))),0)++$F38))))</f>
        <v>0.6</v>
      </c>
      <c r="BF38" s="243" t="str">
        <f>IF(BD38="","",IF(BD38=Variables!$T$2,(BE38*Variables!$U$2),IF(BD38=Variables!$T$3,(BE38*Variables!$U$3),IF(BD38=Variables!$T$5,(BE38*Variables!$U$5),""))))</f>
        <v/>
      </c>
      <c r="BG38" s="555">
        <f t="shared" ref="BG38" si="247">(SUM(BF38:BF40))</f>
        <v>0</v>
      </c>
      <c r="BH38" s="554">
        <f t="shared" ref="BH38" si="248">BG38*$G38</f>
        <v>0</v>
      </c>
      <c r="BI38" s="431"/>
      <c r="BJ38" s="445"/>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5">
        <f t="shared" ref="BM38" si="249">(SUM(BL38:BL40))</f>
        <v>0</v>
      </c>
      <c r="BN38" s="554">
        <f t="shared" ref="BN38" si="250">BM38*$G38</f>
        <v>0</v>
      </c>
      <c r="BO38" s="431"/>
      <c r="BP38" s="445"/>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5">
        <f t="shared" ref="BS38" si="251">(SUM(BR38:BR40))</f>
        <v>0</v>
      </c>
      <c r="BT38" s="554">
        <f t="shared" ref="BT38" si="252">BS38*$G38</f>
        <v>0</v>
      </c>
      <c r="BU38" s="431"/>
      <c r="BV38" s="445"/>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5">
        <f t="shared" ref="BY38" si="253">(SUM(BX38:BX40))</f>
        <v>0</v>
      </c>
      <c r="BZ38" s="554">
        <f t="shared" ref="BZ38" si="254">BY38*$G38</f>
        <v>0</v>
      </c>
      <c r="CA38" s="431"/>
      <c r="CB38" s="445"/>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5">
        <f t="shared" ref="CE38" si="255">(SUM(CD38:CD40))</f>
        <v>0</v>
      </c>
      <c r="CF38" s="554">
        <f t="shared" ref="CF38" si="256">CE38*$G38</f>
        <v>0</v>
      </c>
      <c r="CG38" s="431"/>
      <c r="CH38" s="445"/>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5">
        <f t="shared" ref="CK38" si="257">(SUM(CJ38:CJ40))</f>
        <v>0</v>
      </c>
      <c r="CL38" s="554">
        <f t="shared" ref="CL38" si="258">CK38*$G38</f>
        <v>0</v>
      </c>
      <c r="CM38" s="431"/>
      <c r="CN38" s="445"/>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5">
        <f t="shared" ref="CQ38" si="259">(SUM(CP38:CP40))</f>
        <v>0</v>
      </c>
      <c r="CR38" s="554">
        <f t="shared" ref="CR38" si="260">CQ38*$G38</f>
        <v>0</v>
      </c>
      <c r="CS38" s="431"/>
      <c r="CT38" s="445"/>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5">
        <f t="shared" ref="CW38" si="261">(SUM(CV38:CV40))</f>
        <v>0</v>
      </c>
      <c r="CX38" s="554">
        <f t="shared" ref="CX38" si="262">CW38*$G38</f>
        <v>0</v>
      </c>
      <c r="CY38" s="431"/>
      <c r="CZ38" s="445"/>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5">
        <f t="shared" ref="DC38" si="263">(SUM(DB38:DB40))</f>
        <v>0</v>
      </c>
      <c r="DD38" s="554">
        <f t="shared" ref="DD38" si="264">DC38*$G38</f>
        <v>0</v>
      </c>
      <c r="DE38" s="431"/>
      <c r="DF38" s="445"/>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5">
        <f t="shared" ref="DI38" si="265">(SUM(DH38:DH40))</f>
        <v>0</v>
      </c>
      <c r="DJ38" s="554">
        <f t="shared" ref="DJ38" si="266">DI38*$G38</f>
        <v>0</v>
      </c>
      <c r="DK38" s="431"/>
      <c r="DL38" s="445"/>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5">
        <f t="shared" ref="DO38" si="267">(SUM(DN38:DN40))</f>
        <v>0</v>
      </c>
      <c r="DP38" s="554">
        <f t="shared" ref="DP38" si="268">DO38*$G38</f>
        <v>0</v>
      </c>
      <c r="DQ38" s="431"/>
      <c r="DR38" s="445"/>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5">
        <f t="shared" ref="DU38" si="269">(SUM(DT38:DT40))</f>
        <v>0</v>
      </c>
      <c r="DV38" s="554">
        <f t="shared" ref="DV38" si="270">DU38*$G38</f>
        <v>0</v>
      </c>
      <c r="DW38" s="431"/>
      <c r="DX38" s="245">
        <f t="shared" si="56"/>
        <v>1</v>
      </c>
      <c r="DY38" s="245">
        <f t="shared" si="56"/>
        <v>0</v>
      </c>
      <c r="DZ38" s="245">
        <f t="shared" si="56"/>
        <v>0</v>
      </c>
      <c r="EA38" s="245">
        <f t="shared" si="56"/>
        <v>0</v>
      </c>
      <c r="EB38" s="555">
        <f>IF($EC$8=0,"",((K38+Q38+W38+AC38+AI38+AO38+AU38+BA38+BG38+BM38+BS38+BY38+CE38+CK38+CQ38+CW38+DC38+DI38+DO38+DU38)/$EC$8))</f>
        <v>1</v>
      </c>
      <c r="EC38" s="555">
        <f>IF($EC$8=0,"",((L38+R38+X38+AD38+AJ38+AP38+AV38+BB38+BH38+BN38+BT38+BZ38+CF38+CL38+CR38+CX38+DD38+DJ38+DP38+DV38)/$EC$8))</f>
        <v>0.06</v>
      </c>
      <c r="ED38" s="432" t="str">
        <f t="shared" si="78"/>
        <v xml:space="preserve">1-  2-  3-  4-  5-  6-  7-  8-  9-  10-  11-  12-  13-  14-  15-  16-  17-  18-  19-  20- </v>
      </c>
    </row>
    <row r="39" spans="1:134" s="234" customFormat="1" ht="30" x14ac:dyDescent="0.25">
      <c r="A39" s="585"/>
      <c r="B39" s="240">
        <f t="shared" si="79"/>
        <v>21</v>
      </c>
      <c r="C39" s="257" t="s">
        <v>647</v>
      </c>
      <c r="D39" s="258">
        <v>18</v>
      </c>
      <c r="E39" s="258">
        <v>28</v>
      </c>
      <c r="F39" s="292">
        <v>0.2</v>
      </c>
      <c r="G39" s="561"/>
      <c r="H39" s="445" t="s">
        <v>141</v>
      </c>
      <c r="I39" s="242">
        <f>IF(H39=Variables!$T$4,0,((IF(H38=Variables!$T$4,($F38/((COUNTA(H38:H40))-(COUNTIF(H38:H40,Variables!$T$4)))),0)+(IF(H40=Variables!$T$4,($F40/((COUNTA(H38:H40))-(COUNTIF(H38:H40,Variables!$T$4)))),0)+$F39))))</f>
        <v>0.2</v>
      </c>
      <c r="J39" s="243">
        <f>IF(H39="","",IF(H39=Variables!$T$2,(I39*Variables!$U$2),IF(H39=Variables!$T$3,(I39*Variables!$U$3),IF(H39=Variables!$T$5,(I39*Variables!$U$5),""))))</f>
        <v>0.2</v>
      </c>
      <c r="K39" s="555"/>
      <c r="L39" s="554"/>
      <c r="M39" s="431"/>
      <c r="N39" s="445"/>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5"/>
      <c r="R39" s="554"/>
      <c r="S39" s="431"/>
      <c r="T39" s="445"/>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5"/>
      <c r="X39" s="554"/>
      <c r="Y39" s="431"/>
      <c r="Z39" s="445"/>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5"/>
      <c r="AD39" s="554"/>
      <c r="AE39" s="431"/>
      <c r="AF39" s="445"/>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5"/>
      <c r="AJ39" s="554"/>
      <c r="AK39" s="431"/>
      <c r="AL39" s="445"/>
      <c r="AM39" s="242">
        <f>IF(AL39=Variables!$T$4,0,((IF(AL38=Variables!$T$4,($F38/((COUNTA(AL38:AL40))-(COUNTIF(AL38:AL40,Variables!$T$4)))),0)+(IF(AL40=Variables!$T$4,($F40/((COUNTA(AL38:AL40))-(COUNTIF(AL38:AL40,Variables!$T$4)))),0)+$F39))))</f>
        <v>0.2</v>
      </c>
      <c r="AN39" s="243" t="str">
        <f>IF(AL39="","",IF(AL39=Variables!$T$2,(AM39*Variables!$U$2),IF(AL39=Variables!$T$3,(AM39*Variables!$U$3),IF(AL39=Variables!$T$5,(AM39*Variables!$U$5),""))))</f>
        <v/>
      </c>
      <c r="AO39" s="555"/>
      <c r="AP39" s="554"/>
      <c r="AQ39" s="431"/>
      <c r="AR39" s="445"/>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5"/>
      <c r="AV39" s="554"/>
      <c r="AW39" s="431"/>
      <c r="AX39" s="445"/>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5"/>
      <c r="BB39" s="554"/>
      <c r="BC39" s="431"/>
      <c r="BD39" s="445"/>
      <c r="BE39" s="242">
        <f>IF(BD39=Variables!$T$4,0,((IF(BD38=Variables!$T$4,($F38/((COUNTA(BD38:BD40))-(COUNTIF(BD38:BD40,Variables!$T$4)))),0)+(IF(BD40=Variables!$T$4,($F40/((COUNTA(BD38:BD40))-(COUNTIF(BD38:BD40,Variables!$T$4)))),0)+$F39))))</f>
        <v>0.2</v>
      </c>
      <c r="BF39" s="243" t="str">
        <f>IF(BD39="","",IF(BD39=Variables!$T$2,(BE39*Variables!$U$2),IF(BD39=Variables!$T$3,(BE39*Variables!$U$3),IF(BD39=Variables!$T$5,(BE39*Variables!$U$5),""))))</f>
        <v/>
      </c>
      <c r="BG39" s="555"/>
      <c r="BH39" s="554"/>
      <c r="BI39" s="431"/>
      <c r="BJ39" s="445"/>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5"/>
      <c r="BN39" s="554"/>
      <c r="BO39" s="431"/>
      <c r="BP39" s="445"/>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5"/>
      <c r="BT39" s="554"/>
      <c r="BU39" s="431"/>
      <c r="BV39" s="445"/>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5"/>
      <c r="BZ39" s="554"/>
      <c r="CA39" s="431"/>
      <c r="CB39" s="445"/>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5"/>
      <c r="CF39" s="554"/>
      <c r="CG39" s="431"/>
      <c r="CH39" s="445"/>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5"/>
      <c r="CL39" s="554"/>
      <c r="CM39" s="431"/>
      <c r="CN39" s="445"/>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5"/>
      <c r="CR39" s="554"/>
      <c r="CS39" s="431"/>
      <c r="CT39" s="445"/>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5"/>
      <c r="CX39" s="554"/>
      <c r="CY39" s="431"/>
      <c r="CZ39" s="445"/>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5"/>
      <c r="DD39" s="554"/>
      <c r="DE39" s="431"/>
      <c r="DF39" s="445"/>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5"/>
      <c r="DJ39" s="554"/>
      <c r="DK39" s="431"/>
      <c r="DL39" s="445"/>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5"/>
      <c r="DP39" s="554"/>
      <c r="DQ39" s="431"/>
      <c r="DR39" s="445"/>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5"/>
      <c r="DV39" s="554"/>
      <c r="DW39" s="431"/>
      <c r="DX39" s="245">
        <f t="shared" si="56"/>
        <v>1</v>
      </c>
      <c r="DY39" s="245">
        <f t="shared" si="56"/>
        <v>0</v>
      </c>
      <c r="DZ39" s="245">
        <f t="shared" si="56"/>
        <v>0</v>
      </c>
      <c r="EA39" s="245">
        <f t="shared" si="56"/>
        <v>0</v>
      </c>
      <c r="EB39" s="555"/>
      <c r="EC39" s="555"/>
      <c r="ED39" s="432" t="str">
        <f t="shared" si="78"/>
        <v xml:space="preserve">1-  2-  3-  4-  5-  6-  7-  8-  9-  10-  11-  12-  13-  14-  15-  16-  17-  18-  19-  20- </v>
      </c>
    </row>
    <row r="40" spans="1:134" s="234" customFormat="1" ht="30" x14ac:dyDescent="0.25">
      <c r="A40" s="585"/>
      <c r="B40" s="240">
        <f t="shared" si="79"/>
        <v>22</v>
      </c>
      <c r="C40" s="257" t="s">
        <v>648</v>
      </c>
      <c r="D40" s="258">
        <v>18</v>
      </c>
      <c r="E40" s="258">
        <v>28</v>
      </c>
      <c r="F40" s="292">
        <v>0.2</v>
      </c>
      <c r="G40" s="561"/>
      <c r="H40" s="445" t="s">
        <v>141</v>
      </c>
      <c r="I40" s="242">
        <f>IF(H40=Variables!$T$4,0,((IF(H38=Variables!$T$4,($F38/((COUNTA(H38:H40))-(COUNTIF(H38:H40,Variables!$T$4)))),0)+(IF(H39=Variables!$T$4,($F39/((COUNTA(H38:H40))-(COUNTIF(H38:H40,Variables!$T$4)))),0)+$F40))))</f>
        <v>0.2</v>
      </c>
      <c r="J40" s="243">
        <f>IF(H40="","",IF(H40=Variables!$T$2,(I40*Variables!$U$2),IF(H40=Variables!$T$3,(I40*Variables!$U$3),IF(H40=Variables!$T$5,(I40*Variables!$U$5),""))))</f>
        <v>0.2</v>
      </c>
      <c r="K40" s="555"/>
      <c r="L40" s="554"/>
      <c r="M40" s="431"/>
      <c r="N40" s="445"/>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5"/>
      <c r="R40" s="554"/>
      <c r="S40" s="431"/>
      <c r="T40" s="445"/>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5"/>
      <c r="X40" s="554"/>
      <c r="Y40" s="431"/>
      <c r="Z40" s="445"/>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5"/>
      <c r="AD40" s="554"/>
      <c r="AE40" s="431"/>
      <c r="AF40" s="445"/>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5"/>
      <c r="AJ40" s="554"/>
      <c r="AK40" s="431"/>
      <c r="AL40" s="445"/>
      <c r="AM40" s="242">
        <f>IF(AL40=Variables!$T$4,0,((IF(AL38=Variables!$T$4,($F38/((COUNTA(AL38:AL40))-(COUNTIF(AL38:AL40,Variables!$T$4)))),0)+(IF(AL39=Variables!$T$4,($F39/((COUNTA(AL38:AL40))-(COUNTIF(AL38:AL40,Variables!$T$4)))),0)+$F40))))</f>
        <v>0.2</v>
      </c>
      <c r="AN40" s="243" t="str">
        <f>IF(AL40="","",IF(AL40=Variables!$T$2,(AM40*Variables!$U$2),IF(AL40=Variables!$T$3,(AM40*Variables!$U$3),IF(AL40=Variables!$T$5,(AM40*Variables!$U$5),""))))</f>
        <v/>
      </c>
      <c r="AO40" s="555"/>
      <c r="AP40" s="554"/>
      <c r="AQ40" s="431"/>
      <c r="AR40" s="445"/>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5"/>
      <c r="AV40" s="554"/>
      <c r="AW40" s="431"/>
      <c r="AX40" s="445"/>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5"/>
      <c r="BB40" s="554"/>
      <c r="BC40" s="431"/>
      <c r="BD40" s="445"/>
      <c r="BE40" s="242">
        <f>IF(BD40=Variables!$T$4,0,((IF(BD38=Variables!$T$4,($F38/((COUNTA(BD38:BD40))-(COUNTIF(BD38:BD40,Variables!$T$4)))),0)+(IF(BD39=Variables!$T$4,($F39/((COUNTA(BD38:BD40))-(COUNTIF(BD38:BD40,Variables!$T$4)))),0)+$F40))))</f>
        <v>0.2</v>
      </c>
      <c r="BF40" s="243" t="str">
        <f>IF(BD40="","",IF(BD40=Variables!$T$2,(BE40*Variables!$U$2),IF(BD40=Variables!$T$3,(BE40*Variables!$U$3),IF(BD40=Variables!$T$5,(BE40*Variables!$U$5),""))))</f>
        <v/>
      </c>
      <c r="BG40" s="555"/>
      <c r="BH40" s="554"/>
      <c r="BI40" s="431"/>
      <c r="BJ40" s="445"/>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5"/>
      <c r="BN40" s="554"/>
      <c r="BO40" s="431"/>
      <c r="BP40" s="445"/>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5"/>
      <c r="BT40" s="554"/>
      <c r="BU40" s="431"/>
      <c r="BV40" s="445"/>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5"/>
      <c r="BZ40" s="554"/>
      <c r="CA40" s="431"/>
      <c r="CB40" s="445"/>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5"/>
      <c r="CF40" s="554"/>
      <c r="CG40" s="431"/>
      <c r="CH40" s="445"/>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5"/>
      <c r="CL40" s="554"/>
      <c r="CM40" s="431"/>
      <c r="CN40" s="445"/>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5"/>
      <c r="CR40" s="554"/>
      <c r="CS40" s="431"/>
      <c r="CT40" s="445"/>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5"/>
      <c r="CX40" s="554"/>
      <c r="CY40" s="431"/>
      <c r="CZ40" s="445"/>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5"/>
      <c r="DD40" s="554"/>
      <c r="DE40" s="431"/>
      <c r="DF40" s="445"/>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5"/>
      <c r="DJ40" s="554"/>
      <c r="DK40" s="431"/>
      <c r="DL40" s="445"/>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5"/>
      <c r="DP40" s="554"/>
      <c r="DQ40" s="431"/>
      <c r="DR40" s="445"/>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5"/>
      <c r="DV40" s="554"/>
      <c r="DW40" s="431"/>
      <c r="DX40" s="245">
        <f t="shared" ref="DX40:EA59" si="271">COUNTIF($H40:$DW40,DX$18)</f>
        <v>1</v>
      </c>
      <c r="DY40" s="245">
        <f t="shared" si="271"/>
        <v>0</v>
      </c>
      <c r="DZ40" s="245">
        <f t="shared" si="271"/>
        <v>0</v>
      </c>
      <c r="EA40" s="245">
        <f t="shared" si="271"/>
        <v>0</v>
      </c>
      <c r="EB40" s="555"/>
      <c r="EC40" s="555"/>
      <c r="ED40" s="432" t="str">
        <f t="shared" si="78"/>
        <v xml:space="preserve">1-  2-  3-  4-  5-  6-  7-  8-  9-  10-  11-  12-  13-  14-  15-  16-  17-  18-  19-  20- </v>
      </c>
    </row>
    <row r="41" spans="1:134" s="234" customFormat="1" ht="14.65" customHeight="1" x14ac:dyDescent="0.25">
      <c r="A41" s="568" t="s">
        <v>574</v>
      </c>
      <c r="B41" s="252">
        <f t="shared" si="79"/>
        <v>23</v>
      </c>
      <c r="C41" s="253" t="s">
        <v>675</v>
      </c>
      <c r="D41" s="254">
        <v>18</v>
      </c>
      <c r="E41" s="254">
        <v>28</v>
      </c>
      <c r="F41" s="435">
        <v>0.4</v>
      </c>
      <c r="G41" s="560">
        <v>0.06</v>
      </c>
      <c r="H41" s="436" t="s">
        <v>141</v>
      </c>
      <c r="I41" s="249">
        <f>IF(H41=Variables!$T$4,0,((IF(H42=Variables!$T$4,($F42/((COUNTA(H41:H45))-(COUNTIF(H41:H45,Variables!$T$4)))),0)+(IF(H43=Variables!$T$4,($F43/((COUNTA(H41:H45))-(COUNTIF(H41:H45,Variables!$T$4)))),0)+(IF(H44=Variables!$T$4,($F44/((COUNTA(H41:H45))-(COUNTIF(H41:H45,Variables!$T$4)))),0)+(IF(H45=Variables!$T$4,($F45/((COUNTA(H41:H45))-(COUNTIF(H41:H45,Variables!$T$4)))),0)+$F41))))))</f>
        <v>0.625</v>
      </c>
      <c r="J41" s="255">
        <f>IF(H41="","",IF(H41=Variables!$T$2,(I41*Variables!$U$2),IF(H41=Variables!$T$3,(I41*Variables!$U$3),IF(H41=Variables!$T$5,(I41*Variables!$U$5),""))))</f>
        <v>0.625</v>
      </c>
      <c r="K41" s="552">
        <f>(SUM(J41:J45))</f>
        <v>1</v>
      </c>
      <c r="L41" s="553">
        <f>K41*$G41</f>
        <v>0.06</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2">
        <f t="shared" ref="Q41" si="272">(SUM(P41:P45))</f>
        <v>0</v>
      </c>
      <c r="R41" s="553">
        <f t="shared" ref="R41" si="273">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2">
        <f t="shared" ref="W41" si="274">(SUM(V41:V45))</f>
        <v>0</v>
      </c>
      <c r="X41" s="553">
        <f t="shared" ref="X41" si="275">W41*$G41</f>
        <v>0</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2">
        <f t="shared" ref="AC41" si="276">(SUM(AB41:AB45))</f>
        <v>0</v>
      </c>
      <c r="AD41" s="553">
        <f t="shared" ref="AD41" si="277">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2">
        <f t="shared" ref="AI41" si="278">(SUM(AH41:AH45))</f>
        <v>0</v>
      </c>
      <c r="AJ41" s="553">
        <f t="shared" ref="AJ41" si="279">AI41*$G41</f>
        <v>0</v>
      </c>
      <c r="AK41" s="437"/>
      <c r="AL41" s="436"/>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v>
      </c>
      <c r="AN41" s="255" t="str">
        <f>IF(AL41="","",IF(AL41=Variables!$T$2,(AM41*Variables!$U$2),IF(AL41=Variables!$T$3,(AM41*Variables!$U$3),IF(AL41=Variables!$T$5,(AM41*Variables!$U$5),""))))</f>
        <v/>
      </c>
      <c r="AO41" s="552">
        <f t="shared" ref="AO41" si="280">(SUM(AN41:AN45))</f>
        <v>0</v>
      </c>
      <c r="AP41" s="553">
        <f t="shared" ref="AP41" si="281">AO41*$G41</f>
        <v>0</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2">
        <f t="shared" ref="AU41" si="282">(SUM(AT41:AT45))</f>
        <v>0</v>
      </c>
      <c r="AV41" s="553">
        <f t="shared" ref="AV41" si="283">AU41*$G41</f>
        <v>0</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2">
        <f t="shared" ref="BA41" si="284">(SUM(AZ41:AZ45))</f>
        <v>0</v>
      </c>
      <c r="BB41" s="553">
        <f t="shared" ref="BB41" si="285">BA41*$G41</f>
        <v>0</v>
      </c>
      <c r="BC41" s="437"/>
      <c r="BD41" s="436"/>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0.4</v>
      </c>
      <c r="BF41" s="255" t="str">
        <f>IF(BD41="","",IF(BD41=Variables!$T$2,(BE41*Variables!$U$2),IF(BD41=Variables!$T$3,(BE41*Variables!$U$3),IF(BD41=Variables!$T$5,(BE41*Variables!$U$5),""))))</f>
        <v/>
      </c>
      <c r="BG41" s="552">
        <f t="shared" ref="BG41" si="286">(SUM(BF41:BF45))</f>
        <v>0</v>
      </c>
      <c r="BH41" s="553">
        <f t="shared" ref="BH41" si="287">BG41*$G41</f>
        <v>0</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2">
        <f t="shared" ref="BM41" si="288">(SUM(BL41:BL45))</f>
        <v>0</v>
      </c>
      <c r="BN41" s="553">
        <f t="shared" ref="BN41" si="289">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2">
        <f t="shared" ref="BS41" si="290">(SUM(BR41:BR45))</f>
        <v>0</v>
      </c>
      <c r="BT41" s="553">
        <f t="shared" ref="BT41" si="291">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2">
        <f t="shared" ref="BY41" si="292">(SUM(BX41:BX45))</f>
        <v>0</v>
      </c>
      <c r="BZ41" s="553">
        <f t="shared" ref="BZ41" si="293">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2">
        <f t="shared" ref="CE41" si="294">(SUM(CD41:CD45))</f>
        <v>0</v>
      </c>
      <c r="CF41" s="553">
        <f t="shared" ref="CF41" si="295">CE41*$G41</f>
        <v>0</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2">
        <f t="shared" ref="CK41" si="296">(SUM(CJ41:CJ45))</f>
        <v>0</v>
      </c>
      <c r="CL41" s="553">
        <f t="shared" ref="CL41" si="297">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2">
        <f t="shared" ref="CQ41" si="298">(SUM(CP41:CP45))</f>
        <v>0</v>
      </c>
      <c r="CR41" s="553">
        <f t="shared" ref="CR41" si="299">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2">
        <f t="shared" ref="CW41" si="300">(SUM(CV41:CV45))</f>
        <v>0</v>
      </c>
      <c r="CX41" s="553">
        <f t="shared" ref="CX41" si="301">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2">
        <f t="shared" ref="DC41" si="302">(SUM(DB41:DB45))</f>
        <v>0</v>
      </c>
      <c r="DD41" s="553">
        <f t="shared" ref="DD41" si="303">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2">
        <f t="shared" ref="DI41" si="304">(SUM(DH41:DH45))</f>
        <v>0</v>
      </c>
      <c r="DJ41" s="553">
        <f t="shared" ref="DJ41" si="305">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2">
        <f t="shared" ref="DO41" si="306">(SUM(DN41:DN45))</f>
        <v>0</v>
      </c>
      <c r="DP41" s="553">
        <f t="shared" ref="DP41" si="307">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2">
        <f t="shared" ref="DU41" si="308">(SUM(DT41:DT45))</f>
        <v>0</v>
      </c>
      <c r="DV41" s="553">
        <f t="shared" ref="DV41" si="309">DU41*$G41</f>
        <v>0</v>
      </c>
      <c r="DW41" s="437"/>
      <c r="DX41" s="250">
        <f t="shared" si="271"/>
        <v>1</v>
      </c>
      <c r="DY41" s="250">
        <f t="shared" si="271"/>
        <v>0</v>
      </c>
      <c r="DZ41" s="250">
        <f t="shared" si="271"/>
        <v>0</v>
      </c>
      <c r="EA41" s="250">
        <f t="shared" si="271"/>
        <v>0</v>
      </c>
      <c r="EB41" s="552">
        <f>IF($EC$8=0,"",((K41+Q41+W41+AC41+AI41+AO41+AU41+BA41+BG41+BM41+BS41+BY41+CE41+CK41+CQ41+CW41+DC41+DI41+DO41+DU41)/$EC$8))</f>
        <v>1</v>
      </c>
      <c r="EC41" s="552">
        <f>IF($EC$8=0,"",((L41+R41+X41+AD41+AJ41+AP41+AV41+BB41+BH41+BN41+BT41+BZ41+CF41+CL41+CR41+CX41+DD41+DJ41+DP41+DV41)/$EC$8))</f>
        <v>0.06</v>
      </c>
      <c r="ED41" s="439" t="str">
        <f t="shared" si="78"/>
        <v xml:space="preserve">1-  2-  3-  4-  5-  6-  7-  8-  9-  10-  11-  12-  13-  14-  15-  16-  17-  18-  19-  20- </v>
      </c>
    </row>
    <row r="42" spans="1:134" s="234" customFormat="1" ht="45" x14ac:dyDescent="0.25">
      <c r="A42" s="568"/>
      <c r="B42" s="252">
        <f t="shared" si="79"/>
        <v>24</v>
      </c>
      <c r="C42" s="253" t="s">
        <v>676</v>
      </c>
      <c r="D42" s="254">
        <v>18</v>
      </c>
      <c r="E42" s="254">
        <v>28</v>
      </c>
      <c r="F42" s="435">
        <v>0.15</v>
      </c>
      <c r="G42" s="560"/>
      <c r="H42" s="436"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2"/>
      <c r="L42" s="553"/>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2"/>
      <c r="R42" s="553"/>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2"/>
      <c r="X42" s="553"/>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2"/>
      <c r="AD42" s="553"/>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2"/>
      <c r="AJ42" s="553"/>
      <c r="AK42" s="437"/>
      <c r="AL42" s="436"/>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0.15</v>
      </c>
      <c r="AN42" s="255" t="str">
        <f>IF(AL42="","",IF(AL42=Variables!$T$2,(AM42*Variables!$U$2),IF(AL42=Variables!$T$3,(AM42*Variables!$U$3),IF(AL42=Variables!$T$5,(AM42*Variables!$U$5),""))))</f>
        <v/>
      </c>
      <c r="AO42" s="552"/>
      <c r="AP42" s="553"/>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2"/>
      <c r="AV42" s="553"/>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2"/>
      <c r="BB42" s="553"/>
      <c r="BC42" s="437"/>
      <c r="BD42" s="436"/>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0.15</v>
      </c>
      <c r="BF42" s="255" t="str">
        <f>IF(BD42="","",IF(BD42=Variables!$T$2,(BE42*Variables!$U$2),IF(BD42=Variables!$T$3,(BE42*Variables!$U$3),IF(BD42=Variables!$T$5,(BE42*Variables!$U$5),""))))</f>
        <v/>
      </c>
      <c r="BG42" s="552"/>
      <c r="BH42" s="553"/>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2"/>
      <c r="BN42" s="553"/>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2"/>
      <c r="BT42" s="553"/>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2"/>
      <c r="BZ42" s="553"/>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2"/>
      <c r="CF42" s="553"/>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2"/>
      <c r="CL42" s="553"/>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2"/>
      <c r="CR42" s="553"/>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2"/>
      <c r="CX42" s="553"/>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2"/>
      <c r="DD42" s="553"/>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2"/>
      <c r="DJ42" s="553"/>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2"/>
      <c r="DP42" s="553"/>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2"/>
      <c r="DV42" s="553"/>
      <c r="DW42" s="437"/>
      <c r="DX42" s="250">
        <f t="shared" si="271"/>
        <v>0</v>
      </c>
      <c r="DY42" s="250">
        <f t="shared" si="271"/>
        <v>0</v>
      </c>
      <c r="DZ42" s="250">
        <f t="shared" si="271"/>
        <v>0</v>
      </c>
      <c r="EA42" s="250">
        <f t="shared" si="271"/>
        <v>1</v>
      </c>
      <c r="EB42" s="552"/>
      <c r="EC42" s="552"/>
      <c r="ED42" s="439" t="str">
        <f t="shared" si="78"/>
        <v xml:space="preserve">1-  2-  3-  4-  5-  6-  7-  8-  9-  10-  11-  12-  13-  14-  15-  16-  17-  18-  19-  20- </v>
      </c>
    </row>
    <row r="43" spans="1:134" s="234" customFormat="1" ht="30" x14ac:dyDescent="0.25">
      <c r="A43" s="568"/>
      <c r="B43" s="252">
        <f t="shared" si="79"/>
        <v>25</v>
      </c>
      <c r="C43" s="253" t="s">
        <v>677</v>
      </c>
      <c r="D43" s="254">
        <v>18</v>
      </c>
      <c r="E43" s="254">
        <v>28</v>
      </c>
      <c r="F43" s="435">
        <v>0.15</v>
      </c>
      <c r="G43" s="560"/>
      <c r="H43" s="436" t="s">
        <v>141</v>
      </c>
      <c r="I43" s="249">
        <f>IF(H43=Variables!$T$4,0,((IF(H41=Variables!$T$4,($F41/((COUNTA(H41:H45))-(COUNTIF(H41:H45,Variables!$T$4)))),0)+(IF(H42=Variables!$T$4,($F42/((COUNTA(H41:H45))-(COUNTIF(H41:H45,Variables!$T$4)))),0)+(IF(H44=Variables!$T$4,($F44/((COUNTA(H41:H45))-(COUNTIF(H41:H45,Variables!$T$4)))),0)+(IF(H45=Variables!$T$4,($F45/((COUNTA(H41:H45))-(COUNTIF(H41:H45,Variables!$T$4)))),0)+$F43))))))</f>
        <v>0.375</v>
      </c>
      <c r="J43" s="255">
        <f>IF(H43="","",IF(H43=Variables!$T$2,(I43*Variables!$U$2),IF(H43=Variables!$T$3,(I43*Variables!$U$3),IF(H43=Variables!$T$5,(I43*Variables!$U$5),""))))</f>
        <v>0.375</v>
      </c>
      <c r="K43" s="552"/>
      <c r="L43" s="553"/>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2"/>
      <c r="R43" s="553"/>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2"/>
      <c r="X43" s="553"/>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2"/>
      <c r="AD43" s="553"/>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2"/>
      <c r="AJ43" s="553"/>
      <c r="AK43" s="437"/>
      <c r="AL43" s="436"/>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0.15</v>
      </c>
      <c r="AN43" s="255" t="str">
        <f>IF(AL43="","",IF(AL43=Variables!$T$2,(AM43*Variables!$U$2),IF(AL43=Variables!$T$3,(AM43*Variables!$U$3),IF(AL43=Variables!$T$5,(AM43*Variables!$U$5),""))))</f>
        <v/>
      </c>
      <c r="AO43" s="552"/>
      <c r="AP43" s="553"/>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2"/>
      <c r="AV43" s="553"/>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2"/>
      <c r="BB43" s="553"/>
      <c r="BC43" s="437"/>
      <c r="BD43" s="436"/>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0.15</v>
      </c>
      <c r="BF43" s="255" t="str">
        <f>IF(BD43="","",IF(BD43=Variables!$T$2,(BE43*Variables!$U$2),IF(BD43=Variables!$T$3,(BE43*Variables!$U$3),IF(BD43=Variables!$T$5,(BE43*Variables!$U$5),""))))</f>
        <v/>
      </c>
      <c r="BG43" s="552"/>
      <c r="BH43" s="553"/>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2"/>
      <c r="BN43" s="553"/>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2"/>
      <c r="BT43" s="553"/>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2"/>
      <c r="BZ43" s="553"/>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2"/>
      <c r="CF43" s="553"/>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2"/>
      <c r="CL43" s="553"/>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2"/>
      <c r="CR43" s="553"/>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2"/>
      <c r="CX43" s="553"/>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2"/>
      <c r="DD43" s="553"/>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2"/>
      <c r="DJ43" s="553"/>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2"/>
      <c r="DP43" s="553"/>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2"/>
      <c r="DV43" s="553"/>
      <c r="DW43" s="437"/>
      <c r="DX43" s="250">
        <f>COUNTIF($H43:$DW43,DX$18)</f>
        <v>1</v>
      </c>
      <c r="DY43" s="250">
        <f>COUNTIF($H43:$DW43,DY$18)</f>
        <v>0</v>
      </c>
      <c r="DZ43" s="250">
        <f>COUNTIF($H43:$DW43,DZ$18)</f>
        <v>0</v>
      </c>
      <c r="EA43" s="250">
        <f>COUNTIF($H43:$DW43,EA$18)</f>
        <v>0</v>
      </c>
      <c r="EB43" s="552"/>
      <c r="EC43" s="552"/>
      <c r="ED43" s="439" t="str">
        <f t="shared" si="78"/>
        <v xml:space="preserve">1-  2-  3-  4-  5-  6-  7-  8-  9-  10-  11-  12-  13-  14-  15-  16-  17-  18-  19-  20- </v>
      </c>
    </row>
    <row r="44" spans="1:134" s="234" customFormat="1" ht="30" x14ac:dyDescent="0.25">
      <c r="A44" s="568"/>
      <c r="B44" s="252">
        <f t="shared" si="79"/>
        <v>26</v>
      </c>
      <c r="C44" s="272" t="s">
        <v>651</v>
      </c>
      <c r="D44" s="254">
        <v>18</v>
      </c>
      <c r="E44" s="254">
        <v>28</v>
      </c>
      <c r="F44" s="435">
        <v>0.15</v>
      </c>
      <c r="G44" s="560"/>
      <c r="H44" s="436" t="s">
        <v>170</v>
      </c>
      <c r="I44" s="249">
        <f>IF(H44=Variables!$T$4,0,((IF(H41=Variables!$T$4,($F41/((COUNTA(H41:H45))-(COUNTIF(H41:H45,Variables!$T$4)))),0)+(IF(H42=Variables!$T$4,($F42/((COUNTA(H41:H45))-(COUNTIF(H41:H45,Variables!$T$4)))),0)+(IF(H43=Variables!$T$4,($F43/((COUNTA(H41:H45))-(COUNTIF(H41:H45,Variables!$T$4)))),0)+(IF(H45=Variables!$T$4,($F45/((COUNTA(H41:H45))-(COUNTIF(H41:H45,Variables!$T$4)))),0)+$F44))))))</f>
        <v>0</v>
      </c>
      <c r="J44" s="255" t="str">
        <f>IF(H44="","",IF(H44=Variables!$T$2,(I44*Variables!$U$2),IF(H44=Variables!$T$3,(I44*Variables!$U$3),IF(H44=Variables!$T$5,(I44*Variables!$U$5),""))))</f>
        <v/>
      </c>
      <c r="K44" s="552"/>
      <c r="L44" s="553"/>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2"/>
      <c r="R44" s="553"/>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2"/>
      <c r="X44" s="553"/>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2"/>
      <c r="AD44" s="553"/>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2"/>
      <c r="AJ44" s="553"/>
      <c r="AK44" s="437"/>
      <c r="AL44" s="436"/>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0.15</v>
      </c>
      <c r="AN44" s="255" t="str">
        <f>IF(AL44="","",IF(AL44=Variables!$T$2,(AM44*Variables!$U$2),IF(AL44=Variables!$T$3,(AM44*Variables!$U$3),IF(AL44=Variables!$T$5,(AM44*Variables!$U$5),""))))</f>
        <v/>
      </c>
      <c r="AO44" s="552"/>
      <c r="AP44" s="553"/>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2"/>
      <c r="AV44" s="553"/>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2"/>
      <c r="BB44" s="553"/>
      <c r="BC44" s="437"/>
      <c r="BD44" s="436"/>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0.15</v>
      </c>
      <c r="BF44" s="255" t="str">
        <f>IF(BD44="","",IF(BD44=Variables!$T$2,(BE44*Variables!$U$2),IF(BD44=Variables!$T$3,(BE44*Variables!$U$3),IF(BD44=Variables!$T$5,(BE44*Variables!$U$5),""))))</f>
        <v/>
      </c>
      <c r="BG44" s="552"/>
      <c r="BH44" s="553"/>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2"/>
      <c r="BN44" s="553"/>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2"/>
      <c r="BT44" s="553"/>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2"/>
      <c r="BZ44" s="553"/>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2"/>
      <c r="CF44" s="553"/>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2"/>
      <c r="CL44" s="553"/>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2"/>
      <c r="CR44" s="553"/>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2"/>
      <c r="CX44" s="553"/>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2"/>
      <c r="DD44" s="553"/>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2"/>
      <c r="DJ44" s="553"/>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2"/>
      <c r="DP44" s="553"/>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2"/>
      <c r="DV44" s="553"/>
      <c r="DW44" s="437"/>
      <c r="DX44" s="250">
        <f t="shared" si="271"/>
        <v>0</v>
      </c>
      <c r="DY44" s="250">
        <f t="shared" si="271"/>
        <v>0</v>
      </c>
      <c r="DZ44" s="250">
        <f t="shared" si="271"/>
        <v>0</v>
      </c>
      <c r="EA44" s="250">
        <f t="shared" si="271"/>
        <v>1</v>
      </c>
      <c r="EB44" s="552"/>
      <c r="EC44" s="552"/>
      <c r="ED44" s="439" t="str">
        <f t="shared" si="78"/>
        <v xml:space="preserve">1-  2-  3-  4-  5-  6-  7-  8-  9-  10-  11-  12-  13-  14-  15-  16-  17-  18-  19-  20- </v>
      </c>
    </row>
    <row r="45" spans="1:134" s="234" customFormat="1" ht="30" x14ac:dyDescent="0.25">
      <c r="A45" s="568"/>
      <c r="B45" s="252">
        <f t="shared" si="79"/>
        <v>27</v>
      </c>
      <c r="C45" s="272" t="s">
        <v>652</v>
      </c>
      <c r="D45" s="254">
        <v>18</v>
      </c>
      <c r="E45" s="254">
        <v>28</v>
      </c>
      <c r="F45" s="435">
        <v>0.15</v>
      </c>
      <c r="G45" s="560"/>
      <c r="H45" s="436"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2"/>
      <c r="L45" s="553"/>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2"/>
      <c r="R45" s="553"/>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2"/>
      <c r="X45" s="553"/>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2"/>
      <c r="AD45" s="553"/>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2"/>
      <c r="AJ45" s="553"/>
      <c r="AK45" s="437"/>
      <c r="AL45" s="436"/>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0.15</v>
      </c>
      <c r="AN45" s="255" t="str">
        <f>IF(AL45="","",IF(AL45=Variables!$T$2,(AM45*Variables!$U$2),IF(AL45=Variables!$T$3,(AM45*Variables!$U$3),IF(AL45=Variables!$T$5,(AM45*Variables!$U$5),""))))</f>
        <v/>
      </c>
      <c r="AO45" s="552"/>
      <c r="AP45" s="553"/>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2"/>
      <c r="AV45" s="553"/>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2"/>
      <c r="BB45" s="553"/>
      <c r="BC45" s="437"/>
      <c r="BD45" s="436"/>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0.15</v>
      </c>
      <c r="BF45" s="255" t="str">
        <f>IF(BD45="","",IF(BD45=Variables!$T$2,(BE45*Variables!$U$2),IF(BD45=Variables!$T$3,(BE45*Variables!$U$3),IF(BD45=Variables!$T$5,(BE45*Variables!$U$5),""))))</f>
        <v/>
      </c>
      <c r="BG45" s="552"/>
      <c r="BH45" s="553"/>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2"/>
      <c r="BN45" s="553"/>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2"/>
      <c r="BT45" s="553"/>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2"/>
      <c r="BZ45" s="553"/>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2"/>
      <c r="CF45" s="553"/>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2"/>
      <c r="CL45" s="553"/>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2"/>
      <c r="CR45" s="553"/>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2"/>
      <c r="CX45" s="553"/>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2"/>
      <c r="DD45" s="553"/>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2"/>
      <c r="DJ45" s="553"/>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2"/>
      <c r="DP45" s="553"/>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2"/>
      <c r="DV45" s="553"/>
      <c r="DW45" s="437"/>
      <c r="DX45" s="250">
        <f t="shared" si="271"/>
        <v>0</v>
      </c>
      <c r="DY45" s="250">
        <f t="shared" si="271"/>
        <v>0</v>
      </c>
      <c r="DZ45" s="250">
        <f t="shared" si="271"/>
        <v>0</v>
      </c>
      <c r="EA45" s="250">
        <f t="shared" si="271"/>
        <v>1</v>
      </c>
      <c r="EB45" s="552"/>
      <c r="EC45" s="552"/>
      <c r="ED45" s="439" t="str">
        <f t="shared" si="78"/>
        <v xml:space="preserve">1-  2-  3-  4-  5-  6-  7-  8-  9-  10-  11-  12-  13-  14-  15-  16-  17-  18-  19-  20- </v>
      </c>
    </row>
    <row r="46" spans="1:134" s="234" customFormat="1" ht="45" x14ac:dyDescent="0.25">
      <c r="A46" s="593" t="s">
        <v>578</v>
      </c>
      <c r="B46" s="240">
        <f t="shared" si="79"/>
        <v>28</v>
      </c>
      <c r="C46" s="241" t="s">
        <v>678</v>
      </c>
      <c r="D46" s="240">
        <v>18</v>
      </c>
      <c r="E46" s="240">
        <v>28</v>
      </c>
      <c r="F46" s="292">
        <v>0.2</v>
      </c>
      <c r="G46" s="561">
        <v>0.06</v>
      </c>
      <c r="H46" s="445" t="s">
        <v>141</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0.25</v>
      </c>
      <c r="K46" s="555">
        <f>(SUM(J46:J51))</f>
        <v>1</v>
      </c>
      <c r="L46" s="554">
        <f>K46*$G46</f>
        <v>0.06</v>
      </c>
      <c r="M46" s="431"/>
      <c r="N46" s="445"/>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5">
        <f t="shared" ref="Q46" si="310">(SUM(P46:P51))</f>
        <v>0</v>
      </c>
      <c r="R46" s="554">
        <f t="shared" ref="R46" si="311">Q46*$G46</f>
        <v>0</v>
      </c>
      <c r="S46" s="431"/>
      <c r="T46" s="445"/>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5">
        <f t="shared" ref="W46" si="312">(SUM(V46:V51))</f>
        <v>0</v>
      </c>
      <c r="X46" s="554">
        <f t="shared" ref="X46" si="313">W46*$G46</f>
        <v>0</v>
      </c>
      <c r="Y46" s="431"/>
      <c r="Z46" s="445"/>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5">
        <f t="shared" ref="AC46" si="314">(SUM(AB46:AB51))</f>
        <v>0</v>
      </c>
      <c r="AD46" s="554">
        <f t="shared" ref="AD46" si="315">AC46*$G46</f>
        <v>0</v>
      </c>
      <c r="AE46" s="431"/>
      <c r="AF46" s="445"/>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5">
        <f t="shared" ref="AI46" si="316">(SUM(AH46:AH51))</f>
        <v>0</v>
      </c>
      <c r="AJ46" s="554">
        <f t="shared" ref="AJ46" si="317">AI46*$G46</f>
        <v>0</v>
      </c>
      <c r="AK46" s="431"/>
      <c r="AL46" s="445"/>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v>
      </c>
      <c r="AN46" s="243" t="str">
        <f>IF(AL46="","",IF(AL46=Variables!$T$2,(AM46*Variables!$U$2),IF(AL46=Variables!$T$3,(AM46*Variables!$U$3),IF(AL46=Variables!$T$5,(AM46*Variables!$U$5),""))))</f>
        <v/>
      </c>
      <c r="AO46" s="555">
        <f t="shared" ref="AO46" si="318">(SUM(AN46:AN51))</f>
        <v>0</v>
      </c>
      <c r="AP46" s="554">
        <f t="shared" ref="AP46" si="319">AO46*$G46</f>
        <v>0</v>
      </c>
      <c r="AQ46" s="431"/>
      <c r="AR46" s="445"/>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5">
        <f t="shared" ref="AU46" si="320">(SUM(AT46:AT51))</f>
        <v>0</v>
      </c>
      <c r="AV46" s="554">
        <f t="shared" ref="AV46" si="321">AU46*$G46</f>
        <v>0</v>
      </c>
      <c r="AW46" s="431"/>
      <c r="AX46" s="445"/>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5">
        <f t="shared" ref="BA46" si="322">(SUM(AZ46:AZ51))</f>
        <v>0</v>
      </c>
      <c r="BB46" s="554">
        <f t="shared" ref="BB46" si="323">BA46*$G46</f>
        <v>0</v>
      </c>
      <c r="BC46" s="431"/>
      <c r="BD46" s="445"/>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v>
      </c>
      <c r="BF46" s="243" t="str">
        <f>IF(BD46="","",IF(BD46=Variables!$T$2,(BE46*Variables!$U$2),IF(BD46=Variables!$T$3,(BE46*Variables!$U$3),IF(BD46=Variables!$T$5,(BE46*Variables!$U$5),""))))</f>
        <v/>
      </c>
      <c r="BG46" s="555">
        <f t="shared" ref="BG46" si="324">(SUM(BF46:BF51))</f>
        <v>0</v>
      </c>
      <c r="BH46" s="554">
        <f t="shared" ref="BH46" si="325">BG46*$G46</f>
        <v>0</v>
      </c>
      <c r="BI46" s="431"/>
      <c r="BJ46" s="445"/>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5">
        <f t="shared" ref="BM46" si="326">(SUM(BL46:BL51))</f>
        <v>0</v>
      </c>
      <c r="BN46" s="554">
        <f t="shared" ref="BN46" si="327">BM46*$G46</f>
        <v>0</v>
      </c>
      <c r="BO46" s="431"/>
      <c r="BP46" s="445"/>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5">
        <f t="shared" ref="BS46" si="328">(SUM(BR46:BR51))</f>
        <v>0</v>
      </c>
      <c r="BT46" s="554">
        <f t="shared" ref="BT46" si="329">BS46*$G46</f>
        <v>0</v>
      </c>
      <c r="BU46" s="431"/>
      <c r="BV46" s="445"/>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5">
        <f t="shared" ref="BY46" si="330">(SUM(BX46:BX51))</f>
        <v>0</v>
      </c>
      <c r="BZ46" s="554">
        <f t="shared" ref="BZ46" si="331">BY46*$G46</f>
        <v>0</v>
      </c>
      <c r="CA46" s="431"/>
      <c r="CB46" s="445"/>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5">
        <f t="shared" ref="CE46" si="332">(SUM(CD46:CD51))</f>
        <v>0</v>
      </c>
      <c r="CF46" s="554">
        <f t="shared" ref="CF46" si="333">CE46*$G46</f>
        <v>0</v>
      </c>
      <c r="CG46" s="431"/>
      <c r="CH46" s="445"/>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5">
        <f t="shared" ref="CK46" si="334">(SUM(CJ46:CJ51))</f>
        <v>0</v>
      </c>
      <c r="CL46" s="554">
        <f t="shared" ref="CL46" si="335">CK46*$G46</f>
        <v>0</v>
      </c>
      <c r="CM46" s="431"/>
      <c r="CN46" s="445"/>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5">
        <f t="shared" ref="CQ46" si="336">(SUM(CP46:CP51))</f>
        <v>0</v>
      </c>
      <c r="CR46" s="554">
        <f t="shared" ref="CR46" si="337">CQ46*$G46</f>
        <v>0</v>
      </c>
      <c r="CS46" s="431"/>
      <c r="CT46" s="445"/>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5">
        <f t="shared" ref="CW46" si="338">(SUM(CV46:CV51))</f>
        <v>0</v>
      </c>
      <c r="CX46" s="554">
        <f t="shared" ref="CX46" si="339">CW46*$G46</f>
        <v>0</v>
      </c>
      <c r="CY46" s="431"/>
      <c r="CZ46" s="445"/>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5">
        <f t="shared" ref="DC46" si="340">(SUM(DB46:DB51))</f>
        <v>0</v>
      </c>
      <c r="DD46" s="554">
        <f t="shared" ref="DD46" si="341">DC46*$G46</f>
        <v>0</v>
      </c>
      <c r="DE46" s="431"/>
      <c r="DF46" s="445"/>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5">
        <f t="shared" ref="DI46" si="342">(SUM(DH46:DH51))</f>
        <v>0</v>
      </c>
      <c r="DJ46" s="554">
        <f t="shared" ref="DJ46" si="343">DI46*$G46</f>
        <v>0</v>
      </c>
      <c r="DK46" s="431"/>
      <c r="DL46" s="445"/>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5">
        <f t="shared" ref="DO46" si="344">(SUM(DN46:DN51))</f>
        <v>0</v>
      </c>
      <c r="DP46" s="554">
        <f t="shared" ref="DP46" si="345">DO46*$G46</f>
        <v>0</v>
      </c>
      <c r="DQ46" s="431"/>
      <c r="DR46" s="445"/>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5">
        <f t="shared" ref="DU46" si="346">(SUM(DT46:DT51))</f>
        <v>0</v>
      </c>
      <c r="DV46" s="554">
        <f t="shared" ref="DV46" si="347">DU46*$G46</f>
        <v>0</v>
      </c>
      <c r="DW46" s="431"/>
      <c r="DX46" s="245">
        <f t="shared" si="271"/>
        <v>1</v>
      </c>
      <c r="DY46" s="245">
        <f t="shared" si="271"/>
        <v>0</v>
      </c>
      <c r="DZ46" s="245">
        <f t="shared" si="271"/>
        <v>0</v>
      </c>
      <c r="EA46" s="245">
        <f t="shared" si="271"/>
        <v>0</v>
      </c>
      <c r="EB46" s="555">
        <f>IF($EC$8=0,"",((K46+Q46+W46+AC46+AI46+AO46+AU46+BA46+BG46+BM46+BS46+BY46+CE46+CK46+CQ46+CW46+DC46+DI46+DO46+DU46)/$EC$8))</f>
        <v>1</v>
      </c>
      <c r="EC46" s="555">
        <f>IF($EC$8=0,"",((L46+R46+X46+AD46+AJ46+AP46+AV46+BB46+BH46+BN46+BT46+BZ46+CF46+CL46+CR46+CX46+DD46+DJ46+DP46+DV46)/$EC$8))</f>
        <v>0.06</v>
      </c>
      <c r="ED46" s="432" t="str">
        <f t="shared" si="78"/>
        <v xml:space="preserve">1-  2-  3-  4-  5-  6-  7-  8-  9-  10-  11-  12-  13-  14-  15-  16-  17-  18-  19-  20- </v>
      </c>
    </row>
    <row r="47" spans="1:134" s="234" customFormat="1" ht="30" x14ac:dyDescent="0.25">
      <c r="A47" s="593"/>
      <c r="B47" s="240">
        <f t="shared" si="79"/>
        <v>29</v>
      </c>
      <c r="C47" s="241" t="s">
        <v>679</v>
      </c>
      <c r="D47" s="240">
        <v>18</v>
      </c>
      <c r="E47" s="240">
        <v>28</v>
      </c>
      <c r="F47" s="292">
        <v>0.2</v>
      </c>
      <c r="G47" s="561"/>
      <c r="H47" s="445" t="s">
        <v>141</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0.25</v>
      </c>
      <c r="K47" s="555"/>
      <c r="L47" s="554"/>
      <c r="M47" s="431"/>
      <c r="N47" s="445"/>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5"/>
      <c r="R47" s="554"/>
      <c r="S47" s="431"/>
      <c r="T47" s="445"/>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5"/>
      <c r="X47" s="554"/>
      <c r="Y47" s="431"/>
      <c r="Z47" s="445"/>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5"/>
      <c r="AD47" s="554"/>
      <c r="AE47" s="431"/>
      <c r="AF47" s="445"/>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5"/>
      <c r="AJ47" s="554"/>
      <c r="AK47" s="431"/>
      <c r="AL47" s="445"/>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v>
      </c>
      <c r="AN47" s="243" t="str">
        <f>IF(AL47="","",IF(AL47=Variables!$T$2,(AM47*Variables!$U$2),IF(AL47=Variables!$T$3,(AM47*Variables!$U$3),IF(AL47=Variables!$T$5,(AM47*Variables!$U$5),""))))</f>
        <v/>
      </c>
      <c r="AO47" s="555"/>
      <c r="AP47" s="554"/>
      <c r="AQ47" s="431"/>
      <c r="AR47" s="445"/>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5"/>
      <c r="AV47" s="554"/>
      <c r="AW47" s="431"/>
      <c r="AX47" s="445"/>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5"/>
      <c r="BB47" s="554"/>
      <c r="BC47" s="431"/>
      <c r="BD47" s="445"/>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v>
      </c>
      <c r="BF47" s="243" t="str">
        <f>IF(BD47="","",IF(BD47=Variables!$T$2,(BE47*Variables!$U$2),IF(BD47=Variables!$T$3,(BE47*Variables!$U$3),IF(BD47=Variables!$T$5,(BE47*Variables!$U$5),""))))</f>
        <v/>
      </c>
      <c r="BG47" s="555"/>
      <c r="BH47" s="554"/>
      <c r="BI47" s="431"/>
      <c r="BJ47" s="445"/>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5"/>
      <c r="BN47" s="554"/>
      <c r="BO47" s="431"/>
      <c r="BP47" s="445"/>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5"/>
      <c r="BT47" s="554"/>
      <c r="BU47" s="431"/>
      <c r="BV47" s="445"/>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5"/>
      <c r="BZ47" s="554"/>
      <c r="CA47" s="431"/>
      <c r="CB47" s="445"/>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5"/>
      <c r="CF47" s="554"/>
      <c r="CG47" s="431"/>
      <c r="CH47" s="445"/>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5"/>
      <c r="CL47" s="554"/>
      <c r="CM47" s="431"/>
      <c r="CN47" s="445"/>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5"/>
      <c r="CR47" s="554"/>
      <c r="CS47" s="431"/>
      <c r="CT47" s="445"/>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5"/>
      <c r="CX47" s="554"/>
      <c r="CY47" s="431"/>
      <c r="CZ47" s="445"/>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5"/>
      <c r="DD47" s="554"/>
      <c r="DE47" s="431"/>
      <c r="DF47" s="445"/>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5"/>
      <c r="DJ47" s="554"/>
      <c r="DK47" s="431"/>
      <c r="DL47" s="445"/>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5"/>
      <c r="DP47" s="554"/>
      <c r="DQ47" s="431"/>
      <c r="DR47" s="445"/>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5"/>
      <c r="DV47" s="554"/>
      <c r="DW47" s="431"/>
      <c r="DX47" s="245">
        <f t="shared" si="271"/>
        <v>1</v>
      </c>
      <c r="DY47" s="245">
        <f t="shared" si="271"/>
        <v>0</v>
      </c>
      <c r="DZ47" s="245">
        <f t="shared" si="271"/>
        <v>0</v>
      </c>
      <c r="EA47" s="245">
        <f t="shared" si="271"/>
        <v>0</v>
      </c>
      <c r="EB47" s="555"/>
      <c r="EC47" s="555"/>
      <c r="ED47" s="432" t="str">
        <f t="shared" si="78"/>
        <v xml:space="preserve">1-  2-  3-  4-  5-  6-  7-  8-  9-  10-  11-  12-  13-  14-  15-  16-  17-  18-  19-  20- </v>
      </c>
    </row>
    <row r="48" spans="1:134" s="234" customFormat="1" ht="30" x14ac:dyDescent="0.25">
      <c r="A48" s="593"/>
      <c r="B48" s="240">
        <f t="shared" si="79"/>
        <v>30</v>
      </c>
      <c r="C48" s="241" t="s">
        <v>680</v>
      </c>
      <c r="D48" s="240">
        <v>18</v>
      </c>
      <c r="E48" s="240">
        <v>28</v>
      </c>
      <c r="F48" s="292">
        <v>0.2</v>
      </c>
      <c r="G48" s="561"/>
      <c r="H48" s="445" t="s">
        <v>141</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0.25</v>
      </c>
      <c r="K48" s="555"/>
      <c r="L48" s="554"/>
      <c r="M48" s="431"/>
      <c r="N48" s="445"/>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5"/>
      <c r="R48" s="554"/>
      <c r="S48" s="431"/>
      <c r="T48" s="445"/>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5"/>
      <c r="X48" s="554"/>
      <c r="Y48" s="431"/>
      <c r="Z48" s="445"/>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5"/>
      <c r="AD48" s="554"/>
      <c r="AE48" s="431"/>
      <c r="AF48" s="445"/>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5"/>
      <c r="AJ48" s="554"/>
      <c r="AK48" s="431"/>
      <c r="AL48" s="445"/>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v>
      </c>
      <c r="AN48" s="243" t="str">
        <f>IF(AL48="","",IF(AL48=Variables!$T$2,(AM48*Variables!$U$2),IF(AL48=Variables!$T$3,(AM48*Variables!$U$3),IF(AL48=Variables!$T$5,(AM48*Variables!$U$5),""))))</f>
        <v/>
      </c>
      <c r="AO48" s="555"/>
      <c r="AP48" s="554"/>
      <c r="AQ48" s="431"/>
      <c r="AR48" s="445"/>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5"/>
      <c r="AV48" s="554"/>
      <c r="AW48" s="431"/>
      <c r="AX48" s="445"/>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5"/>
      <c r="BB48" s="554"/>
      <c r="BC48" s="431"/>
      <c r="BD48" s="445"/>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v>
      </c>
      <c r="BF48" s="243" t="str">
        <f>IF(BD48="","",IF(BD48=Variables!$T$2,(BE48*Variables!$U$2),IF(BD48=Variables!$T$3,(BE48*Variables!$U$3),IF(BD48=Variables!$T$5,(BE48*Variables!$U$5),""))))</f>
        <v/>
      </c>
      <c r="BG48" s="555"/>
      <c r="BH48" s="554"/>
      <c r="BI48" s="431"/>
      <c r="BJ48" s="445"/>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5"/>
      <c r="BN48" s="554"/>
      <c r="BO48" s="431"/>
      <c r="BP48" s="445"/>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5"/>
      <c r="BT48" s="554"/>
      <c r="BU48" s="431"/>
      <c r="BV48" s="445"/>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5"/>
      <c r="BZ48" s="554"/>
      <c r="CA48" s="431"/>
      <c r="CB48" s="445"/>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5"/>
      <c r="CF48" s="554"/>
      <c r="CG48" s="431"/>
      <c r="CH48" s="445"/>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5"/>
      <c r="CL48" s="554"/>
      <c r="CM48" s="431"/>
      <c r="CN48" s="445"/>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5"/>
      <c r="CR48" s="554"/>
      <c r="CS48" s="431"/>
      <c r="CT48" s="445"/>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5"/>
      <c r="CX48" s="554"/>
      <c r="CY48" s="431"/>
      <c r="CZ48" s="445"/>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5"/>
      <c r="DD48" s="554"/>
      <c r="DE48" s="431"/>
      <c r="DF48" s="445"/>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5"/>
      <c r="DJ48" s="554"/>
      <c r="DK48" s="431"/>
      <c r="DL48" s="445"/>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5"/>
      <c r="DP48" s="554"/>
      <c r="DQ48" s="431"/>
      <c r="DR48" s="445"/>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5"/>
      <c r="DV48" s="554"/>
      <c r="DW48" s="431"/>
      <c r="DX48" s="245">
        <f t="shared" si="271"/>
        <v>1</v>
      </c>
      <c r="DY48" s="245">
        <f t="shared" si="271"/>
        <v>0</v>
      </c>
      <c r="DZ48" s="245">
        <f t="shared" si="271"/>
        <v>0</v>
      </c>
      <c r="EA48" s="245">
        <f t="shared" si="271"/>
        <v>0</v>
      </c>
      <c r="EB48" s="555"/>
      <c r="EC48" s="555"/>
      <c r="ED48" s="432" t="str">
        <f t="shared" si="78"/>
        <v xml:space="preserve">1-  2-  3-  4-  5-  6-  7-  8-  9-  10-  11-  12-  13-  14-  15-  16-  17-  18-  19-  20- </v>
      </c>
    </row>
    <row r="49" spans="1:134" s="234" customFormat="1" ht="53.1" customHeight="1" x14ac:dyDescent="0.25">
      <c r="A49" s="593"/>
      <c r="B49" s="240">
        <f t="shared" si="79"/>
        <v>31</v>
      </c>
      <c r="C49" s="241" t="s">
        <v>681</v>
      </c>
      <c r="D49" s="240">
        <v>18</v>
      </c>
      <c r="E49" s="240">
        <v>28</v>
      </c>
      <c r="F49" s="292">
        <v>0.1</v>
      </c>
      <c r="G49" s="561"/>
      <c r="H49" s="445"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5"/>
      <c r="L49" s="554"/>
      <c r="M49" s="431"/>
      <c r="N49" s="445"/>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5"/>
      <c r="R49" s="554"/>
      <c r="S49" s="431"/>
      <c r="T49" s="445"/>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5"/>
      <c r="X49" s="554"/>
      <c r="Y49" s="431"/>
      <c r="Z49" s="445"/>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5"/>
      <c r="AD49" s="554"/>
      <c r="AE49" s="431"/>
      <c r="AF49" s="445"/>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5"/>
      <c r="AJ49" s="554"/>
      <c r="AK49" s="431"/>
      <c r="AL49" s="445"/>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0.1</v>
      </c>
      <c r="AN49" s="243" t="str">
        <f>IF(AL49="","",IF(AL49=Variables!$T$2,(AM49*Variables!$U$2),IF(AL49=Variables!$T$3,(AM49*Variables!$U$3),IF(AL49=Variables!$T$5,(AM49*Variables!$U$5),""))))</f>
        <v/>
      </c>
      <c r="AO49" s="555"/>
      <c r="AP49" s="554"/>
      <c r="AQ49" s="431"/>
      <c r="AR49" s="445"/>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5"/>
      <c r="AV49" s="554"/>
      <c r="AW49" s="431"/>
      <c r="AX49" s="445"/>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5"/>
      <c r="BB49" s="554"/>
      <c r="BC49" s="431"/>
      <c r="BD49" s="445"/>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0.1</v>
      </c>
      <c r="BF49" s="243" t="str">
        <f>IF(BD49="","",IF(BD49=Variables!$T$2,(BE49*Variables!$U$2),IF(BD49=Variables!$T$3,(BE49*Variables!$U$3),IF(BD49=Variables!$T$5,(BE49*Variables!$U$5),""))))</f>
        <v/>
      </c>
      <c r="BG49" s="555"/>
      <c r="BH49" s="554"/>
      <c r="BI49" s="431"/>
      <c r="BJ49" s="445"/>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5"/>
      <c r="BN49" s="554"/>
      <c r="BO49" s="431"/>
      <c r="BP49" s="445"/>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5"/>
      <c r="BT49" s="554"/>
      <c r="BU49" s="431"/>
      <c r="BV49" s="445"/>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5"/>
      <c r="BZ49" s="554"/>
      <c r="CA49" s="431"/>
      <c r="CB49" s="445"/>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5"/>
      <c r="CF49" s="554"/>
      <c r="CG49" s="431"/>
      <c r="CH49" s="445"/>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5"/>
      <c r="CL49" s="554"/>
      <c r="CM49" s="431"/>
      <c r="CN49" s="445"/>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5"/>
      <c r="CR49" s="554"/>
      <c r="CS49" s="431"/>
      <c r="CT49" s="445"/>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5"/>
      <c r="CX49" s="554"/>
      <c r="CY49" s="431"/>
      <c r="CZ49" s="445"/>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5"/>
      <c r="DD49" s="554"/>
      <c r="DE49" s="431"/>
      <c r="DF49" s="445"/>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5"/>
      <c r="DJ49" s="554"/>
      <c r="DK49" s="431"/>
      <c r="DL49" s="445"/>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5"/>
      <c r="DP49" s="554"/>
      <c r="DQ49" s="431"/>
      <c r="DR49" s="445"/>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5"/>
      <c r="DV49" s="554"/>
      <c r="DW49" s="431"/>
      <c r="DX49" s="245">
        <f t="shared" si="271"/>
        <v>0</v>
      </c>
      <c r="DY49" s="245">
        <f t="shared" si="271"/>
        <v>0</v>
      </c>
      <c r="DZ49" s="245">
        <f t="shared" si="271"/>
        <v>0</v>
      </c>
      <c r="EA49" s="245">
        <f t="shared" si="271"/>
        <v>1</v>
      </c>
      <c r="EB49" s="555"/>
      <c r="EC49" s="555"/>
      <c r="ED49" s="432" t="str">
        <f t="shared" si="78"/>
        <v xml:space="preserve">1-  2-  3-  4-  5-  6-  7-  8-  9-  10-  11-  12-  13-  14-  15-  16-  17-  18-  19-  20- </v>
      </c>
    </row>
    <row r="50" spans="1:134" s="234" customFormat="1" ht="39.6" customHeight="1" x14ac:dyDescent="0.25">
      <c r="A50" s="593"/>
      <c r="B50" s="240">
        <f t="shared" si="79"/>
        <v>32</v>
      </c>
      <c r="C50" s="241" t="s">
        <v>682</v>
      </c>
      <c r="D50" s="240">
        <v>18</v>
      </c>
      <c r="E50" s="240">
        <v>28</v>
      </c>
      <c r="F50" s="292">
        <v>0.1</v>
      </c>
      <c r="G50" s="561"/>
      <c r="H50" s="445"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5"/>
      <c r="L50" s="554"/>
      <c r="M50" s="431"/>
      <c r="N50" s="445"/>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5"/>
      <c r="R50" s="554"/>
      <c r="S50" s="431"/>
      <c r="T50" s="445"/>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5"/>
      <c r="X50" s="554"/>
      <c r="Y50" s="431"/>
      <c r="Z50" s="445"/>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5"/>
      <c r="AD50" s="554"/>
      <c r="AE50" s="431"/>
      <c r="AF50" s="445"/>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5"/>
      <c r="AJ50" s="554"/>
      <c r="AK50" s="431"/>
      <c r="AL50" s="445"/>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0.1</v>
      </c>
      <c r="AN50" s="243" t="str">
        <f>IF(AL50="","",IF(AL50=Variables!$T$2,(AM50*Variables!$U$2),IF(AL50=Variables!$T$3,(AM50*Variables!$U$3),IF(AL50=Variables!$T$5,(AM50*Variables!$U$5),""))))</f>
        <v/>
      </c>
      <c r="AO50" s="555"/>
      <c r="AP50" s="554"/>
      <c r="AQ50" s="431"/>
      <c r="AR50" s="445"/>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5"/>
      <c r="AV50" s="554"/>
      <c r="AW50" s="431"/>
      <c r="AX50" s="445"/>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5"/>
      <c r="BB50" s="554"/>
      <c r="BC50" s="431"/>
      <c r="BD50" s="445"/>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0.1</v>
      </c>
      <c r="BF50" s="243" t="str">
        <f>IF(BD50="","",IF(BD50=Variables!$T$2,(BE50*Variables!$U$2),IF(BD50=Variables!$T$3,(BE50*Variables!$U$3),IF(BD50=Variables!$T$5,(BE50*Variables!$U$5),""))))</f>
        <v/>
      </c>
      <c r="BG50" s="555"/>
      <c r="BH50" s="554"/>
      <c r="BI50" s="431"/>
      <c r="BJ50" s="445"/>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5"/>
      <c r="BN50" s="554"/>
      <c r="BO50" s="431"/>
      <c r="BP50" s="445"/>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5"/>
      <c r="BT50" s="554"/>
      <c r="BU50" s="431"/>
      <c r="BV50" s="445"/>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5"/>
      <c r="BZ50" s="554"/>
      <c r="CA50" s="431"/>
      <c r="CB50" s="445"/>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5"/>
      <c r="CF50" s="554"/>
      <c r="CG50" s="431"/>
      <c r="CH50" s="445"/>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5"/>
      <c r="CL50" s="554"/>
      <c r="CM50" s="431"/>
      <c r="CN50" s="445"/>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5"/>
      <c r="CR50" s="554"/>
      <c r="CS50" s="431"/>
      <c r="CT50" s="445"/>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5"/>
      <c r="CX50" s="554"/>
      <c r="CY50" s="431"/>
      <c r="CZ50" s="445"/>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5"/>
      <c r="DD50" s="554"/>
      <c r="DE50" s="431"/>
      <c r="DF50" s="445"/>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5"/>
      <c r="DJ50" s="554"/>
      <c r="DK50" s="431"/>
      <c r="DL50" s="445"/>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5"/>
      <c r="DP50" s="554"/>
      <c r="DQ50" s="431"/>
      <c r="DR50" s="445"/>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5"/>
      <c r="DV50" s="554"/>
      <c r="DW50" s="431"/>
      <c r="DX50" s="245">
        <f t="shared" si="271"/>
        <v>0</v>
      </c>
      <c r="DY50" s="245">
        <f t="shared" si="271"/>
        <v>0</v>
      </c>
      <c r="DZ50" s="245">
        <f t="shared" si="271"/>
        <v>0</v>
      </c>
      <c r="EA50" s="245">
        <f t="shared" si="271"/>
        <v>1</v>
      </c>
      <c r="EB50" s="555"/>
      <c r="EC50" s="555"/>
      <c r="ED50" s="432" t="str">
        <f t="shared" si="78"/>
        <v xml:space="preserve">1-  2-  3-  4-  5-  6-  7-  8-  9-  10-  11-  12-  13-  14-  15-  16-  17-  18-  19-  20- </v>
      </c>
    </row>
    <row r="51" spans="1:134" s="234" customFormat="1" ht="30" x14ac:dyDescent="0.25">
      <c r="A51" s="593"/>
      <c r="B51" s="240">
        <f t="shared" si="79"/>
        <v>33</v>
      </c>
      <c r="C51" s="241" t="s">
        <v>683</v>
      </c>
      <c r="D51" s="240">
        <v>18</v>
      </c>
      <c r="E51" s="240">
        <v>28</v>
      </c>
      <c r="F51" s="292">
        <v>0.2</v>
      </c>
      <c r="G51" s="561"/>
      <c r="H51" s="445"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5"/>
      <c r="L51" s="554"/>
      <c r="M51" s="431"/>
      <c r="N51" s="445"/>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5"/>
      <c r="R51" s="554"/>
      <c r="S51" s="431"/>
      <c r="T51" s="445"/>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5"/>
      <c r="X51" s="554"/>
      <c r="Y51" s="431"/>
      <c r="Z51" s="445"/>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5"/>
      <c r="AD51" s="554"/>
      <c r="AE51" s="431"/>
      <c r="AF51" s="445"/>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5"/>
      <c r="AJ51" s="554"/>
      <c r="AK51" s="431"/>
      <c r="AL51" s="445"/>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v>
      </c>
      <c r="AN51" s="243" t="str">
        <f>IF(AL51="","",IF(AL51=Variables!$T$2,(AM51*Variables!$U$2),IF(AL51=Variables!$T$3,(AM51*Variables!$U$3),IF(AL51=Variables!$T$5,(AM51*Variables!$U$5),""))))</f>
        <v/>
      </c>
      <c r="AO51" s="555"/>
      <c r="AP51" s="554"/>
      <c r="AQ51" s="431"/>
      <c r="AR51" s="445"/>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5"/>
      <c r="AV51" s="554"/>
      <c r="AW51" s="431"/>
      <c r="AX51" s="445"/>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5"/>
      <c r="BB51" s="554"/>
      <c r="BC51" s="431"/>
      <c r="BD51" s="445"/>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v>
      </c>
      <c r="BF51" s="243" t="str">
        <f>IF(BD51="","",IF(BD51=Variables!$T$2,(BE51*Variables!$U$2),IF(BD51=Variables!$T$3,(BE51*Variables!$U$3),IF(BD51=Variables!$T$5,(BE51*Variables!$U$5),""))))</f>
        <v/>
      </c>
      <c r="BG51" s="555"/>
      <c r="BH51" s="554"/>
      <c r="BI51" s="431"/>
      <c r="BJ51" s="445"/>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5"/>
      <c r="BN51" s="554"/>
      <c r="BO51" s="431"/>
      <c r="BP51" s="445"/>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5"/>
      <c r="BT51" s="554"/>
      <c r="BU51" s="431"/>
      <c r="BV51" s="445"/>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5"/>
      <c r="BZ51" s="554"/>
      <c r="CA51" s="431"/>
      <c r="CB51" s="445"/>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5"/>
      <c r="CF51" s="554"/>
      <c r="CG51" s="431"/>
      <c r="CH51" s="445"/>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5"/>
      <c r="CL51" s="554"/>
      <c r="CM51" s="431"/>
      <c r="CN51" s="445"/>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5"/>
      <c r="CR51" s="554"/>
      <c r="CS51" s="431"/>
      <c r="CT51" s="445"/>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5"/>
      <c r="CX51" s="554"/>
      <c r="CY51" s="431"/>
      <c r="CZ51" s="445"/>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5"/>
      <c r="DD51" s="554"/>
      <c r="DE51" s="431"/>
      <c r="DF51" s="445"/>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5"/>
      <c r="DJ51" s="554"/>
      <c r="DK51" s="431"/>
      <c r="DL51" s="445"/>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5"/>
      <c r="DP51" s="554"/>
      <c r="DQ51" s="431"/>
      <c r="DR51" s="445"/>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5"/>
      <c r="DV51" s="554"/>
      <c r="DW51" s="431"/>
      <c r="DX51" s="245">
        <f t="shared" si="271"/>
        <v>1</v>
      </c>
      <c r="DY51" s="245">
        <f t="shared" si="271"/>
        <v>0</v>
      </c>
      <c r="DZ51" s="245">
        <f t="shared" si="271"/>
        <v>0</v>
      </c>
      <c r="EA51" s="245">
        <f t="shared" si="271"/>
        <v>0</v>
      </c>
      <c r="EB51" s="555"/>
      <c r="EC51" s="555"/>
      <c r="ED51" s="432" t="str">
        <f t="shared" si="78"/>
        <v xml:space="preserve">1-  2-  3-  4-  5-  6-  7-  8-  9-  10-  11-  12-  13-  14-  15-  16-  17-  18-  19-  20- </v>
      </c>
    </row>
    <row r="52" spans="1:134" s="234" customFormat="1" ht="45" x14ac:dyDescent="0.25">
      <c r="A52" s="581" t="s">
        <v>581</v>
      </c>
      <c r="B52" s="254">
        <f t="shared" si="79"/>
        <v>34</v>
      </c>
      <c r="C52" s="260" t="s">
        <v>625</v>
      </c>
      <c r="D52" s="254">
        <v>18</v>
      </c>
      <c r="E52" s="254">
        <v>28</v>
      </c>
      <c r="F52" s="435">
        <v>0.5</v>
      </c>
      <c r="G52" s="560">
        <v>0.06</v>
      </c>
      <c r="H52" s="436" t="s">
        <v>141</v>
      </c>
      <c r="I52" s="249">
        <f>IF(H52=Variables!$T$4,0,((IF(H53=Variables!$T$4,($F53/((COUNTA(H52:H53))-(COUNTIF(H52:H53,Variables!$T$4)))),0)++$F52)))</f>
        <v>0.5</v>
      </c>
      <c r="J52" s="255">
        <f>IF(H52="","",IF(H52=Variables!$T$2,(I52*Variables!$U$2),IF(H52=Variables!$T$3,(I52*Variables!$U$3),IF(H52=Variables!$T$5,(I52*Variables!$U$5),""))))</f>
        <v>0.5</v>
      </c>
      <c r="K52" s="552">
        <f>(SUM(J52:J53))</f>
        <v>0.5</v>
      </c>
      <c r="L52" s="553">
        <f>K52*$G52</f>
        <v>0.03</v>
      </c>
      <c r="M52" s="437"/>
      <c r="N52" s="436"/>
      <c r="O52" s="249">
        <f>IF(N52=Variables!$T$4,0,((IF(N53=Variables!$T$4,($F53/((COUNTA(N52:N53))-(COUNTIF(N52:N53,Variables!$T$4)))),0)++$F52)))</f>
        <v>0.5</v>
      </c>
      <c r="P52" s="255" t="str">
        <f>IF(N52="","",IF(N52=Variables!$T$2,(O52*Variables!$U$2),IF(N52=Variables!$T$3,(O52*Variables!$U$3),IF(N52=Variables!$T$5,(O52*Variables!$U$5),""))))</f>
        <v/>
      </c>
      <c r="Q52" s="552">
        <f t="shared" ref="Q52" si="348">(SUM(P52:P53))</f>
        <v>0</v>
      </c>
      <c r="R52" s="553">
        <f t="shared" ref="R52" si="349">Q52*$G52</f>
        <v>0</v>
      </c>
      <c r="S52" s="437"/>
      <c r="T52" s="436"/>
      <c r="U52" s="249">
        <f>IF(T52=Variables!$T$4,0,((IF(T53=Variables!$T$4,($F53/((COUNTA(T52:T53))-(COUNTIF(T52:T53,Variables!$T$4)))),0)++$F52)))</f>
        <v>0.5</v>
      </c>
      <c r="V52" s="255" t="str">
        <f>IF(T52="","",IF(T52=Variables!$T$2,(U52*Variables!$U$2),IF(T52=Variables!$T$3,(U52*Variables!$U$3),IF(T52=Variables!$T$5,(U52*Variables!$U$5),""))))</f>
        <v/>
      </c>
      <c r="W52" s="552">
        <f t="shared" ref="W52" si="350">(SUM(V52:V53))</f>
        <v>0</v>
      </c>
      <c r="X52" s="553">
        <f t="shared" ref="X52" si="351">W52*$G52</f>
        <v>0</v>
      </c>
      <c r="Y52" s="437"/>
      <c r="Z52" s="436"/>
      <c r="AA52" s="249">
        <f>IF(Z52=Variables!$T$4,0,((IF(Z53=Variables!$T$4,($F53/((COUNTA(Z52:Z53))-(COUNTIF(Z52:Z53,Variables!$T$4)))),0)++$F52)))</f>
        <v>0.5</v>
      </c>
      <c r="AB52" s="255" t="str">
        <f>IF(Z52="","",IF(Z52=Variables!$T$2,(AA52*Variables!$U$2),IF(Z52=Variables!$T$3,(AA52*Variables!$U$3),IF(Z52=Variables!$T$5,(AA52*Variables!$U$5),""))))</f>
        <v/>
      </c>
      <c r="AC52" s="552">
        <f t="shared" ref="AC52" si="352">(SUM(AB52:AB53))</f>
        <v>0</v>
      </c>
      <c r="AD52" s="553">
        <f t="shared" ref="AD52" si="353">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2">
        <f t="shared" ref="AI52" si="354">(SUM(AH52:AH53))</f>
        <v>0</v>
      </c>
      <c r="AJ52" s="553">
        <f t="shared" ref="AJ52" si="355">AI52*$G52</f>
        <v>0</v>
      </c>
      <c r="AK52" s="437"/>
      <c r="AL52" s="436"/>
      <c r="AM52" s="249">
        <f>IF(AL52=Variables!$T$4,0,((IF(AL53=Variables!$T$4,($F53/((COUNTA(AL52:AL53))-(COUNTIF(AL52:AL53,Variables!$T$4)))),0)++$F52)))</f>
        <v>0.5</v>
      </c>
      <c r="AN52" s="255" t="str">
        <f>IF(AL52="","",IF(AL52=Variables!$T$2,(AM52*Variables!$U$2),IF(AL52=Variables!$T$3,(AM52*Variables!$U$3),IF(AL52=Variables!$T$5,(AM52*Variables!$U$5),""))))</f>
        <v/>
      </c>
      <c r="AO52" s="552">
        <f t="shared" ref="AO52" si="356">(SUM(AN52:AN53))</f>
        <v>0</v>
      </c>
      <c r="AP52" s="553">
        <f t="shared" ref="AP52" si="357">AO52*$G52</f>
        <v>0</v>
      </c>
      <c r="AQ52" s="437"/>
      <c r="AR52" s="436"/>
      <c r="AS52" s="249">
        <f>IF(AR52=Variables!$T$4,0,((IF(AR53=Variables!$T$4,($F53/((COUNTA(AR52:AR53))-(COUNTIF(AR52:AR53,Variables!$T$4)))),0)++$F52)))</f>
        <v>0.5</v>
      </c>
      <c r="AT52" s="255" t="str">
        <f>IF(AR52="","",IF(AR52=Variables!$T$2,(AS52*Variables!$U$2),IF(AR52=Variables!$T$3,(AS52*Variables!$U$3),IF(AR52=Variables!$T$5,(AS52*Variables!$U$5),""))))</f>
        <v/>
      </c>
      <c r="AU52" s="552">
        <f t="shared" ref="AU52" si="358">(SUM(AT52:AT53))</f>
        <v>0</v>
      </c>
      <c r="AV52" s="553">
        <f t="shared" ref="AV52" si="359">AU52*$G52</f>
        <v>0</v>
      </c>
      <c r="AW52" s="437"/>
      <c r="AX52" s="436"/>
      <c r="AY52" s="249">
        <f>IF(AX52=Variables!$T$4,0,((IF(AX53=Variables!$T$4,($F53/((COUNTA(AX52:AX53))-(COUNTIF(AX52:AX53,Variables!$T$4)))),0)++$F52)))</f>
        <v>0.5</v>
      </c>
      <c r="AZ52" s="255" t="str">
        <f>IF(AX52="","",IF(AX52=Variables!$T$2,(AY52*Variables!$U$2),IF(AX52=Variables!$T$3,(AY52*Variables!$U$3),IF(AX52=Variables!$T$5,(AY52*Variables!$U$5),""))))</f>
        <v/>
      </c>
      <c r="BA52" s="552">
        <f t="shared" ref="BA52" si="360">(SUM(AZ52:AZ53))</f>
        <v>0</v>
      </c>
      <c r="BB52" s="553">
        <f t="shared" ref="BB52" si="361">BA52*$G52</f>
        <v>0</v>
      </c>
      <c r="BC52" s="437"/>
      <c r="BD52" s="436"/>
      <c r="BE52" s="249">
        <f>IF(BD52=Variables!$T$4,0,((IF(BD53=Variables!$T$4,($F53/((COUNTA(BD52:BD53))-(COUNTIF(BD52:BD53,Variables!$T$4)))),0)++$F52)))</f>
        <v>0.5</v>
      </c>
      <c r="BF52" s="255" t="str">
        <f>IF(BD52="","",IF(BD52=Variables!$T$2,(BE52*Variables!$U$2),IF(BD52=Variables!$T$3,(BE52*Variables!$U$3),IF(BD52=Variables!$T$5,(BE52*Variables!$U$5),""))))</f>
        <v/>
      </c>
      <c r="BG52" s="552">
        <f t="shared" ref="BG52" si="362">(SUM(BF52:BF53))</f>
        <v>0</v>
      </c>
      <c r="BH52" s="553">
        <f t="shared" ref="BH52" si="363">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2">
        <f t="shared" ref="BM52" si="364">(SUM(BL52:BL53))</f>
        <v>0</v>
      </c>
      <c r="BN52" s="553">
        <f t="shared" ref="BN52" si="365">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2">
        <f t="shared" ref="BS52" si="366">(SUM(BR52:BR53))</f>
        <v>0</v>
      </c>
      <c r="BT52" s="553">
        <f t="shared" ref="BT52" si="367">BS52*$G52</f>
        <v>0</v>
      </c>
      <c r="BU52" s="437"/>
      <c r="BV52" s="436"/>
      <c r="BW52" s="249">
        <f>IF(BV52=Variables!$T$4,0,((IF(BV53=Variables!$T$4,($F53/((COUNTA(BV52:BV53))-(COUNTIF(BV52:BV53,Variables!$T$4)))),0)++$F52)))</f>
        <v>0.5</v>
      </c>
      <c r="BX52" s="255" t="str">
        <f>IF(BV52="","",IF(BV52=Variables!$T$2,(BW52*Variables!$U$2),IF(BV52=Variables!$T$3,(BW52*Variables!$U$3),IF(BV52=Variables!$T$5,(BW52*Variables!$U$5),""))))</f>
        <v/>
      </c>
      <c r="BY52" s="552">
        <f t="shared" ref="BY52" si="368">(SUM(BX52:BX53))</f>
        <v>0</v>
      </c>
      <c r="BZ52" s="553">
        <f t="shared" ref="BZ52" si="369">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2">
        <f t="shared" ref="CE52" si="370">(SUM(CD52:CD53))</f>
        <v>0</v>
      </c>
      <c r="CF52" s="553">
        <f t="shared" ref="CF52" si="371">CE52*$G52</f>
        <v>0</v>
      </c>
      <c r="CG52" s="437"/>
      <c r="CH52" s="436"/>
      <c r="CI52" s="249">
        <f>IF(CH52=Variables!$T$4,0,((IF(CH53=Variables!$T$4,($F53/((COUNTA(CH52:CH53))-(COUNTIF(CH52:CH53,Variables!$T$4)))),0)++$F52)))</f>
        <v>0.5</v>
      </c>
      <c r="CJ52" s="255" t="str">
        <f>IF(CH52="","",IF(CH52=Variables!$T$2,(CI52*Variables!$U$2),IF(CH52=Variables!$T$3,(CI52*Variables!$U$3),IF(CH52=Variables!$T$5,(CI52*Variables!$U$5),""))))</f>
        <v/>
      </c>
      <c r="CK52" s="552">
        <f t="shared" ref="CK52" si="372">(SUM(CJ52:CJ53))</f>
        <v>0</v>
      </c>
      <c r="CL52" s="553">
        <f t="shared" ref="CL52" si="373">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2">
        <f t="shared" ref="CQ52" si="374">(SUM(CP52:CP53))</f>
        <v>0</v>
      </c>
      <c r="CR52" s="553">
        <f t="shared" ref="CR52" si="375">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2">
        <f t="shared" ref="CW52" si="376">(SUM(CV52:CV53))</f>
        <v>0</v>
      </c>
      <c r="CX52" s="553">
        <f t="shared" ref="CX52" si="377">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2">
        <f t="shared" ref="DC52" si="378">(SUM(DB52:DB53))</f>
        <v>0</v>
      </c>
      <c r="DD52" s="553">
        <f t="shared" ref="DD52" si="379">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2">
        <f t="shared" ref="DI52" si="380">(SUM(DH52:DH53))</f>
        <v>0</v>
      </c>
      <c r="DJ52" s="553">
        <f t="shared" ref="DJ52" si="381">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2">
        <f t="shared" ref="DO52" si="382">(SUM(DN52:DN53))</f>
        <v>0</v>
      </c>
      <c r="DP52" s="553">
        <f t="shared" ref="DP52" si="383">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2">
        <f t="shared" ref="DU52" si="384">(SUM(DT52:DT53))</f>
        <v>0</v>
      </c>
      <c r="DV52" s="553">
        <f t="shared" ref="DV52" si="385">DU52*$G52</f>
        <v>0</v>
      </c>
      <c r="DW52" s="437"/>
      <c r="DX52" s="250">
        <f t="shared" si="271"/>
        <v>1</v>
      </c>
      <c r="DY52" s="250">
        <f t="shared" si="271"/>
        <v>0</v>
      </c>
      <c r="DZ52" s="250">
        <f t="shared" si="271"/>
        <v>0</v>
      </c>
      <c r="EA52" s="250">
        <f t="shared" si="271"/>
        <v>0</v>
      </c>
      <c r="EB52" s="552">
        <f>IF($EC$8=0,"",((K52+Q52+W52+AC52+AI52+AO52+AU52+BA52+BG52+BM52+BS52+BY52+CE52+CK52+CQ52+CW52+DC52+DI52+DO52+DU52)/$EC$8))</f>
        <v>0.5</v>
      </c>
      <c r="EC52" s="552">
        <f>IF($EC$8=0,"",((L52+R52+X52+AD52+AJ52+AP52+AV52+BB52+BH52+BN52+BT52+BZ52+CF52+CL52+CR52+CX52+DD52+DJ52+DP52+DV52)/$EC$8))</f>
        <v>0.03</v>
      </c>
      <c r="ED52" s="439" t="str">
        <f t="shared" si="78"/>
        <v xml:space="preserve">1-  2-  3-  4-  5-  6-  7-  8-  9-  10-  11-  12-  13-  14-  15-  16-  17-  18-  19-  20- </v>
      </c>
    </row>
    <row r="53" spans="1:134" s="234" customFormat="1" ht="45" x14ac:dyDescent="0.25">
      <c r="A53" s="581"/>
      <c r="B53" s="270">
        <f t="shared" si="79"/>
        <v>35</v>
      </c>
      <c r="C53" s="253" t="s">
        <v>583</v>
      </c>
      <c r="D53" s="254">
        <v>18</v>
      </c>
      <c r="E53" s="254">
        <v>28</v>
      </c>
      <c r="F53" s="435">
        <v>0.5</v>
      </c>
      <c r="G53" s="560"/>
      <c r="H53" s="436" t="s">
        <v>156</v>
      </c>
      <c r="I53" s="249">
        <f>IF(H53=Variables!$T$4,0,((IF(H52=Variables!$T$4,($F52/((COUNTA(H52:H53))-(COUNTIF(H52:H53,Variables!$T$4)))),0)+$F53)))</f>
        <v>0.5</v>
      </c>
      <c r="J53" s="255">
        <f>IF(H53="","",IF(H53=Variables!$T$2,(I53*Variables!$U$2),IF(H53=Variables!$T$3,(I53*Variables!$U$3),IF(H53=Variables!$T$5,(I53*Variables!$U$5),""))))</f>
        <v>0</v>
      </c>
      <c r="K53" s="552"/>
      <c r="L53" s="553"/>
      <c r="M53" s="437"/>
      <c r="N53" s="436"/>
      <c r="O53" s="249">
        <f>IF(N53=Variables!$T$4,0,((IF(N52=Variables!$T$4,($F52/((COUNTA(N52:N53))-(COUNTIF(N52:N53,Variables!$T$4)))),0)+$F53)))</f>
        <v>0.5</v>
      </c>
      <c r="P53" s="255" t="str">
        <f>IF(N53="","",IF(N53=Variables!$T$2,(O53*Variables!$U$2),IF(N53=Variables!$T$3,(O53*Variables!$U$3),IF(N53=Variables!$T$5,(O53*Variables!$U$5),""))))</f>
        <v/>
      </c>
      <c r="Q53" s="552"/>
      <c r="R53" s="553"/>
      <c r="S53" s="437"/>
      <c r="T53" s="436"/>
      <c r="U53" s="249">
        <f>IF(T53=Variables!$T$4,0,((IF(T52=Variables!$T$4,($F52/((COUNTA(T52:T53))-(COUNTIF(T52:T53,Variables!$T$4)))),0)+$F53)))</f>
        <v>0.5</v>
      </c>
      <c r="V53" s="255" t="str">
        <f>IF(T53="","",IF(T53=Variables!$T$2,(U53*Variables!$U$2),IF(T53=Variables!$T$3,(U53*Variables!$U$3),IF(T53=Variables!$T$5,(U53*Variables!$U$5),""))))</f>
        <v/>
      </c>
      <c r="W53" s="552"/>
      <c r="X53" s="553"/>
      <c r="Y53" s="437"/>
      <c r="Z53" s="436"/>
      <c r="AA53" s="249">
        <f>IF(Z53=Variables!$T$4,0,((IF(Z52=Variables!$T$4,($F52/((COUNTA(Z52:Z53))-(COUNTIF(Z52:Z53,Variables!$T$4)))),0)+$F53)))</f>
        <v>0.5</v>
      </c>
      <c r="AB53" s="255" t="str">
        <f>IF(Z53="","",IF(Z53=Variables!$T$2,(AA53*Variables!$U$2),IF(Z53=Variables!$T$3,(AA53*Variables!$U$3),IF(Z53=Variables!$T$5,(AA53*Variables!$U$5),""))))</f>
        <v/>
      </c>
      <c r="AC53" s="552"/>
      <c r="AD53" s="553"/>
      <c r="AE53" s="437"/>
      <c r="AF53" s="436"/>
      <c r="AG53" s="249">
        <f>IF(AF53=Variables!$T$4,0,((IF(AF52=Variables!$T$4,($F52/((COUNTA(AF52:AF53))-(COUNTIF(AF52:AF53,Variables!$T$4)))),0)+$F53)))</f>
        <v>0.5</v>
      </c>
      <c r="AH53" s="255" t="str">
        <f>IF(AF53="","",IF(AF53=Variables!$T$2,(AG53*Variables!$U$2),IF(AF53=Variables!$T$3,(AG53*Variables!$U$3),IF(AF53=Variables!$T$5,(AG53*Variables!$U$5),""))))</f>
        <v/>
      </c>
      <c r="AI53" s="552"/>
      <c r="AJ53" s="553"/>
      <c r="AK53" s="437"/>
      <c r="AL53" s="436"/>
      <c r="AM53" s="249">
        <f>IF(AL53=Variables!$T$4,0,((IF(AL52=Variables!$T$4,($F52/((COUNTA(AL52:AL53))-(COUNTIF(AL52:AL53,Variables!$T$4)))),0)+$F53)))</f>
        <v>0.5</v>
      </c>
      <c r="AN53" s="255" t="str">
        <f>IF(AL53="","",IF(AL53=Variables!$T$2,(AM53*Variables!$U$2),IF(AL53=Variables!$T$3,(AM53*Variables!$U$3),IF(AL53=Variables!$T$5,(AM53*Variables!$U$5),""))))</f>
        <v/>
      </c>
      <c r="AO53" s="552"/>
      <c r="AP53" s="553"/>
      <c r="AQ53" s="437"/>
      <c r="AR53" s="436"/>
      <c r="AS53" s="249">
        <f>IF(AR53=Variables!$T$4,0,((IF(AR52=Variables!$T$4,($F52/((COUNTA(AR52:AR53))-(COUNTIF(AR52:AR53,Variables!$T$4)))),0)+$F53)))</f>
        <v>0.5</v>
      </c>
      <c r="AT53" s="255" t="str">
        <f>IF(AR53="","",IF(AR53=Variables!$T$2,(AS53*Variables!$U$2),IF(AR53=Variables!$T$3,(AS53*Variables!$U$3),IF(AR53=Variables!$T$5,(AS53*Variables!$U$5),""))))</f>
        <v/>
      </c>
      <c r="AU53" s="552"/>
      <c r="AV53" s="553"/>
      <c r="AW53" s="437"/>
      <c r="AX53" s="436"/>
      <c r="AY53" s="249">
        <f>IF(AX53=Variables!$T$4,0,((IF(AX52=Variables!$T$4,($F52/((COUNTA(AX52:AX53))-(COUNTIF(AX52:AX53,Variables!$T$4)))),0)+$F53)))</f>
        <v>0.5</v>
      </c>
      <c r="AZ53" s="255" t="str">
        <f>IF(AX53="","",IF(AX53=Variables!$T$2,(AY53*Variables!$U$2),IF(AX53=Variables!$T$3,(AY53*Variables!$U$3),IF(AX53=Variables!$T$5,(AY53*Variables!$U$5),""))))</f>
        <v/>
      </c>
      <c r="BA53" s="552"/>
      <c r="BB53" s="553"/>
      <c r="BC53" s="437"/>
      <c r="BD53" s="436"/>
      <c r="BE53" s="249">
        <f>IF(BD53=Variables!$T$4,0,((IF(BD52=Variables!$T$4,($F52/((COUNTA(BD52:BD53))-(COUNTIF(BD52:BD53,Variables!$T$4)))),0)+$F53)))</f>
        <v>0.5</v>
      </c>
      <c r="BF53" s="255" t="str">
        <f>IF(BD53="","",IF(BD53=Variables!$T$2,(BE53*Variables!$U$2),IF(BD53=Variables!$T$3,(BE53*Variables!$U$3),IF(BD53=Variables!$T$5,(BE53*Variables!$U$5),""))))</f>
        <v/>
      </c>
      <c r="BG53" s="552"/>
      <c r="BH53" s="553"/>
      <c r="BI53" s="437"/>
      <c r="BJ53" s="436"/>
      <c r="BK53" s="249">
        <f>IF(BJ53=Variables!$T$4,0,((IF(BJ52=Variables!$T$4,($F52/((COUNTA(BJ52:BJ53))-(COUNTIF(BJ52:BJ53,Variables!$T$4)))),0)+$F53)))</f>
        <v>0.5</v>
      </c>
      <c r="BL53" s="255" t="str">
        <f>IF(BJ53="","",IF(BJ53=Variables!$T$2,(BK53*Variables!$U$2),IF(BJ53=Variables!$T$3,(BK53*Variables!$U$3),IF(BJ53=Variables!$T$5,(BK53*Variables!$U$5),""))))</f>
        <v/>
      </c>
      <c r="BM53" s="552"/>
      <c r="BN53" s="553"/>
      <c r="BO53" s="437"/>
      <c r="BP53" s="436"/>
      <c r="BQ53" s="249">
        <f>IF(BP53=Variables!$T$4,0,((IF(BP52=Variables!$T$4,($F52/((COUNTA(BP52:BP53))-(COUNTIF(BP52:BP53,Variables!$T$4)))),0)+$F53)))</f>
        <v>0.5</v>
      </c>
      <c r="BR53" s="255" t="str">
        <f>IF(BP53="","",IF(BP53=Variables!$T$2,(BQ53*Variables!$U$2),IF(BP53=Variables!$T$3,(BQ53*Variables!$U$3),IF(BP53=Variables!$T$5,(BQ53*Variables!$U$5),""))))</f>
        <v/>
      </c>
      <c r="BS53" s="552"/>
      <c r="BT53" s="553"/>
      <c r="BU53" s="437"/>
      <c r="BV53" s="436"/>
      <c r="BW53" s="249">
        <f>IF(BV53=Variables!$T$4,0,((IF(BV52=Variables!$T$4,($F52/((COUNTA(BV52:BV53))-(COUNTIF(BV52:BV53,Variables!$T$4)))),0)+$F53)))</f>
        <v>0.5</v>
      </c>
      <c r="BX53" s="255" t="str">
        <f>IF(BV53="","",IF(BV53=Variables!$T$2,(BW53*Variables!$U$2),IF(BV53=Variables!$T$3,(BW53*Variables!$U$3),IF(BV53=Variables!$T$5,(BW53*Variables!$U$5),""))))</f>
        <v/>
      </c>
      <c r="BY53" s="552"/>
      <c r="BZ53" s="553"/>
      <c r="CA53" s="437"/>
      <c r="CB53" s="436"/>
      <c r="CC53" s="249">
        <f>IF(CB53=Variables!$T$4,0,((IF(CB52=Variables!$T$4,($F52/((COUNTA(CB52:CB53))-(COUNTIF(CB52:CB53,Variables!$T$4)))),0)+$F53)))</f>
        <v>0.5</v>
      </c>
      <c r="CD53" s="255" t="str">
        <f>IF(CB53="","",IF(CB53=Variables!$T$2,(CC53*Variables!$U$2),IF(CB53=Variables!$T$3,(CC53*Variables!$U$3),IF(CB53=Variables!$T$5,(CC53*Variables!$U$5),""))))</f>
        <v/>
      </c>
      <c r="CE53" s="552"/>
      <c r="CF53" s="553"/>
      <c r="CG53" s="437"/>
      <c r="CH53" s="436"/>
      <c r="CI53" s="249">
        <f>IF(CH53=Variables!$T$4,0,((IF(CH52=Variables!$T$4,($F52/((COUNTA(CH52:CH53))-(COUNTIF(CH52:CH53,Variables!$T$4)))),0)+$F53)))</f>
        <v>0.5</v>
      </c>
      <c r="CJ53" s="255" t="str">
        <f>IF(CH53="","",IF(CH53=Variables!$T$2,(CI53*Variables!$U$2),IF(CH53=Variables!$T$3,(CI53*Variables!$U$3),IF(CH53=Variables!$T$5,(CI53*Variables!$U$5),""))))</f>
        <v/>
      </c>
      <c r="CK53" s="552"/>
      <c r="CL53" s="553"/>
      <c r="CM53" s="437"/>
      <c r="CN53" s="436"/>
      <c r="CO53" s="249">
        <f>IF(CN53=Variables!$T$4,0,((IF(CN52=Variables!$T$4,($F52/((COUNTA(CN52:CN53))-(COUNTIF(CN52:CN53,Variables!$T$4)))),0)+$F53)))</f>
        <v>0.5</v>
      </c>
      <c r="CP53" s="255" t="str">
        <f>IF(CN53="","",IF(CN53=Variables!$T$2,(CO53*Variables!$U$2),IF(CN53=Variables!$T$3,(CO53*Variables!$U$3),IF(CN53=Variables!$T$5,(CO53*Variables!$U$5),""))))</f>
        <v/>
      </c>
      <c r="CQ53" s="552"/>
      <c r="CR53" s="553"/>
      <c r="CS53" s="437"/>
      <c r="CT53" s="436"/>
      <c r="CU53" s="249">
        <f>IF(CT53=Variables!$T$4,0,((IF(CT52=Variables!$T$4,($F52/((COUNTA(CT52:CT53))-(COUNTIF(CT52:CT53,Variables!$T$4)))),0)+$F53)))</f>
        <v>0.5</v>
      </c>
      <c r="CV53" s="255" t="str">
        <f>IF(CT53="","",IF(CT53=Variables!$T$2,(CU53*Variables!$U$2),IF(CT53=Variables!$T$3,(CU53*Variables!$U$3),IF(CT53=Variables!$T$5,(CU53*Variables!$U$5),""))))</f>
        <v/>
      </c>
      <c r="CW53" s="552"/>
      <c r="CX53" s="553"/>
      <c r="CY53" s="437"/>
      <c r="CZ53" s="436"/>
      <c r="DA53" s="249">
        <f>IF(CZ53=Variables!$T$4,0,((IF(CZ52=Variables!$T$4,($F52/((COUNTA(CZ52:CZ53))-(COUNTIF(CZ52:CZ53,Variables!$T$4)))),0)+$F53)))</f>
        <v>0.5</v>
      </c>
      <c r="DB53" s="255" t="str">
        <f>IF(CZ53="","",IF(CZ53=Variables!$T$2,(DA53*Variables!$U$2),IF(CZ53=Variables!$T$3,(DA53*Variables!$U$3),IF(CZ53=Variables!$T$5,(DA53*Variables!$U$5),""))))</f>
        <v/>
      </c>
      <c r="DC53" s="552"/>
      <c r="DD53" s="553"/>
      <c r="DE53" s="437"/>
      <c r="DF53" s="436"/>
      <c r="DG53" s="249">
        <f>IF(DF53=Variables!$T$4,0,((IF(DF52=Variables!$T$4,($F52/((COUNTA(DF52:DF53))-(COUNTIF(DF52:DF53,Variables!$T$4)))),0)+$F53)))</f>
        <v>0.5</v>
      </c>
      <c r="DH53" s="255" t="str">
        <f>IF(DF53="","",IF(DF53=Variables!$T$2,(DG53*Variables!$U$2),IF(DF53=Variables!$T$3,(DG53*Variables!$U$3),IF(DF53=Variables!$T$5,(DG53*Variables!$U$5),""))))</f>
        <v/>
      </c>
      <c r="DI53" s="552"/>
      <c r="DJ53" s="553"/>
      <c r="DK53" s="437"/>
      <c r="DL53" s="436"/>
      <c r="DM53" s="249">
        <f>IF(DL53=Variables!$T$4,0,((IF(DL52=Variables!$T$4,($F52/((COUNTA(DL52:DL53))-(COUNTIF(DL52:DL53,Variables!$T$4)))),0)+$F53)))</f>
        <v>0.5</v>
      </c>
      <c r="DN53" s="255" t="str">
        <f>IF(DL53="","",IF(DL53=Variables!$T$2,(DM53*Variables!$U$2),IF(DL53=Variables!$T$3,(DM53*Variables!$U$3),IF(DL53=Variables!$T$5,(DM53*Variables!$U$5),""))))</f>
        <v/>
      </c>
      <c r="DO53" s="552"/>
      <c r="DP53" s="553"/>
      <c r="DQ53" s="437"/>
      <c r="DR53" s="436"/>
      <c r="DS53" s="249">
        <f>IF(DR53=Variables!$T$4,0,((IF(DR52=Variables!$T$4,($F52/((COUNTA(DR52:DR53))-(COUNTIF(DR52:DR53,Variables!$T$4)))),0)+$F53)))</f>
        <v>0.5</v>
      </c>
      <c r="DT53" s="255" t="str">
        <f>IF(DR53="","",IF(DR53=Variables!$T$2,(DS53*Variables!$U$2),IF(DR53=Variables!$T$3,(DS53*Variables!$U$3),IF(DR53=Variables!$T$5,(DS53*Variables!$U$5),""))))</f>
        <v/>
      </c>
      <c r="DU53" s="552"/>
      <c r="DV53" s="553"/>
      <c r="DW53" s="437"/>
      <c r="DX53" s="250">
        <f t="shared" si="271"/>
        <v>0</v>
      </c>
      <c r="DY53" s="250">
        <f t="shared" si="271"/>
        <v>0</v>
      </c>
      <c r="DZ53" s="250">
        <f t="shared" si="271"/>
        <v>1</v>
      </c>
      <c r="EA53" s="250">
        <f t="shared" si="271"/>
        <v>0</v>
      </c>
      <c r="EB53" s="552"/>
      <c r="EC53" s="552"/>
      <c r="ED53" s="439" t="str">
        <f t="shared" si="78"/>
        <v xml:space="preserve">1-  2-  3-  4-  5-  6-  7-  8-  9-  10-  11-  12-  13-  14-  15-  16-  17-  18-  19-  20- </v>
      </c>
    </row>
    <row r="54" spans="1:134" s="234" customFormat="1" ht="60" x14ac:dyDescent="0.25">
      <c r="A54" s="585" t="s">
        <v>584</v>
      </c>
      <c r="B54" s="258">
        <f t="shared" si="79"/>
        <v>36</v>
      </c>
      <c r="C54" s="257" t="s">
        <v>585</v>
      </c>
      <c r="D54" s="258">
        <v>18</v>
      </c>
      <c r="E54" s="258">
        <v>28</v>
      </c>
      <c r="F54" s="292">
        <v>0.5</v>
      </c>
      <c r="G54" s="561">
        <v>0.05</v>
      </c>
      <c r="H54" s="445" t="s">
        <v>156</v>
      </c>
      <c r="I54" s="242">
        <f>IF(H54=Variables!$T$4,0,((IF(H55=Variables!$T$4,($F55/((COUNTA(H54:H55))-(COUNTIF(H54:H55,Variables!$T$4)))),0)++$F54)))</f>
        <v>0.5</v>
      </c>
      <c r="J54" s="243">
        <f>IF(H54="","",IF(H54=Variables!$T$2,(I54*Variables!$U$2),IF(H54=Variables!$T$3,(I54*Variables!$U$3),IF(H54=Variables!$T$5,(I54*Variables!$U$5),""))))</f>
        <v>0</v>
      </c>
      <c r="K54" s="555">
        <f>(SUM(J54:J55))</f>
        <v>0.5</v>
      </c>
      <c r="L54" s="554">
        <f>K54*$G54</f>
        <v>2.5000000000000001E-2</v>
      </c>
      <c r="M54" s="431"/>
      <c r="N54" s="445"/>
      <c r="O54" s="242">
        <f>IF(N54=Variables!$T$4,0,((IF(N55=Variables!$T$4,($F55/((COUNTA(N54:N55))-(COUNTIF(N54:N55,Variables!$T$4)))),0)++$F54)))</f>
        <v>0.5</v>
      </c>
      <c r="P54" s="243" t="str">
        <f>IF(N54="","",IF(N54=Variables!$T$2,(O54*Variables!$U$2),IF(N54=Variables!$T$3,(O54*Variables!$U$3),IF(N54=Variables!$T$5,(O54*Variables!$U$5),""))))</f>
        <v/>
      </c>
      <c r="Q54" s="555">
        <f t="shared" ref="Q54" si="386">(SUM(P54:P55))</f>
        <v>0</v>
      </c>
      <c r="R54" s="554">
        <f t="shared" ref="R54" si="387">Q54*$G54</f>
        <v>0</v>
      </c>
      <c r="S54" s="431"/>
      <c r="T54" s="445"/>
      <c r="U54" s="242">
        <f>IF(T54=Variables!$T$4,0,((IF(T55=Variables!$T$4,($F55/((COUNTA(T54:T55))-(COUNTIF(T54:T55,Variables!$T$4)))),0)++$F54)))</f>
        <v>0.5</v>
      </c>
      <c r="V54" s="243" t="str">
        <f>IF(T54="","",IF(T54=Variables!$T$2,(U54*Variables!$U$2),IF(T54=Variables!$T$3,(U54*Variables!$U$3),IF(T54=Variables!$T$5,(U54*Variables!$U$5),""))))</f>
        <v/>
      </c>
      <c r="W54" s="555">
        <f t="shared" ref="W54" si="388">(SUM(V54:V55))</f>
        <v>0</v>
      </c>
      <c r="X54" s="554">
        <f t="shared" ref="X54" si="389">W54*$G54</f>
        <v>0</v>
      </c>
      <c r="Y54" s="431"/>
      <c r="Z54" s="445"/>
      <c r="AA54" s="242">
        <f>IF(Z54=Variables!$T$4,0,((IF(Z55=Variables!$T$4,($F55/((COUNTA(Z54:Z55))-(COUNTIF(Z54:Z55,Variables!$T$4)))),0)++$F54)))</f>
        <v>0.5</v>
      </c>
      <c r="AB54" s="243" t="str">
        <f>IF(Z54="","",IF(Z54=Variables!$T$2,(AA54*Variables!$U$2),IF(Z54=Variables!$T$3,(AA54*Variables!$U$3),IF(Z54=Variables!$T$5,(AA54*Variables!$U$5),""))))</f>
        <v/>
      </c>
      <c r="AC54" s="555">
        <f t="shared" ref="AC54" si="390">(SUM(AB54:AB55))</f>
        <v>0</v>
      </c>
      <c r="AD54" s="554">
        <f t="shared" ref="AD54" si="391">AC54*$G54</f>
        <v>0</v>
      </c>
      <c r="AE54" s="431"/>
      <c r="AF54" s="445"/>
      <c r="AG54" s="242">
        <f>IF(AF54=Variables!$T$4,0,((IF(AF55=Variables!$T$4,($F55/((COUNTA(AF54:AF55))-(COUNTIF(AF54:AF55,Variables!$T$4)))),0)++$F54)))</f>
        <v>0.5</v>
      </c>
      <c r="AH54" s="243" t="str">
        <f>IF(AF54="","",IF(AF54=Variables!$T$2,(AG54*Variables!$U$2),IF(AF54=Variables!$T$3,(AG54*Variables!$U$3),IF(AF54=Variables!$T$5,(AG54*Variables!$U$5),""))))</f>
        <v/>
      </c>
      <c r="AI54" s="555">
        <f t="shared" ref="AI54" si="392">(SUM(AH54:AH55))</f>
        <v>0</v>
      </c>
      <c r="AJ54" s="554">
        <f t="shared" ref="AJ54" si="393">AI54*$G54</f>
        <v>0</v>
      </c>
      <c r="AK54" s="431"/>
      <c r="AL54" s="445"/>
      <c r="AM54" s="242">
        <f>IF(AL54=Variables!$T$4,0,((IF(AL55=Variables!$T$4,($F55/((COUNTA(AL54:AL55))-(COUNTIF(AL54:AL55,Variables!$T$4)))),0)++$F54)))</f>
        <v>0.5</v>
      </c>
      <c r="AN54" s="243" t="str">
        <f>IF(AL54="","",IF(AL54=Variables!$T$2,(AM54*Variables!$U$2),IF(AL54=Variables!$T$3,(AM54*Variables!$U$3),IF(AL54=Variables!$T$5,(AM54*Variables!$U$5),""))))</f>
        <v/>
      </c>
      <c r="AO54" s="555">
        <f t="shared" ref="AO54" si="394">(SUM(AN54:AN55))</f>
        <v>0</v>
      </c>
      <c r="AP54" s="554">
        <f t="shared" ref="AP54" si="395">AO54*$G54</f>
        <v>0</v>
      </c>
      <c r="AQ54" s="431"/>
      <c r="AR54" s="445"/>
      <c r="AS54" s="242">
        <f>IF(AR54=Variables!$T$4,0,((IF(AR55=Variables!$T$4,($F55/((COUNTA(AR54:AR55))-(COUNTIF(AR54:AR55,Variables!$T$4)))),0)++$F54)))</f>
        <v>0.5</v>
      </c>
      <c r="AT54" s="243" t="str">
        <f>IF(AR54="","",IF(AR54=Variables!$T$2,(AS54*Variables!$U$2),IF(AR54=Variables!$T$3,(AS54*Variables!$U$3),IF(AR54=Variables!$T$5,(AS54*Variables!$U$5),""))))</f>
        <v/>
      </c>
      <c r="AU54" s="555">
        <f t="shared" ref="AU54" si="396">(SUM(AT54:AT55))</f>
        <v>0</v>
      </c>
      <c r="AV54" s="554">
        <f t="shared" ref="AV54" si="397">AU54*$G54</f>
        <v>0</v>
      </c>
      <c r="AW54" s="431"/>
      <c r="AX54" s="445"/>
      <c r="AY54" s="242">
        <f>IF(AX54=Variables!$T$4,0,((IF(AX55=Variables!$T$4,($F55/((COUNTA(AX54:AX55))-(COUNTIF(AX54:AX55,Variables!$T$4)))),0)++$F54)))</f>
        <v>0.5</v>
      </c>
      <c r="AZ54" s="243" t="str">
        <f>IF(AX54="","",IF(AX54=Variables!$T$2,(AY54*Variables!$U$2),IF(AX54=Variables!$T$3,(AY54*Variables!$U$3),IF(AX54=Variables!$T$5,(AY54*Variables!$U$5),""))))</f>
        <v/>
      </c>
      <c r="BA54" s="555">
        <f t="shared" ref="BA54" si="398">(SUM(AZ54:AZ55))</f>
        <v>0</v>
      </c>
      <c r="BB54" s="554">
        <f t="shared" ref="BB54" si="399">BA54*$G54</f>
        <v>0</v>
      </c>
      <c r="BC54" s="431"/>
      <c r="BD54" s="445"/>
      <c r="BE54" s="242">
        <f>IF(BD54=Variables!$T$4,0,((IF(BD55=Variables!$T$4,($F55/((COUNTA(BD54:BD55))-(COUNTIF(BD54:BD55,Variables!$T$4)))),0)++$F54)))</f>
        <v>0.5</v>
      </c>
      <c r="BF54" s="243" t="str">
        <f>IF(BD54="","",IF(BD54=Variables!$T$2,(BE54*Variables!$U$2),IF(BD54=Variables!$T$3,(BE54*Variables!$U$3),IF(BD54=Variables!$T$5,(BE54*Variables!$U$5),""))))</f>
        <v/>
      </c>
      <c r="BG54" s="555">
        <f t="shared" ref="BG54" si="400">(SUM(BF54:BF55))</f>
        <v>0</v>
      </c>
      <c r="BH54" s="554">
        <f t="shared" ref="BH54" si="401">BG54*$G54</f>
        <v>0</v>
      </c>
      <c r="BI54" s="431"/>
      <c r="BJ54" s="445"/>
      <c r="BK54" s="242">
        <f>IF(BJ54=Variables!$T$4,0,((IF(BJ55=Variables!$T$4,($F55/((COUNTA(BJ54:BJ55))-(COUNTIF(BJ54:BJ55,Variables!$T$4)))),0)++$F54)))</f>
        <v>0.5</v>
      </c>
      <c r="BL54" s="243" t="str">
        <f>IF(BJ54="","",IF(BJ54=Variables!$T$2,(BK54*Variables!$U$2),IF(BJ54=Variables!$T$3,(BK54*Variables!$U$3),IF(BJ54=Variables!$T$5,(BK54*Variables!$U$5),""))))</f>
        <v/>
      </c>
      <c r="BM54" s="555">
        <f t="shared" ref="BM54" si="402">(SUM(BL54:BL55))</f>
        <v>0</v>
      </c>
      <c r="BN54" s="554">
        <f t="shared" ref="BN54" si="403">BM54*$G54</f>
        <v>0</v>
      </c>
      <c r="BO54" s="431"/>
      <c r="BP54" s="445"/>
      <c r="BQ54" s="242">
        <f>IF(BP54=Variables!$T$4,0,((IF(BP55=Variables!$T$4,($F55/((COUNTA(BP54:BP55))-(COUNTIF(BP54:BP55,Variables!$T$4)))),0)++$F54)))</f>
        <v>0.5</v>
      </c>
      <c r="BR54" s="243" t="str">
        <f>IF(BP54="","",IF(BP54=Variables!$T$2,(BQ54*Variables!$U$2),IF(BP54=Variables!$T$3,(BQ54*Variables!$U$3),IF(BP54=Variables!$T$5,(BQ54*Variables!$U$5),""))))</f>
        <v/>
      </c>
      <c r="BS54" s="555">
        <f t="shared" ref="BS54" si="404">(SUM(BR54:BR55))</f>
        <v>0</v>
      </c>
      <c r="BT54" s="554">
        <f t="shared" ref="BT54" si="405">BS54*$G54</f>
        <v>0</v>
      </c>
      <c r="BU54" s="431"/>
      <c r="BV54" s="445"/>
      <c r="BW54" s="242">
        <f>IF(BV54=Variables!$T$4,0,((IF(BV55=Variables!$T$4,($F55/((COUNTA(BV54:BV55))-(COUNTIF(BV54:BV55,Variables!$T$4)))),0)++$F54)))</f>
        <v>0.5</v>
      </c>
      <c r="BX54" s="243" t="str">
        <f>IF(BV54="","",IF(BV54=Variables!$T$2,(BW54*Variables!$U$2),IF(BV54=Variables!$T$3,(BW54*Variables!$U$3),IF(BV54=Variables!$T$5,(BW54*Variables!$U$5),""))))</f>
        <v/>
      </c>
      <c r="BY54" s="555">
        <f t="shared" ref="BY54" si="406">(SUM(BX54:BX55))</f>
        <v>0</v>
      </c>
      <c r="BZ54" s="554">
        <f t="shared" ref="BZ54" si="407">BY54*$G54</f>
        <v>0</v>
      </c>
      <c r="CA54" s="431"/>
      <c r="CB54" s="445"/>
      <c r="CC54" s="242">
        <f>IF(CB54=Variables!$T$4,0,((IF(CB55=Variables!$T$4,($F55/((COUNTA(CB54:CB55))-(COUNTIF(CB54:CB55,Variables!$T$4)))),0)++$F54)))</f>
        <v>0.5</v>
      </c>
      <c r="CD54" s="243" t="str">
        <f>IF(CB54="","",IF(CB54=Variables!$T$2,(CC54*Variables!$U$2),IF(CB54=Variables!$T$3,(CC54*Variables!$U$3),IF(CB54=Variables!$T$5,(CC54*Variables!$U$5),""))))</f>
        <v/>
      </c>
      <c r="CE54" s="555">
        <f t="shared" ref="CE54" si="408">(SUM(CD54:CD55))</f>
        <v>0</v>
      </c>
      <c r="CF54" s="554">
        <f t="shared" ref="CF54" si="409">CE54*$G54</f>
        <v>0</v>
      </c>
      <c r="CG54" s="431"/>
      <c r="CH54" s="445"/>
      <c r="CI54" s="242">
        <f>IF(CH54=Variables!$T$4,0,((IF(CH55=Variables!$T$4,($F55/((COUNTA(CH54:CH55))-(COUNTIF(CH54:CH55,Variables!$T$4)))),0)++$F54)))</f>
        <v>0.5</v>
      </c>
      <c r="CJ54" s="243" t="str">
        <f>IF(CH54="","",IF(CH54=Variables!$T$2,(CI54*Variables!$U$2),IF(CH54=Variables!$T$3,(CI54*Variables!$U$3),IF(CH54=Variables!$T$5,(CI54*Variables!$U$5),""))))</f>
        <v/>
      </c>
      <c r="CK54" s="555">
        <f t="shared" ref="CK54" si="410">(SUM(CJ54:CJ55))</f>
        <v>0</v>
      </c>
      <c r="CL54" s="554">
        <f t="shared" ref="CL54" si="411">CK54*$G54</f>
        <v>0</v>
      </c>
      <c r="CM54" s="431"/>
      <c r="CN54" s="445"/>
      <c r="CO54" s="242">
        <f>IF(CN54=Variables!$T$4,0,((IF(CN55=Variables!$T$4,($F55/((COUNTA(CN54:CN55))-(COUNTIF(CN54:CN55,Variables!$T$4)))),0)++$F54)))</f>
        <v>0.5</v>
      </c>
      <c r="CP54" s="243" t="str">
        <f>IF(CN54="","",IF(CN54=Variables!$T$2,(CO54*Variables!$U$2),IF(CN54=Variables!$T$3,(CO54*Variables!$U$3),IF(CN54=Variables!$T$5,(CO54*Variables!$U$5),""))))</f>
        <v/>
      </c>
      <c r="CQ54" s="555">
        <f t="shared" ref="CQ54" si="412">(SUM(CP54:CP55))</f>
        <v>0</v>
      </c>
      <c r="CR54" s="554">
        <f t="shared" ref="CR54" si="413">CQ54*$G54</f>
        <v>0</v>
      </c>
      <c r="CS54" s="431"/>
      <c r="CT54" s="445"/>
      <c r="CU54" s="242">
        <f>IF(CT54=Variables!$T$4,0,((IF(CT55=Variables!$T$4,($F55/((COUNTA(CT54:CT55))-(COUNTIF(CT54:CT55,Variables!$T$4)))),0)++$F54)))</f>
        <v>0.5</v>
      </c>
      <c r="CV54" s="243" t="str">
        <f>IF(CT54="","",IF(CT54=Variables!$T$2,(CU54*Variables!$U$2),IF(CT54=Variables!$T$3,(CU54*Variables!$U$3),IF(CT54=Variables!$T$5,(CU54*Variables!$U$5),""))))</f>
        <v/>
      </c>
      <c r="CW54" s="555">
        <f t="shared" ref="CW54" si="414">(SUM(CV54:CV55))</f>
        <v>0</v>
      </c>
      <c r="CX54" s="554">
        <f t="shared" ref="CX54" si="415">CW54*$G54</f>
        <v>0</v>
      </c>
      <c r="CY54" s="431"/>
      <c r="CZ54" s="445"/>
      <c r="DA54" s="242">
        <f>IF(CZ54=Variables!$T$4,0,((IF(CZ55=Variables!$T$4,($F55/((COUNTA(CZ54:CZ55))-(COUNTIF(CZ54:CZ55,Variables!$T$4)))),0)++$F54)))</f>
        <v>0.5</v>
      </c>
      <c r="DB54" s="243" t="str">
        <f>IF(CZ54="","",IF(CZ54=Variables!$T$2,(DA54*Variables!$U$2),IF(CZ54=Variables!$T$3,(DA54*Variables!$U$3),IF(CZ54=Variables!$T$5,(DA54*Variables!$U$5),""))))</f>
        <v/>
      </c>
      <c r="DC54" s="555">
        <f t="shared" ref="DC54" si="416">(SUM(DB54:DB55))</f>
        <v>0</v>
      </c>
      <c r="DD54" s="554">
        <f t="shared" ref="DD54" si="417">DC54*$G54</f>
        <v>0</v>
      </c>
      <c r="DE54" s="431"/>
      <c r="DF54" s="445"/>
      <c r="DG54" s="242">
        <f>IF(DF54=Variables!$T$4,0,((IF(DF55=Variables!$T$4,($F55/((COUNTA(DF54:DF55))-(COUNTIF(DF54:DF55,Variables!$T$4)))),0)++$F54)))</f>
        <v>0.5</v>
      </c>
      <c r="DH54" s="243" t="str">
        <f>IF(DF54="","",IF(DF54=Variables!$T$2,(DG54*Variables!$U$2),IF(DF54=Variables!$T$3,(DG54*Variables!$U$3),IF(DF54=Variables!$T$5,(DG54*Variables!$U$5),""))))</f>
        <v/>
      </c>
      <c r="DI54" s="555">
        <f t="shared" ref="DI54" si="418">(SUM(DH54:DH55))</f>
        <v>0</v>
      </c>
      <c r="DJ54" s="554">
        <f t="shared" ref="DJ54" si="419">DI54*$G54</f>
        <v>0</v>
      </c>
      <c r="DK54" s="431"/>
      <c r="DL54" s="445"/>
      <c r="DM54" s="242">
        <f>IF(DL54=Variables!$T$4,0,((IF(DL55=Variables!$T$4,($F55/((COUNTA(DL54:DL55))-(COUNTIF(DL54:DL55,Variables!$T$4)))),0)++$F54)))</f>
        <v>0.5</v>
      </c>
      <c r="DN54" s="243" t="str">
        <f>IF(DL54="","",IF(DL54=Variables!$T$2,(DM54*Variables!$U$2),IF(DL54=Variables!$T$3,(DM54*Variables!$U$3),IF(DL54=Variables!$T$5,(DM54*Variables!$U$5),""))))</f>
        <v/>
      </c>
      <c r="DO54" s="555">
        <f t="shared" ref="DO54" si="420">(SUM(DN54:DN55))</f>
        <v>0</v>
      </c>
      <c r="DP54" s="554">
        <f t="shared" ref="DP54" si="421">DO54*$G54</f>
        <v>0</v>
      </c>
      <c r="DQ54" s="431"/>
      <c r="DR54" s="445"/>
      <c r="DS54" s="242">
        <f>IF(DR54=Variables!$T$4,0,((IF(DR55=Variables!$T$4,($F55/((COUNTA(DR54:DR55))-(COUNTIF(DR54:DR55,Variables!$T$4)))),0)++$F54)))</f>
        <v>0.5</v>
      </c>
      <c r="DT54" s="243" t="str">
        <f>IF(DR54="","",IF(DR54=Variables!$T$2,(DS54*Variables!$U$2),IF(DR54=Variables!$T$3,(DS54*Variables!$U$3),IF(DR54=Variables!$T$5,(DS54*Variables!$U$5),""))))</f>
        <v/>
      </c>
      <c r="DU54" s="555">
        <f t="shared" ref="DU54" si="422">(SUM(DT54:DT55))</f>
        <v>0</v>
      </c>
      <c r="DV54" s="554">
        <f t="shared" ref="DV54" si="423">DU54*$G54</f>
        <v>0</v>
      </c>
      <c r="DW54" s="431"/>
      <c r="DX54" s="245">
        <f t="shared" si="271"/>
        <v>0</v>
      </c>
      <c r="DY54" s="245">
        <f t="shared" si="271"/>
        <v>0</v>
      </c>
      <c r="DZ54" s="245">
        <f t="shared" si="271"/>
        <v>1</v>
      </c>
      <c r="EA54" s="245">
        <f t="shared" si="271"/>
        <v>0</v>
      </c>
      <c r="EB54" s="555">
        <f>IF($EC$8=0,"",((K54+Q54+W54+AC54+AI54+AO54+AU54+BA54+BG54+BM54+BS54+BY54+CE54+CK54+CQ54+CW54+DC54+DI54+DO54+DU54)/$EC$8))</f>
        <v>0.5</v>
      </c>
      <c r="EC54" s="555">
        <f>IF($EC$8=0,"",((L54+R54+X54+AD54+AJ54+AP54+AV54+BB54+BH54+BN54+BT54+BZ54+CF54+CL54+CR54+CX54+DD54+DJ54+DP54+DV54)/$EC$8))</f>
        <v>2.5000000000000001E-2</v>
      </c>
      <c r="ED54" s="432" t="str">
        <f t="shared" si="78"/>
        <v xml:space="preserve">1-  2-  3-  4-  5-  6-  7-  8-  9-  10-  11-  12-  13-  14-  15-  16-  17-  18-  19-  20- </v>
      </c>
    </row>
    <row r="55" spans="1:134" s="234" customFormat="1" ht="30" x14ac:dyDescent="0.25">
      <c r="A55" s="585"/>
      <c r="B55" s="258">
        <f t="shared" si="79"/>
        <v>37</v>
      </c>
      <c r="C55" s="257" t="s">
        <v>586</v>
      </c>
      <c r="D55" s="258">
        <v>18</v>
      </c>
      <c r="E55" s="258">
        <v>28</v>
      </c>
      <c r="F55" s="292">
        <v>0.5</v>
      </c>
      <c r="G55" s="561"/>
      <c r="H55" s="445" t="s">
        <v>141</v>
      </c>
      <c r="I55" s="242">
        <f>IF(H55=Variables!$T$4,0,((IF(H54=Variables!$T$4,($F54/((COUNTA(H54:H55))-(COUNTIF(H54:H55,Variables!$T$4)))),0)+$F55)))</f>
        <v>0.5</v>
      </c>
      <c r="J55" s="243">
        <f>IF(H55="","",IF(H55=Variables!$T$2,(I55*Variables!$U$2),IF(H55=Variables!$T$3,(I55*Variables!$U$3),IF(H55=Variables!$T$5,(I55*Variables!$U$5),""))))</f>
        <v>0.5</v>
      </c>
      <c r="K55" s="555"/>
      <c r="L55" s="554"/>
      <c r="M55" s="431"/>
      <c r="N55" s="445"/>
      <c r="O55" s="242">
        <f>IF(N55=Variables!$T$4,0,((IF(N54=Variables!$T$4,($F54/((COUNTA(N54:N55))-(COUNTIF(N54:N55,Variables!$T$4)))),0)+$F55)))</f>
        <v>0.5</v>
      </c>
      <c r="P55" s="243" t="str">
        <f>IF(N55="","",IF(N55=Variables!$T$2,(O55*Variables!$U$2),IF(N55=Variables!$T$3,(O55*Variables!$U$3),IF(N55=Variables!$T$5,(O55*Variables!$U$5),""))))</f>
        <v/>
      </c>
      <c r="Q55" s="555"/>
      <c r="R55" s="554"/>
      <c r="S55" s="431"/>
      <c r="T55" s="445"/>
      <c r="U55" s="242">
        <f>IF(T55=Variables!$T$4,0,((IF(T54=Variables!$T$4,($F54/((COUNTA(T54:T55))-(COUNTIF(T54:T55,Variables!$T$4)))),0)+$F55)))</f>
        <v>0.5</v>
      </c>
      <c r="V55" s="243" t="str">
        <f>IF(T55="","",IF(T55=Variables!$T$2,(U55*Variables!$U$2),IF(T55=Variables!$T$3,(U55*Variables!$U$3),IF(T55=Variables!$T$5,(U55*Variables!$U$5),""))))</f>
        <v/>
      </c>
      <c r="W55" s="555"/>
      <c r="X55" s="554"/>
      <c r="Y55" s="431"/>
      <c r="Z55" s="445"/>
      <c r="AA55" s="242">
        <f>IF(Z55=Variables!$T$4,0,((IF(Z54=Variables!$T$4,($F54/((COUNTA(Z54:Z55))-(COUNTIF(Z54:Z55,Variables!$T$4)))),0)+$F55)))</f>
        <v>0.5</v>
      </c>
      <c r="AB55" s="243" t="str">
        <f>IF(Z55="","",IF(Z55=Variables!$T$2,(AA55*Variables!$U$2),IF(Z55=Variables!$T$3,(AA55*Variables!$U$3),IF(Z55=Variables!$T$5,(AA55*Variables!$U$5),""))))</f>
        <v/>
      </c>
      <c r="AC55" s="555"/>
      <c r="AD55" s="554"/>
      <c r="AE55" s="431"/>
      <c r="AF55" s="445"/>
      <c r="AG55" s="242">
        <f>IF(AF55=Variables!$T$4,0,((IF(AF54=Variables!$T$4,($F54/((COUNTA(AF54:AF55))-(COUNTIF(AF54:AF55,Variables!$T$4)))),0)+$F55)))</f>
        <v>0.5</v>
      </c>
      <c r="AH55" s="243" t="str">
        <f>IF(AF55="","",IF(AF55=Variables!$T$2,(AG55*Variables!$U$2),IF(AF55=Variables!$T$3,(AG55*Variables!$U$3),IF(AF55=Variables!$T$5,(AG55*Variables!$U$5),""))))</f>
        <v/>
      </c>
      <c r="AI55" s="555"/>
      <c r="AJ55" s="554"/>
      <c r="AK55" s="431"/>
      <c r="AL55" s="445"/>
      <c r="AM55" s="242">
        <f>IF(AL55=Variables!$T$4,0,((IF(AL54=Variables!$T$4,($F54/((COUNTA(AL54:AL55))-(COUNTIF(AL54:AL55,Variables!$T$4)))),0)+$F55)))</f>
        <v>0.5</v>
      </c>
      <c r="AN55" s="243" t="str">
        <f>IF(AL55="","",IF(AL55=Variables!$T$2,(AM55*Variables!$U$2),IF(AL55=Variables!$T$3,(AM55*Variables!$U$3),IF(AL55=Variables!$T$5,(AM55*Variables!$U$5),""))))</f>
        <v/>
      </c>
      <c r="AO55" s="555"/>
      <c r="AP55" s="554"/>
      <c r="AQ55" s="431"/>
      <c r="AR55" s="445"/>
      <c r="AS55" s="242">
        <f>IF(AR55=Variables!$T$4,0,((IF(AR54=Variables!$T$4,($F54/((COUNTA(AR54:AR55))-(COUNTIF(AR54:AR55,Variables!$T$4)))),0)+$F55)))</f>
        <v>0.5</v>
      </c>
      <c r="AT55" s="243" t="str">
        <f>IF(AR55="","",IF(AR55=Variables!$T$2,(AS55*Variables!$U$2),IF(AR55=Variables!$T$3,(AS55*Variables!$U$3),IF(AR55=Variables!$T$5,(AS55*Variables!$U$5),""))))</f>
        <v/>
      </c>
      <c r="AU55" s="555"/>
      <c r="AV55" s="554"/>
      <c r="AW55" s="431"/>
      <c r="AX55" s="445"/>
      <c r="AY55" s="242">
        <f>IF(AX55=Variables!$T$4,0,((IF(AX54=Variables!$T$4,($F54/((COUNTA(AX54:AX55))-(COUNTIF(AX54:AX55,Variables!$T$4)))),0)+$F55)))</f>
        <v>0.5</v>
      </c>
      <c r="AZ55" s="243" t="str">
        <f>IF(AX55="","",IF(AX55=Variables!$T$2,(AY55*Variables!$U$2),IF(AX55=Variables!$T$3,(AY55*Variables!$U$3),IF(AX55=Variables!$T$5,(AY55*Variables!$U$5),""))))</f>
        <v/>
      </c>
      <c r="BA55" s="555"/>
      <c r="BB55" s="554"/>
      <c r="BC55" s="431"/>
      <c r="BD55" s="445"/>
      <c r="BE55" s="242">
        <f>IF(BD55=Variables!$T$4,0,((IF(BD54=Variables!$T$4,($F54/((COUNTA(BD54:BD55))-(COUNTIF(BD54:BD55,Variables!$T$4)))),0)+$F55)))</f>
        <v>0.5</v>
      </c>
      <c r="BF55" s="243" t="str">
        <f>IF(BD55="","",IF(BD55=Variables!$T$2,(BE55*Variables!$U$2),IF(BD55=Variables!$T$3,(BE55*Variables!$U$3),IF(BD55=Variables!$T$5,(BE55*Variables!$U$5),""))))</f>
        <v/>
      </c>
      <c r="BG55" s="555"/>
      <c r="BH55" s="554"/>
      <c r="BI55" s="431"/>
      <c r="BJ55" s="445"/>
      <c r="BK55" s="242">
        <f>IF(BJ55=Variables!$T$4,0,((IF(BJ54=Variables!$T$4,($F54/((COUNTA(BJ54:BJ55))-(COUNTIF(BJ54:BJ55,Variables!$T$4)))),0)+$F55)))</f>
        <v>0.5</v>
      </c>
      <c r="BL55" s="243" t="str">
        <f>IF(BJ55="","",IF(BJ55=Variables!$T$2,(BK55*Variables!$U$2),IF(BJ55=Variables!$T$3,(BK55*Variables!$U$3),IF(BJ55=Variables!$T$5,(BK55*Variables!$U$5),""))))</f>
        <v/>
      </c>
      <c r="BM55" s="555"/>
      <c r="BN55" s="554"/>
      <c r="BO55" s="431"/>
      <c r="BP55" s="445"/>
      <c r="BQ55" s="242">
        <f>IF(BP55=Variables!$T$4,0,((IF(BP54=Variables!$T$4,($F54/((COUNTA(BP54:BP55))-(COUNTIF(BP54:BP55,Variables!$T$4)))),0)+$F55)))</f>
        <v>0.5</v>
      </c>
      <c r="BR55" s="243" t="str">
        <f>IF(BP55="","",IF(BP55=Variables!$T$2,(BQ55*Variables!$U$2),IF(BP55=Variables!$T$3,(BQ55*Variables!$U$3),IF(BP55=Variables!$T$5,(BQ55*Variables!$U$5),""))))</f>
        <v/>
      </c>
      <c r="BS55" s="555"/>
      <c r="BT55" s="554"/>
      <c r="BU55" s="431"/>
      <c r="BV55" s="445"/>
      <c r="BW55" s="242">
        <f>IF(BV55=Variables!$T$4,0,((IF(BV54=Variables!$T$4,($F54/((COUNTA(BV54:BV55))-(COUNTIF(BV54:BV55,Variables!$T$4)))),0)+$F55)))</f>
        <v>0.5</v>
      </c>
      <c r="BX55" s="243" t="str">
        <f>IF(BV55="","",IF(BV55=Variables!$T$2,(BW55*Variables!$U$2),IF(BV55=Variables!$T$3,(BW55*Variables!$U$3),IF(BV55=Variables!$T$5,(BW55*Variables!$U$5),""))))</f>
        <v/>
      </c>
      <c r="BY55" s="555"/>
      <c r="BZ55" s="554"/>
      <c r="CA55" s="431"/>
      <c r="CB55" s="445"/>
      <c r="CC55" s="242">
        <f>IF(CB55=Variables!$T$4,0,((IF(CB54=Variables!$T$4,($F54/((COUNTA(CB54:CB55))-(COUNTIF(CB54:CB55,Variables!$T$4)))),0)+$F55)))</f>
        <v>0.5</v>
      </c>
      <c r="CD55" s="243" t="str">
        <f>IF(CB55="","",IF(CB55=Variables!$T$2,(CC55*Variables!$U$2),IF(CB55=Variables!$T$3,(CC55*Variables!$U$3),IF(CB55=Variables!$T$5,(CC55*Variables!$U$5),""))))</f>
        <v/>
      </c>
      <c r="CE55" s="555"/>
      <c r="CF55" s="554"/>
      <c r="CG55" s="431"/>
      <c r="CH55" s="445"/>
      <c r="CI55" s="242">
        <f>IF(CH55=Variables!$T$4,0,((IF(CH54=Variables!$T$4,($F54/((COUNTA(CH54:CH55))-(COUNTIF(CH54:CH55,Variables!$T$4)))),0)+$F55)))</f>
        <v>0.5</v>
      </c>
      <c r="CJ55" s="243" t="str">
        <f>IF(CH55="","",IF(CH55=Variables!$T$2,(CI55*Variables!$U$2),IF(CH55=Variables!$T$3,(CI55*Variables!$U$3),IF(CH55=Variables!$T$5,(CI55*Variables!$U$5),""))))</f>
        <v/>
      </c>
      <c r="CK55" s="555"/>
      <c r="CL55" s="554"/>
      <c r="CM55" s="431"/>
      <c r="CN55" s="445"/>
      <c r="CO55" s="242">
        <f>IF(CN55=Variables!$T$4,0,((IF(CN54=Variables!$T$4,($F54/((COUNTA(CN54:CN55))-(COUNTIF(CN54:CN55,Variables!$T$4)))),0)+$F55)))</f>
        <v>0.5</v>
      </c>
      <c r="CP55" s="243" t="str">
        <f>IF(CN55="","",IF(CN55=Variables!$T$2,(CO55*Variables!$U$2),IF(CN55=Variables!$T$3,(CO55*Variables!$U$3),IF(CN55=Variables!$T$5,(CO55*Variables!$U$5),""))))</f>
        <v/>
      </c>
      <c r="CQ55" s="555"/>
      <c r="CR55" s="554"/>
      <c r="CS55" s="431"/>
      <c r="CT55" s="445"/>
      <c r="CU55" s="242">
        <f>IF(CT55=Variables!$T$4,0,((IF(CT54=Variables!$T$4,($F54/((COUNTA(CT54:CT55))-(COUNTIF(CT54:CT55,Variables!$T$4)))),0)+$F55)))</f>
        <v>0.5</v>
      </c>
      <c r="CV55" s="243" t="str">
        <f>IF(CT55="","",IF(CT55=Variables!$T$2,(CU55*Variables!$U$2),IF(CT55=Variables!$T$3,(CU55*Variables!$U$3),IF(CT55=Variables!$T$5,(CU55*Variables!$U$5),""))))</f>
        <v/>
      </c>
      <c r="CW55" s="555"/>
      <c r="CX55" s="554"/>
      <c r="CY55" s="431"/>
      <c r="CZ55" s="445"/>
      <c r="DA55" s="242">
        <f>IF(CZ55=Variables!$T$4,0,((IF(CZ54=Variables!$T$4,($F54/((COUNTA(CZ54:CZ55))-(COUNTIF(CZ54:CZ55,Variables!$T$4)))),0)+$F55)))</f>
        <v>0.5</v>
      </c>
      <c r="DB55" s="243" t="str">
        <f>IF(CZ55="","",IF(CZ55=Variables!$T$2,(DA55*Variables!$U$2),IF(CZ55=Variables!$T$3,(DA55*Variables!$U$3),IF(CZ55=Variables!$T$5,(DA55*Variables!$U$5),""))))</f>
        <v/>
      </c>
      <c r="DC55" s="555"/>
      <c r="DD55" s="554"/>
      <c r="DE55" s="431"/>
      <c r="DF55" s="445"/>
      <c r="DG55" s="242">
        <f>IF(DF55=Variables!$T$4,0,((IF(DF54=Variables!$T$4,($F54/((COUNTA(DF54:DF55))-(COUNTIF(DF54:DF55,Variables!$T$4)))),0)+$F55)))</f>
        <v>0.5</v>
      </c>
      <c r="DH55" s="243" t="str">
        <f>IF(DF55="","",IF(DF55=Variables!$T$2,(DG55*Variables!$U$2),IF(DF55=Variables!$T$3,(DG55*Variables!$U$3),IF(DF55=Variables!$T$5,(DG55*Variables!$U$5),""))))</f>
        <v/>
      </c>
      <c r="DI55" s="555"/>
      <c r="DJ55" s="554"/>
      <c r="DK55" s="431"/>
      <c r="DL55" s="445"/>
      <c r="DM55" s="242">
        <f>IF(DL55=Variables!$T$4,0,((IF(DL54=Variables!$T$4,($F54/((COUNTA(DL54:DL55))-(COUNTIF(DL54:DL55,Variables!$T$4)))),0)+$F55)))</f>
        <v>0.5</v>
      </c>
      <c r="DN55" s="243" t="str">
        <f>IF(DL55="","",IF(DL55=Variables!$T$2,(DM55*Variables!$U$2),IF(DL55=Variables!$T$3,(DM55*Variables!$U$3),IF(DL55=Variables!$T$5,(DM55*Variables!$U$5),""))))</f>
        <v/>
      </c>
      <c r="DO55" s="555"/>
      <c r="DP55" s="554"/>
      <c r="DQ55" s="431"/>
      <c r="DR55" s="445"/>
      <c r="DS55" s="242">
        <f>IF(DR55=Variables!$T$4,0,((IF(DR54=Variables!$T$4,($F54/((COUNTA(DR54:DR55))-(COUNTIF(DR54:DR55,Variables!$T$4)))),0)+$F55)))</f>
        <v>0.5</v>
      </c>
      <c r="DT55" s="243" t="str">
        <f>IF(DR55="","",IF(DR55=Variables!$T$2,(DS55*Variables!$U$2),IF(DR55=Variables!$T$3,(DS55*Variables!$U$3),IF(DR55=Variables!$T$5,(DS55*Variables!$U$5),""))))</f>
        <v/>
      </c>
      <c r="DU55" s="555"/>
      <c r="DV55" s="554"/>
      <c r="DW55" s="431"/>
      <c r="DX55" s="245">
        <f t="shared" si="271"/>
        <v>1</v>
      </c>
      <c r="DY55" s="245">
        <f t="shared" si="271"/>
        <v>0</v>
      </c>
      <c r="DZ55" s="245">
        <f t="shared" si="271"/>
        <v>0</v>
      </c>
      <c r="EA55" s="245">
        <f t="shared" si="271"/>
        <v>0</v>
      </c>
      <c r="EB55" s="555"/>
      <c r="EC55" s="555"/>
      <c r="ED55" s="432" t="str">
        <f t="shared" si="78"/>
        <v xml:space="preserve">1-  2-  3-  4-  5-  6-  7-  8-  9-  10-  11-  12-  13-  14-  15-  16-  17-  18-  19-  20- </v>
      </c>
    </row>
    <row r="56" spans="1:134" s="234" customFormat="1" ht="53.65" customHeight="1" x14ac:dyDescent="0.25">
      <c r="A56" s="268" t="s">
        <v>684</v>
      </c>
      <c r="B56" s="254">
        <f t="shared" si="79"/>
        <v>38</v>
      </c>
      <c r="C56" s="253" t="s">
        <v>685</v>
      </c>
      <c r="D56" s="254">
        <v>18</v>
      </c>
      <c r="E56" s="254">
        <v>28</v>
      </c>
      <c r="F56" s="435">
        <v>1</v>
      </c>
      <c r="G56" s="435">
        <v>0.06</v>
      </c>
      <c r="H56" s="436" t="s">
        <v>141</v>
      </c>
      <c r="I56" s="249">
        <f>$F56</f>
        <v>1</v>
      </c>
      <c r="J56" s="255">
        <f>IF(H56="","",IF(H56=Variables!$T$2,(I56*Variables!$U$2),IF(H56=Variables!$T$3,(I56*Variables!$U$3),IF(H56=Variables!$T$5,(I56*Variables!$U$5),""))))</f>
        <v>1</v>
      </c>
      <c r="K56" s="244">
        <f>(SUM(J56))</f>
        <v>1</v>
      </c>
      <c r="L56" s="256">
        <f>K56*$G56</f>
        <v>0.06</v>
      </c>
      <c r="M56" s="437"/>
      <c r="N56" s="436"/>
      <c r="O56" s="249">
        <f t="shared" ref="O56:O57" si="424">$F56</f>
        <v>1</v>
      </c>
      <c r="P56" s="255" t="str">
        <f>IF(N56="","",IF(N56=Variables!$T$2,(O56*Variables!$U$2),IF(N56=Variables!$T$3,(O56*Variables!$U$3),IF(N56=Variables!$T$5,(O56*Variables!$U$5),""))))</f>
        <v/>
      </c>
      <c r="Q56" s="244">
        <f t="shared" ref="Q56" si="425">(SUM(P56))</f>
        <v>0</v>
      </c>
      <c r="R56" s="256">
        <f t="shared" ref="R56" si="426">Q56*$G56</f>
        <v>0</v>
      </c>
      <c r="S56" s="437"/>
      <c r="T56" s="436"/>
      <c r="U56" s="249">
        <f t="shared" ref="U56:U57" si="427">$F56</f>
        <v>1</v>
      </c>
      <c r="V56" s="255" t="str">
        <f>IF(T56="","",IF(T56=Variables!$T$2,(U56*Variables!$U$2),IF(T56=Variables!$T$3,(U56*Variables!$U$3),IF(T56=Variables!$T$5,(U56*Variables!$U$5),""))))</f>
        <v/>
      </c>
      <c r="W56" s="244">
        <f t="shared" ref="W56" si="428">(SUM(V56))</f>
        <v>0</v>
      </c>
      <c r="X56" s="256">
        <f t="shared" ref="X56" si="429">W56*$G56</f>
        <v>0</v>
      </c>
      <c r="Y56" s="437"/>
      <c r="Z56" s="436"/>
      <c r="AA56" s="249">
        <f t="shared" ref="AA56:AA57" si="430">$F56</f>
        <v>1</v>
      </c>
      <c r="AB56" s="255" t="str">
        <f>IF(Z56="","",IF(Z56=Variables!$T$2,(AA56*Variables!$U$2),IF(Z56=Variables!$T$3,(AA56*Variables!$U$3),IF(Z56=Variables!$T$5,(AA56*Variables!$U$5),""))))</f>
        <v/>
      </c>
      <c r="AC56" s="244">
        <f t="shared" ref="AC56" si="431">(SUM(AB56))</f>
        <v>0</v>
      </c>
      <c r="AD56" s="256">
        <f t="shared" ref="AD56" si="432">AC56*$G56</f>
        <v>0</v>
      </c>
      <c r="AE56" s="437"/>
      <c r="AF56" s="436"/>
      <c r="AG56" s="249">
        <f t="shared" ref="AG56:AG57" si="433">$F56</f>
        <v>1</v>
      </c>
      <c r="AH56" s="255" t="str">
        <f>IF(AF56="","",IF(AF56=Variables!$T$2,(AG56*Variables!$U$2),IF(AF56=Variables!$T$3,(AG56*Variables!$U$3),IF(AF56=Variables!$T$5,(AG56*Variables!$U$5),""))))</f>
        <v/>
      </c>
      <c r="AI56" s="244">
        <f t="shared" ref="AI56" si="434">(SUM(AH56))</f>
        <v>0</v>
      </c>
      <c r="AJ56" s="256">
        <f t="shared" ref="AJ56" si="435">AI56*$G56</f>
        <v>0</v>
      </c>
      <c r="AK56" s="437"/>
      <c r="AL56" s="436"/>
      <c r="AM56" s="249">
        <f t="shared" ref="AM56:AM57" si="436">$F56</f>
        <v>1</v>
      </c>
      <c r="AN56" s="255" t="str">
        <f>IF(AL56="","",IF(AL56=Variables!$T$2,(AM56*Variables!$U$2),IF(AL56=Variables!$T$3,(AM56*Variables!$U$3),IF(AL56=Variables!$T$5,(AM56*Variables!$U$5),""))))</f>
        <v/>
      </c>
      <c r="AO56" s="244">
        <f t="shared" ref="AO56" si="437">(SUM(AN56))</f>
        <v>0</v>
      </c>
      <c r="AP56" s="256">
        <f t="shared" ref="AP56" si="438">AO56*$G56</f>
        <v>0</v>
      </c>
      <c r="AQ56" s="437"/>
      <c r="AR56" s="436"/>
      <c r="AS56" s="249">
        <f t="shared" ref="AS56:AS57" si="439">$F56</f>
        <v>1</v>
      </c>
      <c r="AT56" s="255" t="str">
        <f>IF(AR56="","",IF(AR56=Variables!$T$2,(AS56*Variables!$U$2),IF(AR56=Variables!$T$3,(AS56*Variables!$U$3),IF(AR56=Variables!$T$5,(AS56*Variables!$U$5),""))))</f>
        <v/>
      </c>
      <c r="AU56" s="244">
        <f t="shared" ref="AU56" si="440">(SUM(AT56))</f>
        <v>0</v>
      </c>
      <c r="AV56" s="256">
        <f t="shared" ref="AV56" si="441">AU56*$G56</f>
        <v>0</v>
      </c>
      <c r="AW56" s="437"/>
      <c r="AX56" s="436"/>
      <c r="AY56" s="249">
        <f t="shared" ref="AY56:AY57" si="442">$F56</f>
        <v>1</v>
      </c>
      <c r="AZ56" s="255" t="str">
        <f>IF(AX56="","",IF(AX56=Variables!$T$2,(AY56*Variables!$U$2),IF(AX56=Variables!$T$3,(AY56*Variables!$U$3),IF(AX56=Variables!$T$5,(AY56*Variables!$U$5),""))))</f>
        <v/>
      </c>
      <c r="BA56" s="244">
        <f t="shared" ref="BA56" si="443">(SUM(AZ56))</f>
        <v>0</v>
      </c>
      <c r="BB56" s="256">
        <f t="shared" ref="BB56" si="444">BA56*$G56</f>
        <v>0</v>
      </c>
      <c r="BC56" s="437"/>
      <c r="BD56" s="436"/>
      <c r="BE56" s="249">
        <f t="shared" ref="BE56:BE57" si="445">$F56</f>
        <v>1</v>
      </c>
      <c r="BF56" s="255" t="str">
        <f>IF(BD56="","",IF(BD56=Variables!$T$2,(BE56*Variables!$U$2),IF(BD56=Variables!$T$3,(BE56*Variables!$U$3),IF(BD56=Variables!$T$5,(BE56*Variables!$U$5),""))))</f>
        <v/>
      </c>
      <c r="BG56" s="244">
        <f t="shared" ref="BG56" si="446">(SUM(BF56))</f>
        <v>0</v>
      </c>
      <c r="BH56" s="256">
        <f t="shared" ref="BH56" si="447">BG56*$G56</f>
        <v>0</v>
      </c>
      <c r="BI56" s="437"/>
      <c r="BJ56" s="436"/>
      <c r="BK56" s="249">
        <f t="shared" ref="BK56:BK57" si="448">$F56</f>
        <v>1</v>
      </c>
      <c r="BL56" s="255" t="str">
        <f>IF(BJ56="","",IF(BJ56=Variables!$T$2,(BK56*Variables!$U$2),IF(BJ56=Variables!$T$3,(BK56*Variables!$U$3),IF(BJ56=Variables!$T$5,(BK56*Variables!$U$5),""))))</f>
        <v/>
      </c>
      <c r="BM56" s="244">
        <f t="shared" ref="BM56" si="449">(SUM(BL56))</f>
        <v>0</v>
      </c>
      <c r="BN56" s="256">
        <f t="shared" ref="BN56" si="450">BM56*$G56</f>
        <v>0</v>
      </c>
      <c r="BO56" s="437"/>
      <c r="BP56" s="436"/>
      <c r="BQ56" s="249">
        <f t="shared" ref="BQ56:BQ57" si="451">$F56</f>
        <v>1</v>
      </c>
      <c r="BR56" s="255" t="str">
        <f>IF(BP56="","",IF(BP56=Variables!$T$2,(BQ56*Variables!$U$2),IF(BP56=Variables!$T$3,(BQ56*Variables!$U$3),IF(BP56=Variables!$T$5,(BQ56*Variables!$U$5),""))))</f>
        <v/>
      </c>
      <c r="BS56" s="244">
        <f t="shared" ref="BS56" si="452">(SUM(BR56))</f>
        <v>0</v>
      </c>
      <c r="BT56" s="256">
        <f t="shared" ref="BT56" si="453">BS56*$G56</f>
        <v>0</v>
      </c>
      <c r="BU56" s="437"/>
      <c r="BV56" s="436"/>
      <c r="BW56" s="249">
        <f t="shared" ref="BW56:BW57" si="454">$F56</f>
        <v>1</v>
      </c>
      <c r="BX56" s="255" t="str">
        <f>IF(BV56="","",IF(BV56=Variables!$T$2,(BW56*Variables!$U$2),IF(BV56=Variables!$T$3,(BW56*Variables!$U$3),IF(BV56=Variables!$T$5,(BW56*Variables!$U$5),""))))</f>
        <v/>
      </c>
      <c r="BY56" s="244">
        <f t="shared" ref="BY56" si="455">(SUM(BX56))</f>
        <v>0</v>
      </c>
      <c r="BZ56" s="256">
        <f t="shared" ref="BZ56" si="456">BY56*$G56</f>
        <v>0</v>
      </c>
      <c r="CA56" s="437"/>
      <c r="CB56" s="436"/>
      <c r="CC56" s="249">
        <f t="shared" ref="CC56:CC57" si="457">$F56</f>
        <v>1</v>
      </c>
      <c r="CD56" s="255" t="str">
        <f>IF(CB56="","",IF(CB56=Variables!$T$2,(CC56*Variables!$U$2),IF(CB56=Variables!$T$3,(CC56*Variables!$U$3),IF(CB56=Variables!$T$5,(CC56*Variables!$U$5),""))))</f>
        <v/>
      </c>
      <c r="CE56" s="244">
        <f t="shared" ref="CE56" si="458">(SUM(CD56))</f>
        <v>0</v>
      </c>
      <c r="CF56" s="256">
        <f t="shared" ref="CF56" si="459">CE56*$G56</f>
        <v>0</v>
      </c>
      <c r="CG56" s="437"/>
      <c r="CH56" s="436"/>
      <c r="CI56" s="249">
        <f t="shared" ref="CI56:CI57" si="460">$F56</f>
        <v>1</v>
      </c>
      <c r="CJ56" s="255" t="str">
        <f>IF(CH56="","",IF(CH56=Variables!$T$2,(CI56*Variables!$U$2),IF(CH56=Variables!$T$3,(CI56*Variables!$U$3),IF(CH56=Variables!$T$5,(CI56*Variables!$U$5),""))))</f>
        <v/>
      </c>
      <c r="CK56" s="244">
        <f t="shared" ref="CK56" si="461">(SUM(CJ56))</f>
        <v>0</v>
      </c>
      <c r="CL56" s="256">
        <f t="shared" ref="CL56" si="462">CK56*$G56</f>
        <v>0</v>
      </c>
      <c r="CM56" s="437"/>
      <c r="CN56" s="436"/>
      <c r="CO56" s="249">
        <f t="shared" ref="CO56:CO57" si="463">$F56</f>
        <v>1</v>
      </c>
      <c r="CP56" s="255" t="str">
        <f>IF(CN56="","",IF(CN56=Variables!$T$2,(CO56*Variables!$U$2),IF(CN56=Variables!$T$3,(CO56*Variables!$U$3),IF(CN56=Variables!$T$5,(CO56*Variables!$U$5),""))))</f>
        <v/>
      </c>
      <c r="CQ56" s="244">
        <f t="shared" ref="CQ56" si="464">(SUM(CP56))</f>
        <v>0</v>
      </c>
      <c r="CR56" s="256">
        <f t="shared" ref="CR56" si="465">CQ56*$G56</f>
        <v>0</v>
      </c>
      <c r="CS56" s="437"/>
      <c r="CT56" s="436"/>
      <c r="CU56" s="249">
        <f t="shared" ref="CU56:CU57" si="466">$F56</f>
        <v>1</v>
      </c>
      <c r="CV56" s="255" t="str">
        <f>IF(CT56="","",IF(CT56=Variables!$T$2,(CU56*Variables!$U$2),IF(CT56=Variables!$T$3,(CU56*Variables!$U$3),IF(CT56=Variables!$T$5,(CU56*Variables!$U$5),""))))</f>
        <v/>
      </c>
      <c r="CW56" s="244">
        <f t="shared" ref="CW56" si="467">(SUM(CV56))</f>
        <v>0</v>
      </c>
      <c r="CX56" s="256">
        <f t="shared" ref="CX56" si="468">CW56*$G56</f>
        <v>0</v>
      </c>
      <c r="CY56" s="437"/>
      <c r="CZ56" s="436"/>
      <c r="DA56" s="249">
        <f t="shared" ref="DA56:DA57" si="469">$F56</f>
        <v>1</v>
      </c>
      <c r="DB56" s="255" t="str">
        <f>IF(CZ56="","",IF(CZ56=Variables!$T$2,(DA56*Variables!$U$2),IF(CZ56=Variables!$T$3,(DA56*Variables!$U$3),IF(CZ56=Variables!$T$5,(DA56*Variables!$U$5),""))))</f>
        <v/>
      </c>
      <c r="DC56" s="244">
        <f t="shared" ref="DC56" si="470">(SUM(DB56))</f>
        <v>0</v>
      </c>
      <c r="DD56" s="256">
        <f t="shared" ref="DD56" si="471">DC56*$G56</f>
        <v>0</v>
      </c>
      <c r="DE56" s="437"/>
      <c r="DF56" s="436"/>
      <c r="DG56" s="249">
        <f t="shared" ref="DG56:DG57" si="472">$F56</f>
        <v>1</v>
      </c>
      <c r="DH56" s="255" t="str">
        <f>IF(DF56="","",IF(DF56=Variables!$T$2,(DG56*Variables!$U$2),IF(DF56=Variables!$T$3,(DG56*Variables!$U$3),IF(DF56=Variables!$T$5,(DG56*Variables!$U$5),""))))</f>
        <v/>
      </c>
      <c r="DI56" s="244">
        <f t="shared" ref="DI56" si="473">(SUM(DH56))</f>
        <v>0</v>
      </c>
      <c r="DJ56" s="256">
        <f t="shared" ref="DJ56" si="474">DI56*$G56</f>
        <v>0</v>
      </c>
      <c r="DK56" s="437"/>
      <c r="DL56" s="436"/>
      <c r="DM56" s="249">
        <f t="shared" ref="DM56:DM57" si="475">$F56</f>
        <v>1</v>
      </c>
      <c r="DN56" s="255" t="str">
        <f>IF(DL56="","",IF(DL56=Variables!$T$2,(DM56*Variables!$U$2),IF(DL56=Variables!$T$3,(DM56*Variables!$U$3),IF(DL56=Variables!$T$5,(DM56*Variables!$U$5),""))))</f>
        <v/>
      </c>
      <c r="DO56" s="244">
        <f t="shared" ref="DO56" si="476">(SUM(DN56))</f>
        <v>0</v>
      </c>
      <c r="DP56" s="256">
        <f t="shared" ref="DP56" si="477">DO56*$G56</f>
        <v>0</v>
      </c>
      <c r="DQ56" s="437"/>
      <c r="DR56" s="436"/>
      <c r="DS56" s="249">
        <f t="shared" ref="DS56:DS57" si="478">$F56</f>
        <v>1</v>
      </c>
      <c r="DT56" s="255" t="str">
        <f>IF(DR56="","",IF(DR56=Variables!$T$2,(DS56*Variables!$U$2),IF(DR56=Variables!$T$3,(DS56*Variables!$U$3),IF(DR56=Variables!$T$5,(DS56*Variables!$U$5),""))))</f>
        <v/>
      </c>
      <c r="DU56" s="244">
        <f t="shared" ref="DU56" si="479">(SUM(DT56))</f>
        <v>0</v>
      </c>
      <c r="DV56" s="256">
        <f t="shared" ref="DV56" si="480">DU56*$G56</f>
        <v>0</v>
      </c>
      <c r="DW56" s="437"/>
      <c r="DX56" s="250">
        <f t="shared" si="271"/>
        <v>1</v>
      </c>
      <c r="DY56" s="250">
        <f t="shared" si="271"/>
        <v>0</v>
      </c>
      <c r="DZ56" s="250">
        <f t="shared" si="271"/>
        <v>0</v>
      </c>
      <c r="EA56" s="250">
        <f t="shared" si="271"/>
        <v>0</v>
      </c>
      <c r="EB56" s="244">
        <f t="shared" ref="EB56:EC58" si="481">IF($EC$8=0,"",((K56+Q56+W56+AC56+AI56+AO56+AU56+BA56+BG56+BM56+BS56+BY56+CE56+CK56+CQ56+CW56+DC56+DI56+DO56+DU56)/$EC$8))</f>
        <v>1</v>
      </c>
      <c r="EC56" s="244">
        <f t="shared" si="481"/>
        <v>0.06</v>
      </c>
      <c r="ED56" s="439" t="str">
        <f t="shared" si="78"/>
        <v xml:space="preserve">1-  2-  3-  4-  5-  6-  7-  8-  9-  10-  11-  12-  13-  14-  15-  16-  17-  18-  19-  20- </v>
      </c>
    </row>
    <row r="57" spans="1:134" s="234" customFormat="1" ht="45" x14ac:dyDescent="0.25">
      <c r="A57" s="273" t="s">
        <v>587</v>
      </c>
      <c r="B57" s="258">
        <f t="shared" si="79"/>
        <v>39</v>
      </c>
      <c r="C57" s="257" t="s">
        <v>754</v>
      </c>
      <c r="D57" s="258">
        <v>18</v>
      </c>
      <c r="E57" s="258">
        <v>28</v>
      </c>
      <c r="F57" s="292">
        <v>1</v>
      </c>
      <c r="G57" s="292">
        <v>0.05</v>
      </c>
      <c r="H57" s="433" t="s">
        <v>170</v>
      </c>
      <c r="I57" s="242">
        <f>$F57</f>
        <v>1</v>
      </c>
      <c r="J57" s="243" t="str">
        <f>IF(H57="","",IF(H57=Variables!$T$2,(I57*Variables!$U$2),IF(H57=Variables!$T$3,(I57*Variables!$U$3),IF(H57=Variables!$T$5,(I57*Variables!$U$5),""))))</f>
        <v/>
      </c>
      <c r="K57" s="246">
        <f>(SUM(J57))</f>
        <v>0</v>
      </c>
      <c r="L57" s="265">
        <f>K57*$G57</f>
        <v>0</v>
      </c>
      <c r="M57" s="431"/>
      <c r="N57" s="433"/>
      <c r="O57" s="242">
        <f t="shared" si="424"/>
        <v>1</v>
      </c>
      <c r="P57" s="243" t="str">
        <f>IF(N57="","",IF(N57=Variables!$T$2,(O57*Variables!$U$2),IF(N57=Variables!$T$3,(O57*Variables!$U$3),IF(N57=Variables!$T$5,(O57*Variables!$U$5),""))))</f>
        <v/>
      </c>
      <c r="Q57" s="246">
        <f t="shared" ref="Q57" si="482">(SUM(P57))</f>
        <v>0</v>
      </c>
      <c r="R57" s="265">
        <f t="shared" ref="R57" si="483">Q57*$G57</f>
        <v>0</v>
      </c>
      <c r="S57" s="431"/>
      <c r="T57" s="433"/>
      <c r="U57" s="242">
        <f t="shared" si="427"/>
        <v>1</v>
      </c>
      <c r="V57" s="243" t="str">
        <f>IF(T57="","",IF(T57=Variables!$T$2,(U57*Variables!$U$2),IF(T57=Variables!$T$3,(U57*Variables!$U$3),IF(T57=Variables!$T$5,(U57*Variables!$U$5),""))))</f>
        <v/>
      </c>
      <c r="W57" s="246">
        <f t="shared" ref="W57" si="484">(SUM(V57))</f>
        <v>0</v>
      </c>
      <c r="X57" s="265">
        <f t="shared" ref="X57" si="485">W57*$G57</f>
        <v>0</v>
      </c>
      <c r="Y57" s="431"/>
      <c r="Z57" s="433"/>
      <c r="AA57" s="242">
        <f t="shared" si="430"/>
        <v>1</v>
      </c>
      <c r="AB57" s="243" t="str">
        <f>IF(Z57="","",IF(Z57=Variables!$T$2,(AA57*Variables!$U$2),IF(Z57=Variables!$T$3,(AA57*Variables!$U$3),IF(Z57=Variables!$T$5,(AA57*Variables!$U$5),""))))</f>
        <v/>
      </c>
      <c r="AC57" s="246">
        <f t="shared" ref="AC57" si="486">(SUM(AB57))</f>
        <v>0</v>
      </c>
      <c r="AD57" s="265">
        <f t="shared" ref="AD57" si="487">AC57*$G57</f>
        <v>0</v>
      </c>
      <c r="AE57" s="431"/>
      <c r="AF57" s="433"/>
      <c r="AG57" s="242">
        <f t="shared" si="433"/>
        <v>1</v>
      </c>
      <c r="AH57" s="243" t="str">
        <f>IF(AF57="","",IF(AF57=Variables!$T$2,(AG57*Variables!$U$2),IF(AF57=Variables!$T$3,(AG57*Variables!$U$3),IF(AF57=Variables!$T$5,(AG57*Variables!$U$5),""))))</f>
        <v/>
      </c>
      <c r="AI57" s="246">
        <f t="shared" ref="AI57" si="488">(SUM(AH57))</f>
        <v>0</v>
      </c>
      <c r="AJ57" s="265">
        <f t="shared" ref="AJ57" si="489">AI57*$G57</f>
        <v>0</v>
      </c>
      <c r="AK57" s="431"/>
      <c r="AL57" s="433"/>
      <c r="AM57" s="242">
        <f t="shared" si="436"/>
        <v>1</v>
      </c>
      <c r="AN57" s="243" t="str">
        <f>IF(AL57="","",IF(AL57=Variables!$T$2,(AM57*Variables!$U$2),IF(AL57=Variables!$T$3,(AM57*Variables!$U$3),IF(AL57=Variables!$T$5,(AM57*Variables!$U$5),""))))</f>
        <v/>
      </c>
      <c r="AO57" s="246">
        <f t="shared" ref="AO57" si="490">(SUM(AN57))</f>
        <v>0</v>
      </c>
      <c r="AP57" s="265">
        <f t="shared" ref="AP57" si="491">AO57*$G57</f>
        <v>0</v>
      </c>
      <c r="AQ57" s="431"/>
      <c r="AR57" s="433"/>
      <c r="AS57" s="242">
        <f t="shared" si="439"/>
        <v>1</v>
      </c>
      <c r="AT57" s="243" t="str">
        <f>IF(AR57="","",IF(AR57=Variables!$T$2,(AS57*Variables!$U$2),IF(AR57=Variables!$T$3,(AS57*Variables!$U$3),IF(AR57=Variables!$T$5,(AS57*Variables!$U$5),""))))</f>
        <v/>
      </c>
      <c r="AU57" s="246">
        <f t="shared" ref="AU57" si="492">(SUM(AT57))</f>
        <v>0</v>
      </c>
      <c r="AV57" s="265">
        <f t="shared" ref="AV57" si="493">AU57*$G57</f>
        <v>0</v>
      </c>
      <c r="AW57" s="431"/>
      <c r="AX57" s="433"/>
      <c r="AY57" s="242">
        <f t="shared" si="442"/>
        <v>1</v>
      </c>
      <c r="AZ57" s="243" t="str">
        <f>IF(AX57="","",IF(AX57=Variables!$T$2,(AY57*Variables!$U$2),IF(AX57=Variables!$T$3,(AY57*Variables!$U$3),IF(AX57=Variables!$T$5,(AY57*Variables!$U$5),""))))</f>
        <v/>
      </c>
      <c r="BA57" s="246">
        <f t="shared" ref="BA57" si="494">(SUM(AZ57))</f>
        <v>0</v>
      </c>
      <c r="BB57" s="265">
        <f t="shared" ref="BB57" si="495">BA57*$G57</f>
        <v>0</v>
      </c>
      <c r="BC57" s="431"/>
      <c r="BD57" s="433"/>
      <c r="BE57" s="242">
        <f t="shared" si="445"/>
        <v>1</v>
      </c>
      <c r="BF57" s="243" t="str">
        <f>IF(BD57="","",IF(BD57=Variables!$T$2,(BE57*Variables!$U$2),IF(BD57=Variables!$T$3,(BE57*Variables!$U$3),IF(BD57=Variables!$T$5,(BE57*Variables!$U$5),""))))</f>
        <v/>
      </c>
      <c r="BG57" s="246">
        <f t="shared" ref="BG57" si="496">(SUM(BF57))</f>
        <v>0</v>
      </c>
      <c r="BH57" s="265">
        <f t="shared" ref="BH57" si="497">BG57*$G57</f>
        <v>0</v>
      </c>
      <c r="BI57" s="431"/>
      <c r="BJ57" s="433"/>
      <c r="BK57" s="242">
        <f t="shared" si="448"/>
        <v>1</v>
      </c>
      <c r="BL57" s="243" t="str">
        <f>IF(BJ57="","",IF(BJ57=Variables!$T$2,(BK57*Variables!$U$2),IF(BJ57=Variables!$T$3,(BK57*Variables!$U$3),IF(BJ57=Variables!$T$5,(BK57*Variables!$U$5),""))))</f>
        <v/>
      </c>
      <c r="BM57" s="246">
        <f t="shared" ref="BM57" si="498">(SUM(BL57))</f>
        <v>0</v>
      </c>
      <c r="BN57" s="265">
        <f t="shared" ref="BN57" si="499">BM57*$G57</f>
        <v>0</v>
      </c>
      <c r="BO57" s="431"/>
      <c r="BP57" s="433"/>
      <c r="BQ57" s="242">
        <f t="shared" si="451"/>
        <v>1</v>
      </c>
      <c r="BR57" s="243" t="str">
        <f>IF(BP57="","",IF(BP57=Variables!$T$2,(BQ57*Variables!$U$2),IF(BP57=Variables!$T$3,(BQ57*Variables!$U$3),IF(BP57=Variables!$T$5,(BQ57*Variables!$U$5),""))))</f>
        <v/>
      </c>
      <c r="BS57" s="246">
        <f t="shared" ref="BS57" si="500">(SUM(BR57))</f>
        <v>0</v>
      </c>
      <c r="BT57" s="265">
        <f t="shared" ref="BT57" si="501">BS57*$G57</f>
        <v>0</v>
      </c>
      <c r="BU57" s="431"/>
      <c r="BV57" s="433"/>
      <c r="BW57" s="242">
        <f t="shared" si="454"/>
        <v>1</v>
      </c>
      <c r="BX57" s="243" t="str">
        <f>IF(BV57="","",IF(BV57=Variables!$T$2,(BW57*Variables!$U$2),IF(BV57=Variables!$T$3,(BW57*Variables!$U$3),IF(BV57=Variables!$T$5,(BW57*Variables!$U$5),""))))</f>
        <v/>
      </c>
      <c r="BY57" s="246">
        <f t="shared" ref="BY57" si="502">(SUM(BX57))</f>
        <v>0</v>
      </c>
      <c r="BZ57" s="265">
        <f t="shared" ref="BZ57" si="503">BY57*$G57</f>
        <v>0</v>
      </c>
      <c r="CA57" s="431"/>
      <c r="CB57" s="433"/>
      <c r="CC57" s="242">
        <f t="shared" si="457"/>
        <v>1</v>
      </c>
      <c r="CD57" s="243" t="str">
        <f>IF(CB57="","",IF(CB57=Variables!$T$2,(CC57*Variables!$U$2),IF(CB57=Variables!$T$3,(CC57*Variables!$U$3),IF(CB57=Variables!$T$5,(CC57*Variables!$U$5),""))))</f>
        <v/>
      </c>
      <c r="CE57" s="246">
        <f t="shared" ref="CE57" si="504">(SUM(CD57))</f>
        <v>0</v>
      </c>
      <c r="CF57" s="265">
        <f t="shared" ref="CF57" si="505">CE57*$G57</f>
        <v>0</v>
      </c>
      <c r="CG57" s="431"/>
      <c r="CH57" s="433"/>
      <c r="CI57" s="242">
        <f t="shared" si="460"/>
        <v>1</v>
      </c>
      <c r="CJ57" s="243" t="str">
        <f>IF(CH57="","",IF(CH57=Variables!$T$2,(CI57*Variables!$U$2),IF(CH57=Variables!$T$3,(CI57*Variables!$U$3),IF(CH57=Variables!$T$5,(CI57*Variables!$U$5),""))))</f>
        <v/>
      </c>
      <c r="CK57" s="246">
        <f t="shared" ref="CK57" si="506">(SUM(CJ57))</f>
        <v>0</v>
      </c>
      <c r="CL57" s="265">
        <f t="shared" ref="CL57" si="507">CK57*$G57</f>
        <v>0</v>
      </c>
      <c r="CM57" s="431"/>
      <c r="CN57" s="433"/>
      <c r="CO57" s="242">
        <f t="shared" si="463"/>
        <v>1</v>
      </c>
      <c r="CP57" s="243" t="str">
        <f>IF(CN57="","",IF(CN57=Variables!$T$2,(CO57*Variables!$U$2),IF(CN57=Variables!$T$3,(CO57*Variables!$U$3),IF(CN57=Variables!$T$5,(CO57*Variables!$U$5),""))))</f>
        <v/>
      </c>
      <c r="CQ57" s="246">
        <f t="shared" ref="CQ57" si="508">(SUM(CP57))</f>
        <v>0</v>
      </c>
      <c r="CR57" s="265">
        <f t="shared" ref="CR57" si="509">CQ57*$G57</f>
        <v>0</v>
      </c>
      <c r="CS57" s="431"/>
      <c r="CT57" s="433"/>
      <c r="CU57" s="242">
        <f t="shared" si="466"/>
        <v>1</v>
      </c>
      <c r="CV57" s="243" t="str">
        <f>IF(CT57="","",IF(CT57=Variables!$T$2,(CU57*Variables!$U$2),IF(CT57=Variables!$T$3,(CU57*Variables!$U$3),IF(CT57=Variables!$T$5,(CU57*Variables!$U$5),""))))</f>
        <v/>
      </c>
      <c r="CW57" s="246">
        <f t="shared" ref="CW57" si="510">(SUM(CV57))</f>
        <v>0</v>
      </c>
      <c r="CX57" s="265">
        <f t="shared" ref="CX57" si="511">CW57*$G57</f>
        <v>0</v>
      </c>
      <c r="CY57" s="431"/>
      <c r="CZ57" s="433"/>
      <c r="DA57" s="242">
        <f t="shared" si="469"/>
        <v>1</v>
      </c>
      <c r="DB57" s="243" t="str">
        <f>IF(CZ57="","",IF(CZ57=Variables!$T$2,(DA57*Variables!$U$2),IF(CZ57=Variables!$T$3,(DA57*Variables!$U$3),IF(CZ57=Variables!$T$5,(DA57*Variables!$U$5),""))))</f>
        <v/>
      </c>
      <c r="DC57" s="246">
        <f t="shared" ref="DC57" si="512">(SUM(DB57))</f>
        <v>0</v>
      </c>
      <c r="DD57" s="265">
        <f t="shared" ref="DD57" si="513">DC57*$G57</f>
        <v>0</v>
      </c>
      <c r="DE57" s="431"/>
      <c r="DF57" s="433"/>
      <c r="DG57" s="242">
        <f t="shared" si="472"/>
        <v>1</v>
      </c>
      <c r="DH57" s="243" t="str">
        <f>IF(DF57="","",IF(DF57=Variables!$T$2,(DG57*Variables!$U$2),IF(DF57=Variables!$T$3,(DG57*Variables!$U$3),IF(DF57=Variables!$T$5,(DG57*Variables!$U$5),""))))</f>
        <v/>
      </c>
      <c r="DI57" s="246">
        <f t="shared" ref="DI57" si="514">(SUM(DH57))</f>
        <v>0</v>
      </c>
      <c r="DJ57" s="265">
        <f t="shared" ref="DJ57" si="515">DI57*$G57</f>
        <v>0</v>
      </c>
      <c r="DK57" s="431"/>
      <c r="DL57" s="433"/>
      <c r="DM57" s="242">
        <f t="shared" si="475"/>
        <v>1</v>
      </c>
      <c r="DN57" s="243" t="str">
        <f>IF(DL57="","",IF(DL57=Variables!$T$2,(DM57*Variables!$U$2),IF(DL57=Variables!$T$3,(DM57*Variables!$U$3),IF(DL57=Variables!$T$5,(DM57*Variables!$U$5),""))))</f>
        <v/>
      </c>
      <c r="DO57" s="246">
        <f t="shared" ref="DO57" si="516">(SUM(DN57))</f>
        <v>0</v>
      </c>
      <c r="DP57" s="265">
        <f t="shared" ref="DP57" si="517">DO57*$G57</f>
        <v>0</v>
      </c>
      <c r="DQ57" s="431"/>
      <c r="DR57" s="433"/>
      <c r="DS57" s="242">
        <f t="shared" si="478"/>
        <v>1</v>
      </c>
      <c r="DT57" s="243" t="str">
        <f>IF(DR57="","",IF(DR57=Variables!$T$2,(DS57*Variables!$U$2),IF(DR57=Variables!$T$3,(DS57*Variables!$U$3),IF(DR57=Variables!$T$5,(DS57*Variables!$U$5),""))))</f>
        <v/>
      </c>
      <c r="DU57" s="246">
        <f t="shared" ref="DU57" si="518">(SUM(DT57))</f>
        <v>0</v>
      </c>
      <c r="DV57" s="265">
        <f t="shared" ref="DV57" si="519">DU57*$G57</f>
        <v>0</v>
      </c>
      <c r="DW57" s="431"/>
      <c r="DX57" s="245">
        <f t="shared" si="271"/>
        <v>0</v>
      </c>
      <c r="DY57" s="245">
        <f t="shared" si="271"/>
        <v>0</v>
      </c>
      <c r="DZ57" s="245">
        <f t="shared" si="271"/>
        <v>0</v>
      </c>
      <c r="EA57" s="245">
        <f t="shared" si="271"/>
        <v>1</v>
      </c>
      <c r="EB57" s="246">
        <f t="shared" si="481"/>
        <v>0</v>
      </c>
      <c r="EC57" s="246">
        <f t="shared" si="481"/>
        <v>0</v>
      </c>
      <c r="ED57" s="432" t="str">
        <f t="shared" si="78"/>
        <v xml:space="preserve">1-  2-  3-  4-  5-  6-  7-  8-  9-  10-  11-  12-  13-  14-  15-  16-  17-  18-  19-  20- </v>
      </c>
    </row>
    <row r="58" spans="1:134" s="234" customFormat="1" ht="30" x14ac:dyDescent="0.25">
      <c r="A58" s="581" t="s">
        <v>589</v>
      </c>
      <c r="B58" s="254">
        <f t="shared" si="79"/>
        <v>40</v>
      </c>
      <c r="C58" s="253" t="s">
        <v>656</v>
      </c>
      <c r="D58" s="270">
        <v>18</v>
      </c>
      <c r="E58" s="270">
        <v>28</v>
      </c>
      <c r="F58" s="435">
        <v>0.4</v>
      </c>
      <c r="G58" s="560">
        <v>0.05</v>
      </c>
      <c r="H58" s="436" t="s">
        <v>141</v>
      </c>
      <c r="I58" s="249">
        <f>IF(H58=Variables!$T$4,0,((IF(H59=Variables!$T$4,($F59/((COUNTA(H58:H59))-(COUNTIF(H58:H59,Variables!$T$4)))),0)++$F58)))</f>
        <v>0.4</v>
      </c>
      <c r="J58" s="255">
        <f>IF(H58="","",IF(H58=Variables!$T$2,(I58*Variables!$U$2),IF(H58=Variables!$T$3,(I58*Variables!$U$3),IF(H58=Variables!$T$5,(I58*Variables!$U$5),""))))</f>
        <v>0.4</v>
      </c>
      <c r="K58" s="552">
        <f>(SUM(J58:J59))</f>
        <v>1</v>
      </c>
      <c r="L58" s="553">
        <f>K58*$G58</f>
        <v>0.05</v>
      </c>
      <c r="M58" s="437"/>
      <c r="N58" s="436"/>
      <c r="O58" s="249">
        <f>IF(N58=Variables!$T$4,0,((IF(N59=Variables!$T$4,($F59/((COUNTA(N58:N59))-(COUNTIF(N58:N59,Variables!$T$4)))),0)++$F58)))</f>
        <v>0.4</v>
      </c>
      <c r="P58" s="255" t="str">
        <f>IF(N58="","",IF(N58=Variables!$T$2,(O58*Variables!$U$2),IF(N58=Variables!$T$3,(O58*Variables!$U$3),IF(N58=Variables!$T$5,(O58*Variables!$U$5),""))))</f>
        <v/>
      </c>
      <c r="Q58" s="552">
        <f t="shared" ref="Q58" si="520">(SUM(P58:P59))</f>
        <v>0</v>
      </c>
      <c r="R58" s="553">
        <f t="shared" ref="R58" si="521">Q58*$G58</f>
        <v>0</v>
      </c>
      <c r="S58" s="437"/>
      <c r="T58" s="436"/>
      <c r="U58" s="249">
        <f>IF(T58=Variables!$T$4,0,((IF(T59=Variables!$T$4,($F59/((COUNTA(T58:T59))-(COUNTIF(T58:T59,Variables!$T$4)))),0)++$F58)))</f>
        <v>0.4</v>
      </c>
      <c r="V58" s="255" t="str">
        <f>IF(T58="","",IF(T58=Variables!$T$2,(U58*Variables!$U$2),IF(T58=Variables!$T$3,(U58*Variables!$U$3),IF(T58=Variables!$T$5,(U58*Variables!$U$5),""))))</f>
        <v/>
      </c>
      <c r="W58" s="552">
        <f t="shared" ref="W58" si="522">(SUM(V58:V59))</f>
        <v>0</v>
      </c>
      <c r="X58" s="553">
        <f t="shared" ref="X58" si="523">W58*$G58</f>
        <v>0</v>
      </c>
      <c r="Y58" s="437"/>
      <c r="Z58" s="436"/>
      <c r="AA58" s="249">
        <f>IF(Z58=Variables!$T$4,0,((IF(Z59=Variables!$T$4,($F59/((COUNTA(Z58:Z59))-(COUNTIF(Z58:Z59,Variables!$T$4)))),0)++$F58)))</f>
        <v>0.4</v>
      </c>
      <c r="AB58" s="255" t="str">
        <f>IF(Z58="","",IF(Z58=Variables!$T$2,(AA58*Variables!$U$2),IF(Z58=Variables!$T$3,(AA58*Variables!$U$3),IF(Z58=Variables!$T$5,(AA58*Variables!$U$5),""))))</f>
        <v/>
      </c>
      <c r="AC58" s="552">
        <f t="shared" ref="AC58" si="524">(SUM(AB58:AB59))</f>
        <v>0</v>
      </c>
      <c r="AD58" s="553">
        <f t="shared" ref="AD58" si="52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2">
        <f t="shared" ref="AI58" si="526">(SUM(AH58:AH59))</f>
        <v>0</v>
      </c>
      <c r="AJ58" s="553">
        <f t="shared" ref="AJ58" si="527">AI58*$G58</f>
        <v>0</v>
      </c>
      <c r="AK58" s="437"/>
      <c r="AL58" s="436"/>
      <c r="AM58" s="249">
        <f>IF(AL58=Variables!$T$4,0,((IF(AL59=Variables!$T$4,($F59/((COUNTA(AL58:AL59))-(COUNTIF(AL58:AL59,Variables!$T$4)))),0)++$F58)))</f>
        <v>0.4</v>
      </c>
      <c r="AN58" s="255" t="str">
        <f>IF(AL58="","",IF(AL58=Variables!$T$2,(AM58*Variables!$U$2),IF(AL58=Variables!$T$3,(AM58*Variables!$U$3),IF(AL58=Variables!$T$5,(AM58*Variables!$U$5),""))))</f>
        <v/>
      </c>
      <c r="AO58" s="552">
        <f t="shared" ref="AO58" si="528">(SUM(AN58:AN59))</f>
        <v>0</v>
      </c>
      <c r="AP58" s="553">
        <f t="shared" ref="AP58" si="529">AO58*$G58</f>
        <v>0</v>
      </c>
      <c r="AQ58" s="437"/>
      <c r="AR58" s="436"/>
      <c r="AS58" s="249">
        <f>IF(AR58=Variables!$T$4,0,((IF(AR59=Variables!$T$4,($F59/((COUNTA(AR58:AR59))-(COUNTIF(AR58:AR59,Variables!$T$4)))),0)++$F58)))</f>
        <v>0.4</v>
      </c>
      <c r="AT58" s="255" t="str">
        <f>IF(AR58="","",IF(AR58=Variables!$T$2,(AS58*Variables!$U$2),IF(AR58=Variables!$T$3,(AS58*Variables!$U$3),IF(AR58=Variables!$T$5,(AS58*Variables!$U$5),""))))</f>
        <v/>
      </c>
      <c r="AU58" s="552">
        <f t="shared" ref="AU58" si="530">(SUM(AT58:AT59))</f>
        <v>0</v>
      </c>
      <c r="AV58" s="553">
        <f t="shared" ref="AV58" si="53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2">
        <f t="shared" ref="BA58" si="532">(SUM(AZ58:AZ59))</f>
        <v>0</v>
      </c>
      <c r="BB58" s="553">
        <f t="shared" ref="BB58" si="53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2">
        <f t="shared" ref="BG58" si="534">(SUM(BF58:BF59))</f>
        <v>0</v>
      </c>
      <c r="BH58" s="553">
        <f t="shared" ref="BH58" si="53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2">
        <f t="shared" ref="BM58" si="536">(SUM(BL58:BL59))</f>
        <v>0</v>
      </c>
      <c r="BN58" s="553">
        <f t="shared" ref="BN58" si="537">BM58*$G58</f>
        <v>0</v>
      </c>
      <c r="BO58" s="437"/>
      <c r="BP58" s="436"/>
      <c r="BQ58" s="249">
        <f>IF(BP58=Variables!$T$4,0,((IF(BP59=Variables!$T$4,($F59/((COUNTA(BP58:BP59))-(COUNTIF(BP58:BP59,Variables!$T$4)))),0)++$F58)))</f>
        <v>0.4</v>
      </c>
      <c r="BR58" s="255" t="str">
        <f>IF(BP58="","",IF(BP58=Variables!$T$2,(BQ58*Variables!$U$2),IF(BP58=Variables!$T$3,(BQ58*Variables!$U$3),IF(BP58=Variables!$T$5,(BQ58*Variables!$U$5),""))))</f>
        <v/>
      </c>
      <c r="BS58" s="552">
        <f t="shared" ref="BS58" si="538">(SUM(BR58:BR59))</f>
        <v>0</v>
      </c>
      <c r="BT58" s="553">
        <f t="shared" ref="BT58" si="539">BS58*$G58</f>
        <v>0</v>
      </c>
      <c r="BU58" s="437"/>
      <c r="BV58" s="436"/>
      <c r="BW58" s="249">
        <f>IF(BV58=Variables!$T$4,0,((IF(BV59=Variables!$T$4,($F59/((COUNTA(BV58:BV59))-(COUNTIF(BV58:BV59,Variables!$T$4)))),0)++$F58)))</f>
        <v>0.4</v>
      </c>
      <c r="BX58" s="255" t="str">
        <f>IF(BV58="","",IF(BV58=Variables!$T$2,(BW58*Variables!$U$2),IF(BV58=Variables!$T$3,(BW58*Variables!$U$3),IF(BV58=Variables!$T$5,(BW58*Variables!$U$5),""))))</f>
        <v/>
      </c>
      <c r="BY58" s="552">
        <f t="shared" ref="BY58" si="540">(SUM(BX58:BX59))</f>
        <v>0</v>
      </c>
      <c r="BZ58" s="553">
        <f t="shared" ref="BZ58" si="541">BY58*$G58</f>
        <v>0</v>
      </c>
      <c r="CA58" s="437"/>
      <c r="CB58" s="436"/>
      <c r="CC58" s="249">
        <f>IF(CB58=Variables!$T$4,0,((IF(CB59=Variables!$T$4,($F59/((COUNTA(CB58:CB59))-(COUNTIF(CB58:CB59,Variables!$T$4)))),0)++$F58)))</f>
        <v>0.4</v>
      </c>
      <c r="CD58" s="255" t="str">
        <f>IF(CB58="","",IF(CB58=Variables!$T$2,(CC58*Variables!$U$2),IF(CB58=Variables!$T$3,(CC58*Variables!$U$3),IF(CB58=Variables!$T$5,(CC58*Variables!$U$5),""))))</f>
        <v/>
      </c>
      <c r="CE58" s="552">
        <f t="shared" ref="CE58" si="542">(SUM(CD58:CD59))</f>
        <v>0</v>
      </c>
      <c r="CF58" s="553">
        <f t="shared" ref="CF58" si="543">CE58*$G58</f>
        <v>0</v>
      </c>
      <c r="CG58" s="437"/>
      <c r="CH58" s="436"/>
      <c r="CI58" s="249">
        <f>IF(CH58=Variables!$T$4,0,((IF(CH59=Variables!$T$4,($F59/((COUNTA(CH58:CH59))-(COUNTIF(CH58:CH59,Variables!$T$4)))),0)++$F58)))</f>
        <v>0.4</v>
      </c>
      <c r="CJ58" s="255" t="str">
        <f>IF(CH58="","",IF(CH58=Variables!$T$2,(CI58*Variables!$U$2),IF(CH58=Variables!$T$3,(CI58*Variables!$U$3),IF(CH58=Variables!$T$5,(CI58*Variables!$U$5),""))))</f>
        <v/>
      </c>
      <c r="CK58" s="552">
        <f t="shared" ref="CK58" si="544">(SUM(CJ58:CJ59))</f>
        <v>0</v>
      </c>
      <c r="CL58" s="553">
        <f t="shared" ref="CL58" si="545">CK58*$G58</f>
        <v>0</v>
      </c>
      <c r="CM58" s="437"/>
      <c r="CN58" s="436"/>
      <c r="CO58" s="249">
        <f>IF(CN58=Variables!$T$4,0,((IF(CN59=Variables!$T$4,($F59/((COUNTA(CN58:CN59))-(COUNTIF(CN58:CN59,Variables!$T$4)))),0)++$F58)))</f>
        <v>0.4</v>
      </c>
      <c r="CP58" s="255" t="str">
        <f>IF(CN58="","",IF(CN58=Variables!$T$2,(CO58*Variables!$U$2),IF(CN58=Variables!$T$3,(CO58*Variables!$U$3),IF(CN58=Variables!$T$5,(CO58*Variables!$U$5),""))))</f>
        <v/>
      </c>
      <c r="CQ58" s="552">
        <f t="shared" ref="CQ58" si="546">(SUM(CP58:CP59))</f>
        <v>0</v>
      </c>
      <c r="CR58" s="553">
        <f t="shared" ref="CR58" si="547">CQ58*$G58</f>
        <v>0</v>
      </c>
      <c r="CS58" s="437"/>
      <c r="CT58" s="436"/>
      <c r="CU58" s="249">
        <f>IF(CT58=Variables!$T$4,0,((IF(CT59=Variables!$T$4,($F59/((COUNTA(CT58:CT59))-(COUNTIF(CT58:CT59,Variables!$T$4)))),0)++$F58)))</f>
        <v>0.4</v>
      </c>
      <c r="CV58" s="255" t="str">
        <f>IF(CT58="","",IF(CT58=Variables!$T$2,(CU58*Variables!$U$2),IF(CT58=Variables!$T$3,(CU58*Variables!$U$3),IF(CT58=Variables!$T$5,(CU58*Variables!$U$5),""))))</f>
        <v/>
      </c>
      <c r="CW58" s="552">
        <f t="shared" ref="CW58" si="548">(SUM(CV58:CV59))</f>
        <v>0</v>
      </c>
      <c r="CX58" s="553">
        <f t="shared" ref="CX58" si="549">CW58*$G58</f>
        <v>0</v>
      </c>
      <c r="CY58" s="437"/>
      <c r="CZ58" s="436"/>
      <c r="DA58" s="249">
        <f>IF(CZ58=Variables!$T$4,0,((IF(CZ59=Variables!$T$4,($F59/((COUNTA(CZ58:CZ59))-(COUNTIF(CZ58:CZ59,Variables!$T$4)))),0)++$F58)))</f>
        <v>0.4</v>
      </c>
      <c r="DB58" s="255" t="str">
        <f>IF(CZ58="","",IF(CZ58=Variables!$T$2,(DA58*Variables!$U$2),IF(CZ58=Variables!$T$3,(DA58*Variables!$U$3),IF(CZ58=Variables!$T$5,(DA58*Variables!$U$5),""))))</f>
        <v/>
      </c>
      <c r="DC58" s="552">
        <f t="shared" ref="DC58" si="550">(SUM(DB58:DB59))</f>
        <v>0</v>
      </c>
      <c r="DD58" s="553">
        <f t="shared" ref="DD58" si="551">DC58*$G58</f>
        <v>0</v>
      </c>
      <c r="DE58" s="437"/>
      <c r="DF58" s="436"/>
      <c r="DG58" s="249">
        <f>IF(DF58=Variables!$T$4,0,((IF(DF59=Variables!$T$4,($F59/((COUNTA(DF58:DF59))-(COUNTIF(DF58:DF59,Variables!$T$4)))),0)++$F58)))</f>
        <v>0.4</v>
      </c>
      <c r="DH58" s="255" t="str">
        <f>IF(DF58="","",IF(DF58=Variables!$T$2,(DG58*Variables!$U$2),IF(DF58=Variables!$T$3,(DG58*Variables!$U$3),IF(DF58=Variables!$T$5,(DG58*Variables!$U$5),""))))</f>
        <v/>
      </c>
      <c r="DI58" s="552">
        <f t="shared" ref="DI58" si="552">(SUM(DH58:DH59))</f>
        <v>0</v>
      </c>
      <c r="DJ58" s="553">
        <f t="shared" ref="DJ58" si="553">DI58*$G58</f>
        <v>0</v>
      </c>
      <c r="DK58" s="437"/>
      <c r="DL58" s="436"/>
      <c r="DM58" s="249">
        <f>IF(DL58=Variables!$T$4,0,((IF(DL59=Variables!$T$4,($F59/((COUNTA(DL58:DL59))-(COUNTIF(DL58:DL59,Variables!$T$4)))),0)++$F58)))</f>
        <v>0.4</v>
      </c>
      <c r="DN58" s="255" t="str">
        <f>IF(DL58="","",IF(DL58=Variables!$T$2,(DM58*Variables!$U$2),IF(DL58=Variables!$T$3,(DM58*Variables!$U$3),IF(DL58=Variables!$T$5,(DM58*Variables!$U$5),""))))</f>
        <v/>
      </c>
      <c r="DO58" s="552">
        <f t="shared" ref="DO58" si="554">(SUM(DN58:DN59))</f>
        <v>0</v>
      </c>
      <c r="DP58" s="553">
        <f t="shared" ref="DP58" si="555">DO58*$G58</f>
        <v>0</v>
      </c>
      <c r="DQ58" s="437"/>
      <c r="DR58" s="436"/>
      <c r="DS58" s="249">
        <f>IF(DR58=Variables!$T$4,0,((IF(DR59=Variables!$T$4,($F59/((COUNTA(DR58:DR59))-(COUNTIF(DR58:DR59,Variables!$T$4)))),0)++$F58)))</f>
        <v>0.4</v>
      </c>
      <c r="DT58" s="255" t="str">
        <f>IF(DR58="","",IF(DR58=Variables!$T$2,(DS58*Variables!$U$2),IF(DR58=Variables!$T$3,(DS58*Variables!$U$3),IF(DR58=Variables!$T$5,(DS58*Variables!$U$5),""))))</f>
        <v/>
      </c>
      <c r="DU58" s="552">
        <f t="shared" ref="DU58" si="556">(SUM(DT58:DT59))</f>
        <v>0</v>
      </c>
      <c r="DV58" s="553">
        <f t="shared" ref="DV58" si="557">DU58*$G58</f>
        <v>0</v>
      </c>
      <c r="DW58" s="437"/>
      <c r="DX58" s="250">
        <f t="shared" si="271"/>
        <v>1</v>
      </c>
      <c r="DY58" s="250">
        <f t="shared" si="271"/>
        <v>0</v>
      </c>
      <c r="DZ58" s="250">
        <f t="shared" si="271"/>
        <v>0</v>
      </c>
      <c r="EA58" s="250">
        <f t="shared" si="271"/>
        <v>0</v>
      </c>
      <c r="EB58" s="552">
        <f t="shared" si="481"/>
        <v>1</v>
      </c>
      <c r="EC58" s="552">
        <f t="shared" si="481"/>
        <v>0.05</v>
      </c>
      <c r="ED58" s="439" t="str">
        <f t="shared" si="78"/>
        <v xml:space="preserve">1-  2-  3-  4-  5-  6-  7-  8-  9-  10-  11-  12-  13-  14-  15-  16-  17-  18-  19-  20- </v>
      </c>
    </row>
    <row r="59" spans="1:134" s="234" customFormat="1" ht="45" x14ac:dyDescent="0.25">
      <c r="A59" s="581"/>
      <c r="B59" s="254">
        <f t="shared" si="79"/>
        <v>41</v>
      </c>
      <c r="C59" s="253" t="s">
        <v>657</v>
      </c>
      <c r="D59" s="270">
        <v>18</v>
      </c>
      <c r="E59" s="270">
        <v>28</v>
      </c>
      <c r="F59" s="435">
        <v>0.6</v>
      </c>
      <c r="G59" s="560"/>
      <c r="H59" s="436" t="s">
        <v>141</v>
      </c>
      <c r="I59" s="249">
        <f>IF(H59=Variables!$T$4,0,((IF(H58=Variables!$T$4,($F58/((COUNTA(H58:H59))-(COUNTIF(H58:H59,Variables!$T$4)))),0)+$F59)))</f>
        <v>0.6</v>
      </c>
      <c r="J59" s="255">
        <f>IF(H59="","",IF(H59=Variables!$T$2,(I59*Variables!$U$2),IF(H59=Variables!$T$3,(I59*Variables!$U$3),IF(H59=Variables!$T$5,(I59*Variables!$U$5),""))))</f>
        <v>0.6</v>
      </c>
      <c r="K59" s="552"/>
      <c r="L59" s="553"/>
      <c r="M59" s="437"/>
      <c r="N59" s="436"/>
      <c r="O59" s="249">
        <f>IF(N59=Variables!$T$4,0,((IF(N58=Variables!$T$4,($F58/((COUNTA(N58:N59))-(COUNTIF(N58:N59,Variables!$T$4)))),0)+$F59)))</f>
        <v>0.6</v>
      </c>
      <c r="P59" s="255" t="str">
        <f>IF(N59="","",IF(N59=Variables!$T$2,(O59*Variables!$U$2),IF(N59=Variables!$T$3,(O59*Variables!$U$3),IF(N59=Variables!$T$5,(O59*Variables!$U$5),""))))</f>
        <v/>
      </c>
      <c r="Q59" s="552"/>
      <c r="R59" s="553"/>
      <c r="S59" s="437"/>
      <c r="T59" s="436"/>
      <c r="U59" s="249">
        <f>IF(T59=Variables!$T$4,0,((IF(T58=Variables!$T$4,($F58/((COUNTA(T58:T59))-(COUNTIF(T58:T59,Variables!$T$4)))),0)+$F59)))</f>
        <v>0.6</v>
      </c>
      <c r="V59" s="255" t="str">
        <f>IF(T59="","",IF(T59=Variables!$T$2,(U59*Variables!$U$2),IF(T59=Variables!$T$3,(U59*Variables!$U$3),IF(T59=Variables!$T$5,(U59*Variables!$U$5),""))))</f>
        <v/>
      </c>
      <c r="W59" s="552"/>
      <c r="X59" s="553"/>
      <c r="Y59" s="437"/>
      <c r="Z59" s="436"/>
      <c r="AA59" s="249">
        <f>IF(Z59=Variables!$T$4,0,((IF(Z58=Variables!$T$4,($F58/((COUNTA(Z58:Z59))-(COUNTIF(Z58:Z59,Variables!$T$4)))),0)+$F59)))</f>
        <v>0.6</v>
      </c>
      <c r="AB59" s="255" t="str">
        <f>IF(Z59="","",IF(Z59=Variables!$T$2,(AA59*Variables!$U$2),IF(Z59=Variables!$T$3,(AA59*Variables!$U$3),IF(Z59=Variables!$T$5,(AA59*Variables!$U$5),""))))</f>
        <v/>
      </c>
      <c r="AC59" s="552"/>
      <c r="AD59" s="553"/>
      <c r="AE59" s="437"/>
      <c r="AF59" s="436"/>
      <c r="AG59" s="249">
        <f>IF(AF59=Variables!$T$4,0,((IF(AF58=Variables!$T$4,($F58/((COUNTA(AF58:AF59))-(COUNTIF(AF58:AF59,Variables!$T$4)))),0)+$F59)))</f>
        <v>0.6</v>
      </c>
      <c r="AH59" s="255" t="str">
        <f>IF(AF59="","",IF(AF59=Variables!$T$2,(AG59*Variables!$U$2),IF(AF59=Variables!$T$3,(AG59*Variables!$U$3),IF(AF59=Variables!$T$5,(AG59*Variables!$U$5),""))))</f>
        <v/>
      </c>
      <c r="AI59" s="552"/>
      <c r="AJ59" s="553"/>
      <c r="AK59" s="437"/>
      <c r="AL59" s="436"/>
      <c r="AM59" s="249">
        <f>IF(AL59=Variables!$T$4,0,((IF(AL58=Variables!$T$4,($F58/((COUNTA(AL58:AL59))-(COUNTIF(AL58:AL59,Variables!$T$4)))),0)+$F59)))</f>
        <v>0.6</v>
      </c>
      <c r="AN59" s="255" t="str">
        <f>IF(AL59="","",IF(AL59=Variables!$T$2,(AM59*Variables!$U$2),IF(AL59=Variables!$T$3,(AM59*Variables!$U$3),IF(AL59=Variables!$T$5,(AM59*Variables!$U$5),""))))</f>
        <v/>
      </c>
      <c r="AO59" s="552"/>
      <c r="AP59" s="553"/>
      <c r="AQ59" s="437"/>
      <c r="AR59" s="436"/>
      <c r="AS59" s="249">
        <f>IF(AR59=Variables!$T$4,0,((IF(AR58=Variables!$T$4,($F58/((COUNTA(AR58:AR59))-(COUNTIF(AR58:AR59,Variables!$T$4)))),0)+$F59)))</f>
        <v>0.6</v>
      </c>
      <c r="AT59" s="255" t="str">
        <f>IF(AR59="","",IF(AR59=Variables!$T$2,(AS59*Variables!$U$2),IF(AR59=Variables!$T$3,(AS59*Variables!$U$3),IF(AR59=Variables!$T$5,(AS59*Variables!$U$5),""))))</f>
        <v/>
      </c>
      <c r="AU59" s="552"/>
      <c r="AV59" s="553"/>
      <c r="AW59" s="437"/>
      <c r="AX59" s="436"/>
      <c r="AY59" s="249">
        <f>IF(AX59=Variables!$T$4,0,((IF(AX58=Variables!$T$4,($F58/((COUNTA(AX58:AX59))-(COUNTIF(AX58:AX59,Variables!$T$4)))),0)+$F59)))</f>
        <v>0.6</v>
      </c>
      <c r="AZ59" s="255" t="str">
        <f>IF(AX59="","",IF(AX59=Variables!$T$2,(AY59*Variables!$U$2),IF(AX59=Variables!$T$3,(AY59*Variables!$U$3),IF(AX59=Variables!$T$5,(AY59*Variables!$U$5),""))))</f>
        <v/>
      </c>
      <c r="BA59" s="552"/>
      <c r="BB59" s="553"/>
      <c r="BC59" s="437"/>
      <c r="BD59" s="436"/>
      <c r="BE59" s="249">
        <f>IF(BD59=Variables!$T$4,0,((IF(BD58=Variables!$T$4,($F58/((COUNTA(BD58:BD59))-(COUNTIF(BD58:BD59,Variables!$T$4)))),0)+$F59)))</f>
        <v>0.6</v>
      </c>
      <c r="BF59" s="255" t="str">
        <f>IF(BD59="","",IF(BD59=Variables!$T$2,(BE59*Variables!$U$2),IF(BD59=Variables!$T$3,(BE59*Variables!$U$3),IF(BD59=Variables!$T$5,(BE59*Variables!$U$5),""))))</f>
        <v/>
      </c>
      <c r="BG59" s="552"/>
      <c r="BH59" s="553"/>
      <c r="BI59" s="437"/>
      <c r="BJ59" s="436"/>
      <c r="BK59" s="249">
        <f>IF(BJ59=Variables!$T$4,0,((IF(BJ58=Variables!$T$4,($F58/((COUNTA(BJ58:BJ59))-(COUNTIF(BJ58:BJ59,Variables!$T$4)))),0)+$F59)))</f>
        <v>0.6</v>
      </c>
      <c r="BL59" s="255" t="str">
        <f>IF(BJ59="","",IF(BJ59=Variables!$T$2,(BK59*Variables!$U$2),IF(BJ59=Variables!$T$3,(BK59*Variables!$U$3),IF(BJ59=Variables!$T$5,(BK59*Variables!$U$5),""))))</f>
        <v/>
      </c>
      <c r="BM59" s="552"/>
      <c r="BN59" s="553"/>
      <c r="BO59" s="437"/>
      <c r="BP59" s="436"/>
      <c r="BQ59" s="249">
        <f>IF(BP59=Variables!$T$4,0,((IF(BP58=Variables!$T$4,($F58/((COUNTA(BP58:BP59))-(COUNTIF(BP58:BP59,Variables!$T$4)))),0)+$F59)))</f>
        <v>0.6</v>
      </c>
      <c r="BR59" s="255" t="str">
        <f>IF(BP59="","",IF(BP59=Variables!$T$2,(BQ59*Variables!$U$2),IF(BP59=Variables!$T$3,(BQ59*Variables!$U$3),IF(BP59=Variables!$T$5,(BQ59*Variables!$U$5),""))))</f>
        <v/>
      </c>
      <c r="BS59" s="552"/>
      <c r="BT59" s="553"/>
      <c r="BU59" s="437"/>
      <c r="BV59" s="436"/>
      <c r="BW59" s="249">
        <f>IF(BV59=Variables!$T$4,0,((IF(BV58=Variables!$T$4,($F58/((COUNTA(BV58:BV59))-(COUNTIF(BV58:BV59,Variables!$T$4)))),0)+$F59)))</f>
        <v>0.6</v>
      </c>
      <c r="BX59" s="255" t="str">
        <f>IF(BV59="","",IF(BV59=Variables!$T$2,(BW59*Variables!$U$2),IF(BV59=Variables!$T$3,(BW59*Variables!$U$3),IF(BV59=Variables!$T$5,(BW59*Variables!$U$5),""))))</f>
        <v/>
      </c>
      <c r="BY59" s="552"/>
      <c r="BZ59" s="553"/>
      <c r="CA59" s="437"/>
      <c r="CB59" s="436"/>
      <c r="CC59" s="249">
        <f>IF(CB59=Variables!$T$4,0,((IF(CB58=Variables!$T$4,($F58/((COUNTA(CB58:CB59))-(COUNTIF(CB58:CB59,Variables!$T$4)))),0)+$F59)))</f>
        <v>0.6</v>
      </c>
      <c r="CD59" s="255" t="str">
        <f>IF(CB59="","",IF(CB59=Variables!$T$2,(CC59*Variables!$U$2),IF(CB59=Variables!$T$3,(CC59*Variables!$U$3),IF(CB59=Variables!$T$5,(CC59*Variables!$U$5),""))))</f>
        <v/>
      </c>
      <c r="CE59" s="552"/>
      <c r="CF59" s="553"/>
      <c r="CG59" s="437"/>
      <c r="CH59" s="436"/>
      <c r="CI59" s="249">
        <f>IF(CH59=Variables!$T$4,0,((IF(CH58=Variables!$T$4,($F58/((COUNTA(CH58:CH59))-(COUNTIF(CH58:CH59,Variables!$T$4)))),0)+$F59)))</f>
        <v>0.6</v>
      </c>
      <c r="CJ59" s="255" t="str">
        <f>IF(CH59="","",IF(CH59=Variables!$T$2,(CI59*Variables!$U$2),IF(CH59=Variables!$T$3,(CI59*Variables!$U$3),IF(CH59=Variables!$T$5,(CI59*Variables!$U$5),""))))</f>
        <v/>
      </c>
      <c r="CK59" s="552"/>
      <c r="CL59" s="553"/>
      <c r="CM59" s="437"/>
      <c r="CN59" s="436"/>
      <c r="CO59" s="249">
        <f>IF(CN59=Variables!$T$4,0,((IF(CN58=Variables!$T$4,($F58/((COUNTA(CN58:CN59))-(COUNTIF(CN58:CN59,Variables!$T$4)))),0)+$F59)))</f>
        <v>0.6</v>
      </c>
      <c r="CP59" s="255" t="str">
        <f>IF(CN59="","",IF(CN59=Variables!$T$2,(CO59*Variables!$U$2),IF(CN59=Variables!$T$3,(CO59*Variables!$U$3),IF(CN59=Variables!$T$5,(CO59*Variables!$U$5),""))))</f>
        <v/>
      </c>
      <c r="CQ59" s="552"/>
      <c r="CR59" s="553"/>
      <c r="CS59" s="437"/>
      <c r="CT59" s="436"/>
      <c r="CU59" s="249">
        <f>IF(CT59=Variables!$T$4,0,((IF(CT58=Variables!$T$4,($F58/((COUNTA(CT58:CT59))-(COUNTIF(CT58:CT59,Variables!$T$4)))),0)+$F59)))</f>
        <v>0.6</v>
      </c>
      <c r="CV59" s="255" t="str">
        <f>IF(CT59="","",IF(CT59=Variables!$T$2,(CU59*Variables!$U$2),IF(CT59=Variables!$T$3,(CU59*Variables!$U$3),IF(CT59=Variables!$T$5,(CU59*Variables!$U$5),""))))</f>
        <v/>
      </c>
      <c r="CW59" s="552"/>
      <c r="CX59" s="553"/>
      <c r="CY59" s="437"/>
      <c r="CZ59" s="436"/>
      <c r="DA59" s="249">
        <f>IF(CZ59=Variables!$T$4,0,((IF(CZ58=Variables!$T$4,($F58/((COUNTA(CZ58:CZ59))-(COUNTIF(CZ58:CZ59,Variables!$T$4)))),0)+$F59)))</f>
        <v>0.6</v>
      </c>
      <c r="DB59" s="255" t="str">
        <f>IF(CZ59="","",IF(CZ59=Variables!$T$2,(DA59*Variables!$U$2),IF(CZ59=Variables!$T$3,(DA59*Variables!$U$3),IF(CZ59=Variables!$T$5,(DA59*Variables!$U$5),""))))</f>
        <v/>
      </c>
      <c r="DC59" s="552"/>
      <c r="DD59" s="553"/>
      <c r="DE59" s="437"/>
      <c r="DF59" s="436"/>
      <c r="DG59" s="249">
        <f>IF(DF59=Variables!$T$4,0,((IF(DF58=Variables!$T$4,($F58/((COUNTA(DF58:DF59))-(COUNTIF(DF58:DF59,Variables!$T$4)))),0)+$F59)))</f>
        <v>0.6</v>
      </c>
      <c r="DH59" s="255" t="str">
        <f>IF(DF59="","",IF(DF59=Variables!$T$2,(DG59*Variables!$U$2),IF(DF59=Variables!$T$3,(DG59*Variables!$U$3),IF(DF59=Variables!$T$5,(DG59*Variables!$U$5),""))))</f>
        <v/>
      </c>
      <c r="DI59" s="552"/>
      <c r="DJ59" s="553"/>
      <c r="DK59" s="437"/>
      <c r="DL59" s="436"/>
      <c r="DM59" s="249">
        <f>IF(DL59=Variables!$T$4,0,((IF(DL58=Variables!$T$4,($F58/((COUNTA(DL58:DL59))-(COUNTIF(DL58:DL59,Variables!$T$4)))),0)+$F59)))</f>
        <v>0.6</v>
      </c>
      <c r="DN59" s="255" t="str">
        <f>IF(DL59="","",IF(DL59=Variables!$T$2,(DM59*Variables!$U$2),IF(DL59=Variables!$T$3,(DM59*Variables!$U$3),IF(DL59=Variables!$T$5,(DM59*Variables!$U$5),""))))</f>
        <v/>
      </c>
      <c r="DO59" s="552"/>
      <c r="DP59" s="553"/>
      <c r="DQ59" s="437"/>
      <c r="DR59" s="436"/>
      <c r="DS59" s="249">
        <f>IF(DR59=Variables!$T$4,0,((IF(DR58=Variables!$T$4,($F58/((COUNTA(DR58:DR59))-(COUNTIF(DR58:DR59,Variables!$T$4)))),0)+$F59)))</f>
        <v>0.6</v>
      </c>
      <c r="DT59" s="255" t="str">
        <f>IF(DR59="","",IF(DR59=Variables!$T$2,(DS59*Variables!$U$2),IF(DR59=Variables!$T$3,(DS59*Variables!$U$3),IF(DR59=Variables!$T$5,(DS59*Variables!$U$5),""))))</f>
        <v/>
      </c>
      <c r="DU59" s="552"/>
      <c r="DV59" s="553"/>
      <c r="DW59" s="437"/>
      <c r="DX59" s="250">
        <f t="shared" si="271"/>
        <v>1</v>
      </c>
      <c r="DY59" s="250">
        <f t="shared" si="271"/>
        <v>0</v>
      </c>
      <c r="DZ59" s="250">
        <f t="shared" si="271"/>
        <v>0</v>
      </c>
      <c r="EA59" s="250">
        <f t="shared" si="271"/>
        <v>0</v>
      </c>
      <c r="EB59" s="552"/>
      <c r="EC59" s="552"/>
      <c r="ED59" s="439" t="str">
        <f t="shared" si="78"/>
        <v xml:space="preserve">1-  2-  3-  4-  5-  6-  7-  8-  9-  10-  11-  12-  13-  14-  15-  16-  17-  18-  19-  20- </v>
      </c>
    </row>
    <row r="60" spans="1:134" s="234" customFormat="1" ht="83.1" customHeight="1" x14ac:dyDescent="0.25">
      <c r="A60" s="273" t="s">
        <v>600</v>
      </c>
      <c r="B60" s="258">
        <f t="shared" si="79"/>
        <v>42</v>
      </c>
      <c r="C60" s="257" t="s">
        <v>658</v>
      </c>
      <c r="D60" s="258">
        <v>18</v>
      </c>
      <c r="E60" s="258">
        <v>28</v>
      </c>
      <c r="F60" s="292">
        <v>1</v>
      </c>
      <c r="G60" s="292">
        <v>0.05</v>
      </c>
      <c r="H60" s="445" t="s">
        <v>141</v>
      </c>
      <c r="I60" s="242">
        <f>IF(H60=Variables!$T$4,0,$F60)</f>
        <v>1</v>
      </c>
      <c r="J60" s="243">
        <f>IF(H60="","",IF(H60=Variables!$T$2,(I60*Variables!$U$2),IF(H60=Variables!$T$3,(I60*Variables!$U$3),IF(H60=Variables!$T$5,(I60*Variables!$U$5),""))))</f>
        <v>1</v>
      </c>
      <c r="K60" s="246">
        <f>(SUM(J60))</f>
        <v>1</v>
      </c>
      <c r="L60" s="265">
        <f>K60*$G60</f>
        <v>0.05</v>
      </c>
      <c r="M60" s="431"/>
      <c r="N60" s="445"/>
      <c r="O60" s="242">
        <f>IF(N60=Variables!$T$4,0,$F60)</f>
        <v>1</v>
      </c>
      <c r="P60" s="243" t="str">
        <f>IF(N60="","",IF(N60=Variables!$T$2,(O60*Variables!$U$2),IF(N60=Variables!$T$3,(O60*Variables!$U$3),IF(N60=Variables!$T$5,(O60*Variables!$U$5),""))))</f>
        <v/>
      </c>
      <c r="Q60" s="246">
        <f t="shared" ref="Q60" si="558">(SUM(P60))</f>
        <v>0</v>
      </c>
      <c r="R60" s="265">
        <f t="shared" ref="R60:R61" si="559">Q60*$G60</f>
        <v>0</v>
      </c>
      <c r="S60" s="431"/>
      <c r="T60" s="445"/>
      <c r="U60" s="242">
        <f>IF(T60=Variables!$T$4,0,$F60)</f>
        <v>1</v>
      </c>
      <c r="V60" s="243" t="str">
        <f>IF(T60="","",IF(T60=Variables!$T$2,(U60*Variables!$U$2),IF(T60=Variables!$T$3,(U60*Variables!$U$3),IF(T60=Variables!$T$5,(U60*Variables!$U$5),""))))</f>
        <v/>
      </c>
      <c r="W60" s="246">
        <f t="shared" ref="W60" si="560">(SUM(V60))</f>
        <v>0</v>
      </c>
      <c r="X60" s="265">
        <f t="shared" ref="X60:X61" si="561">W60*$G60</f>
        <v>0</v>
      </c>
      <c r="Y60" s="431"/>
      <c r="Z60" s="445"/>
      <c r="AA60" s="242">
        <f>IF(Z60=Variables!$T$4,0,$F60)</f>
        <v>1</v>
      </c>
      <c r="AB60" s="243" t="str">
        <f>IF(Z60="","",IF(Z60=Variables!$T$2,(AA60*Variables!$U$2),IF(Z60=Variables!$T$3,(AA60*Variables!$U$3),IF(Z60=Variables!$T$5,(AA60*Variables!$U$5),""))))</f>
        <v/>
      </c>
      <c r="AC60" s="246">
        <f t="shared" ref="AC60" si="562">(SUM(AB60))</f>
        <v>0</v>
      </c>
      <c r="AD60" s="265">
        <f t="shared" ref="AD60:AD61" si="563">AC60*$G60</f>
        <v>0</v>
      </c>
      <c r="AE60" s="431"/>
      <c r="AF60" s="445"/>
      <c r="AG60" s="242">
        <f>IF(AF60=Variables!$T$4,0,$F60)</f>
        <v>1</v>
      </c>
      <c r="AH60" s="243" t="str">
        <f>IF(AF60="","",IF(AF60=Variables!$T$2,(AG60*Variables!$U$2),IF(AF60=Variables!$T$3,(AG60*Variables!$U$3),IF(AF60=Variables!$T$5,(AG60*Variables!$U$5),""))))</f>
        <v/>
      </c>
      <c r="AI60" s="246">
        <f t="shared" ref="AI60" si="564">(SUM(AH60))</f>
        <v>0</v>
      </c>
      <c r="AJ60" s="265">
        <f t="shared" ref="AJ60:AJ61" si="565">AI60*$G60</f>
        <v>0</v>
      </c>
      <c r="AK60" s="431"/>
      <c r="AL60" s="445"/>
      <c r="AM60" s="242">
        <f>IF(AL60=Variables!$T$4,0,$F60)</f>
        <v>1</v>
      </c>
      <c r="AN60" s="243" t="str">
        <f>IF(AL60="","",IF(AL60=Variables!$T$2,(AM60*Variables!$U$2),IF(AL60=Variables!$T$3,(AM60*Variables!$U$3),IF(AL60=Variables!$T$5,(AM60*Variables!$U$5),""))))</f>
        <v/>
      </c>
      <c r="AO60" s="246">
        <f t="shared" ref="AO60" si="566">(SUM(AN60))</f>
        <v>0</v>
      </c>
      <c r="AP60" s="265">
        <f t="shared" ref="AP60:AP61" si="567">AO60*$G60</f>
        <v>0</v>
      </c>
      <c r="AQ60" s="431"/>
      <c r="AR60" s="445"/>
      <c r="AS60" s="242">
        <f>IF(AR60=Variables!$T$4,0,$F60)</f>
        <v>1</v>
      </c>
      <c r="AT60" s="243" t="str">
        <f>IF(AR60="","",IF(AR60=Variables!$T$2,(AS60*Variables!$U$2),IF(AR60=Variables!$T$3,(AS60*Variables!$U$3),IF(AR60=Variables!$T$5,(AS60*Variables!$U$5),""))))</f>
        <v/>
      </c>
      <c r="AU60" s="246">
        <f t="shared" ref="AU60" si="568">(SUM(AT60))</f>
        <v>0</v>
      </c>
      <c r="AV60" s="265">
        <f t="shared" ref="AV60:AV61" si="569">AU60*$G60</f>
        <v>0</v>
      </c>
      <c r="AW60" s="431"/>
      <c r="AX60" s="445"/>
      <c r="AY60" s="242">
        <f>IF(AX60=Variables!$T$4,0,$F60)</f>
        <v>1</v>
      </c>
      <c r="AZ60" s="243" t="str">
        <f>IF(AX60="","",IF(AX60=Variables!$T$2,(AY60*Variables!$U$2),IF(AX60=Variables!$T$3,(AY60*Variables!$U$3),IF(AX60=Variables!$T$5,(AY60*Variables!$U$5),""))))</f>
        <v/>
      </c>
      <c r="BA60" s="246">
        <f t="shared" ref="BA60" si="570">(SUM(AZ60))</f>
        <v>0</v>
      </c>
      <c r="BB60" s="265">
        <f t="shared" ref="BB60:BB61" si="571">BA60*$G60</f>
        <v>0</v>
      </c>
      <c r="BC60" s="431"/>
      <c r="BD60" s="445"/>
      <c r="BE60" s="242">
        <f>IF(BD60=Variables!$T$4,0,$F60)</f>
        <v>1</v>
      </c>
      <c r="BF60" s="243" t="str">
        <f>IF(BD60="","",IF(BD60=Variables!$T$2,(BE60*Variables!$U$2),IF(BD60=Variables!$T$3,(BE60*Variables!$U$3),IF(BD60=Variables!$T$5,(BE60*Variables!$U$5),""))))</f>
        <v/>
      </c>
      <c r="BG60" s="246">
        <f t="shared" ref="BG60" si="572">(SUM(BF60))</f>
        <v>0</v>
      </c>
      <c r="BH60" s="265">
        <f t="shared" ref="BH60:BH61" si="573">BG60*$G60</f>
        <v>0</v>
      </c>
      <c r="BI60" s="431"/>
      <c r="BJ60" s="445"/>
      <c r="BK60" s="242">
        <f>IF(BJ60=Variables!$T$4,0,$F60)</f>
        <v>1</v>
      </c>
      <c r="BL60" s="243" t="str">
        <f>IF(BJ60="","",IF(BJ60=Variables!$T$2,(BK60*Variables!$U$2),IF(BJ60=Variables!$T$3,(BK60*Variables!$U$3),IF(BJ60=Variables!$T$5,(BK60*Variables!$U$5),""))))</f>
        <v/>
      </c>
      <c r="BM60" s="246">
        <f t="shared" ref="BM60" si="574">(SUM(BL60))</f>
        <v>0</v>
      </c>
      <c r="BN60" s="265">
        <f t="shared" ref="BN60:BN61" si="575">BM60*$G60</f>
        <v>0</v>
      </c>
      <c r="BO60" s="431"/>
      <c r="BP60" s="445"/>
      <c r="BQ60" s="242">
        <f>IF(BP60=Variables!$T$4,0,$F60)</f>
        <v>1</v>
      </c>
      <c r="BR60" s="243" t="str">
        <f>IF(BP60="","",IF(BP60=Variables!$T$2,(BQ60*Variables!$U$2),IF(BP60=Variables!$T$3,(BQ60*Variables!$U$3),IF(BP60=Variables!$T$5,(BQ60*Variables!$U$5),""))))</f>
        <v/>
      </c>
      <c r="BS60" s="246">
        <f t="shared" ref="BS60" si="576">(SUM(BR60))</f>
        <v>0</v>
      </c>
      <c r="BT60" s="265">
        <f t="shared" ref="BT60:BT61" si="577">BS60*$G60</f>
        <v>0</v>
      </c>
      <c r="BU60" s="431"/>
      <c r="BV60" s="445"/>
      <c r="BW60" s="242">
        <f>IF(BV60=Variables!$T$4,0,$F60)</f>
        <v>1</v>
      </c>
      <c r="BX60" s="243" t="str">
        <f>IF(BV60="","",IF(BV60=Variables!$T$2,(BW60*Variables!$U$2),IF(BV60=Variables!$T$3,(BW60*Variables!$U$3),IF(BV60=Variables!$T$5,(BW60*Variables!$U$5),""))))</f>
        <v/>
      </c>
      <c r="BY60" s="246">
        <f t="shared" ref="BY60" si="578">(SUM(BX60))</f>
        <v>0</v>
      </c>
      <c r="BZ60" s="265">
        <f t="shared" ref="BZ60:BZ61" si="579">BY60*$G60</f>
        <v>0</v>
      </c>
      <c r="CA60" s="431"/>
      <c r="CB60" s="445"/>
      <c r="CC60" s="242">
        <f>IF(CB60=Variables!$T$4,0,$F60)</f>
        <v>1</v>
      </c>
      <c r="CD60" s="243" t="str">
        <f>IF(CB60="","",IF(CB60=Variables!$T$2,(CC60*Variables!$U$2),IF(CB60=Variables!$T$3,(CC60*Variables!$U$3),IF(CB60=Variables!$T$5,(CC60*Variables!$U$5),""))))</f>
        <v/>
      </c>
      <c r="CE60" s="246">
        <f t="shared" ref="CE60" si="580">(SUM(CD60))</f>
        <v>0</v>
      </c>
      <c r="CF60" s="265">
        <f t="shared" ref="CF60:CF61" si="581">CE60*$G60</f>
        <v>0</v>
      </c>
      <c r="CG60" s="431"/>
      <c r="CH60" s="445"/>
      <c r="CI60" s="242">
        <f>IF(CH60=Variables!$T$4,0,$F60)</f>
        <v>1</v>
      </c>
      <c r="CJ60" s="243" t="str">
        <f>IF(CH60="","",IF(CH60=Variables!$T$2,(CI60*Variables!$U$2),IF(CH60=Variables!$T$3,(CI60*Variables!$U$3),IF(CH60=Variables!$T$5,(CI60*Variables!$U$5),""))))</f>
        <v/>
      </c>
      <c r="CK60" s="246">
        <f t="shared" ref="CK60" si="582">(SUM(CJ60))</f>
        <v>0</v>
      </c>
      <c r="CL60" s="265">
        <f t="shared" ref="CL60:CL61" si="583">CK60*$G60</f>
        <v>0</v>
      </c>
      <c r="CM60" s="431"/>
      <c r="CN60" s="445"/>
      <c r="CO60" s="242">
        <f>IF(CN60=Variables!$T$4,0,$F60)</f>
        <v>1</v>
      </c>
      <c r="CP60" s="243" t="str">
        <f>IF(CN60="","",IF(CN60=Variables!$T$2,(CO60*Variables!$U$2),IF(CN60=Variables!$T$3,(CO60*Variables!$U$3),IF(CN60=Variables!$T$5,(CO60*Variables!$U$5),""))))</f>
        <v/>
      </c>
      <c r="CQ60" s="246">
        <f t="shared" ref="CQ60" si="584">(SUM(CP60))</f>
        <v>0</v>
      </c>
      <c r="CR60" s="265">
        <f t="shared" ref="CR60:CR61" si="585">CQ60*$G60</f>
        <v>0</v>
      </c>
      <c r="CS60" s="431"/>
      <c r="CT60" s="445"/>
      <c r="CU60" s="242">
        <f>IF(CT60=Variables!$T$4,0,$F60)</f>
        <v>1</v>
      </c>
      <c r="CV60" s="243" t="str">
        <f>IF(CT60="","",IF(CT60=Variables!$T$2,(CU60*Variables!$U$2),IF(CT60=Variables!$T$3,(CU60*Variables!$U$3),IF(CT60=Variables!$T$5,(CU60*Variables!$U$5),""))))</f>
        <v/>
      </c>
      <c r="CW60" s="246">
        <f t="shared" ref="CW60" si="586">(SUM(CV60))</f>
        <v>0</v>
      </c>
      <c r="CX60" s="265">
        <f t="shared" ref="CX60:CX61" si="587">CW60*$G60</f>
        <v>0</v>
      </c>
      <c r="CY60" s="431"/>
      <c r="CZ60" s="445"/>
      <c r="DA60" s="242">
        <f>IF(CZ60=Variables!$T$4,0,$F60)</f>
        <v>1</v>
      </c>
      <c r="DB60" s="243" t="str">
        <f>IF(CZ60="","",IF(CZ60=Variables!$T$2,(DA60*Variables!$U$2),IF(CZ60=Variables!$T$3,(DA60*Variables!$U$3),IF(CZ60=Variables!$T$5,(DA60*Variables!$U$5),""))))</f>
        <v/>
      </c>
      <c r="DC60" s="246">
        <f t="shared" ref="DC60" si="588">(SUM(DB60))</f>
        <v>0</v>
      </c>
      <c r="DD60" s="265">
        <f t="shared" ref="DD60:DD61" si="589">DC60*$G60</f>
        <v>0</v>
      </c>
      <c r="DE60" s="431"/>
      <c r="DF60" s="445"/>
      <c r="DG60" s="242">
        <f>IF(DF60=Variables!$T$4,0,$F60)</f>
        <v>1</v>
      </c>
      <c r="DH60" s="243" t="str">
        <f>IF(DF60="","",IF(DF60=Variables!$T$2,(DG60*Variables!$U$2),IF(DF60=Variables!$T$3,(DG60*Variables!$U$3),IF(DF60=Variables!$T$5,(DG60*Variables!$U$5),""))))</f>
        <v/>
      </c>
      <c r="DI60" s="246">
        <f t="shared" ref="DI60" si="590">(SUM(DH60))</f>
        <v>0</v>
      </c>
      <c r="DJ60" s="265">
        <f t="shared" ref="DJ60:DJ61" si="591">DI60*$G60</f>
        <v>0</v>
      </c>
      <c r="DK60" s="431"/>
      <c r="DL60" s="445"/>
      <c r="DM60" s="242">
        <f>IF(DL60=Variables!$T$4,0,$F60)</f>
        <v>1</v>
      </c>
      <c r="DN60" s="243" t="str">
        <f>IF(DL60="","",IF(DL60=Variables!$T$2,(DM60*Variables!$U$2),IF(DL60=Variables!$T$3,(DM60*Variables!$U$3),IF(DL60=Variables!$T$5,(DM60*Variables!$U$5),""))))</f>
        <v/>
      </c>
      <c r="DO60" s="246">
        <f t="shared" ref="DO60" si="592">(SUM(DN60))</f>
        <v>0</v>
      </c>
      <c r="DP60" s="265">
        <f t="shared" ref="DP60:DP61" si="593">DO60*$G60</f>
        <v>0</v>
      </c>
      <c r="DQ60" s="431"/>
      <c r="DR60" s="445"/>
      <c r="DS60" s="242">
        <f>IF(DR60=Variables!$T$4,0,$F60)</f>
        <v>1</v>
      </c>
      <c r="DT60" s="243" t="str">
        <f>IF(DR60="","",IF(DR60=Variables!$T$2,(DS60*Variables!$U$2),IF(DR60=Variables!$T$3,(DS60*Variables!$U$3),IF(DR60=Variables!$T$5,(DS60*Variables!$U$5),""))))</f>
        <v/>
      </c>
      <c r="DU60" s="246">
        <f t="shared" ref="DU60" si="594">(SUM(DT60))</f>
        <v>0</v>
      </c>
      <c r="DV60" s="265">
        <f t="shared" ref="DV60:DV61" si="595">DU60*$G60</f>
        <v>0</v>
      </c>
      <c r="DW60" s="431"/>
      <c r="DX60" s="245">
        <f t="shared" ref="DX60:EA68" si="596">COUNTIF($H60:$DW60,DX$18)</f>
        <v>1</v>
      </c>
      <c r="DY60" s="245">
        <f t="shared" si="596"/>
        <v>0</v>
      </c>
      <c r="DZ60" s="245">
        <f t="shared" si="596"/>
        <v>0</v>
      </c>
      <c r="EA60" s="245">
        <f t="shared" si="596"/>
        <v>0</v>
      </c>
      <c r="EB60" s="246">
        <f>IF($EC$8=0,"",((K60+Q60+W60+AC60+AI60+AO60+AU60+BA60+BG60+BM60+BS60+BY60+CE60+CK60+CQ60+CW60+DC60+DI60+DO60+DU60)/$EC$8))</f>
        <v>1</v>
      </c>
      <c r="EC60" s="246">
        <f>IF($EC$8=0,"",((L60+R60+X60+AD60+AJ60+AP60+AV60+BB60+BH60+BN60+BT60+BZ60+CF60+CL60+CR60+CX60+DD60+DJ60+DP60+DV60)/$EC$8))</f>
        <v>0.05</v>
      </c>
      <c r="ED60" s="432" t="str">
        <f t="shared" si="78"/>
        <v xml:space="preserve">1-  2-  3-  4-  5-  6-  7-  8-  9-  10-  11-  12-  13-  14-  15-  16-  17-  18-  19-  20- </v>
      </c>
    </row>
    <row r="61" spans="1:134" s="234" customFormat="1" ht="36.6" customHeight="1" x14ac:dyDescent="0.25">
      <c r="A61" s="589" t="s">
        <v>686</v>
      </c>
      <c r="B61" s="270">
        <f t="shared" si="79"/>
        <v>43</v>
      </c>
      <c r="C61" s="253" t="s">
        <v>659</v>
      </c>
      <c r="D61" s="254">
        <v>18</v>
      </c>
      <c r="E61" s="254">
        <v>28</v>
      </c>
      <c r="F61" s="435">
        <v>0.4</v>
      </c>
      <c r="G61" s="560">
        <v>0.06</v>
      </c>
      <c r="H61" s="436" t="s">
        <v>141</v>
      </c>
      <c r="I61" s="249">
        <f>IF(H61=Variables!$T$4,0,((IF(H62=Variables!$T$4,($F62/((COUNTA(H61:H64))-(COUNTIF(H61:H64,Variables!$T$4)))),0)+(IF(H63=Variables!$T$4,($F63/((COUNTA(H61:H64))-(COUNTIF(H61:H64,Variables!$T$4)))),0)+(IF(H64=Variables!$T$4,($F64/((COUNTA(H61:H64))-(COUNTIF(H61:H64,Variables!$T$4)))),0)+$F61)))))</f>
        <v>0.6</v>
      </c>
      <c r="J61" s="255">
        <f>IF(H61="","",IF(H61=Variables!$T$2,(I61*Variables!$U$2),IF(H61=Variables!$T$3,(I61*Variables!$U$3),IF(H61=Variables!$T$5,(I61*Variables!$U$5),""))))</f>
        <v>0.6</v>
      </c>
      <c r="K61" s="552">
        <f t="shared" ref="K61" si="597">(SUM(J61:J64))</f>
        <v>1</v>
      </c>
      <c r="L61" s="553">
        <f t="shared" ref="L61" si="598">K61*$G61</f>
        <v>0.06</v>
      </c>
      <c r="M61" s="437"/>
      <c r="N61" s="436"/>
      <c r="O61" s="249">
        <f>IF(N61=Variables!$T$4,0,((IF(N62=Variables!$T$4,($F62/((COUNTA(N61:N64))-(COUNTIF(N61:N64,Variables!$T$4)))),0)+(IF(N63=Variables!$T$4,($F63/((COUNTA(N61:N64))-(COUNTIF(N61:N64,Variables!$T$4)))),0)+(IF(N64=Variables!$T$4,($F64/((COUNTA(N61:N64))-(COUNTIF(N61:N64,Variables!$T$4)))),0)+$F61)))))</f>
        <v>0.4</v>
      </c>
      <c r="P61" s="255" t="str">
        <f>IF(N61="","",IF(N61=Variables!$T$2,(O61*Variables!$U$2),IF(N61=Variables!$T$3,(O61*Variables!$U$3),IF(N61=Variables!$T$5,(O61*Variables!$U$5),""))))</f>
        <v/>
      </c>
      <c r="Q61" s="552">
        <f t="shared" ref="Q61" si="599">(SUM(P61:P64))</f>
        <v>0</v>
      </c>
      <c r="R61" s="553">
        <f t="shared" si="559"/>
        <v>0</v>
      </c>
      <c r="S61" s="437"/>
      <c r="T61" s="436"/>
      <c r="U61" s="249">
        <f>IF(T61=Variables!$T$4,0,((IF(T62=Variables!$T$4,($F62/((COUNTA(T61:T64))-(COUNTIF(T61:T64,Variables!$T$4)))),0)+(IF(T63=Variables!$T$4,($F63/((COUNTA(T61:T64))-(COUNTIF(T61:T64,Variables!$T$4)))),0)+(IF(T64=Variables!$T$4,($F64/((COUNTA(T61:T64))-(COUNTIF(T61:T64,Variables!$T$4)))),0)+$F61)))))</f>
        <v>0.4</v>
      </c>
      <c r="V61" s="255" t="str">
        <f>IF(T61="","",IF(T61=Variables!$T$2,(U61*Variables!$U$2),IF(T61=Variables!$T$3,(U61*Variables!$U$3),IF(T61=Variables!$T$5,(U61*Variables!$U$5),""))))</f>
        <v/>
      </c>
      <c r="W61" s="552">
        <f t="shared" ref="W61" si="600">(SUM(V61:V64))</f>
        <v>0</v>
      </c>
      <c r="X61" s="553">
        <f t="shared" si="561"/>
        <v>0</v>
      </c>
      <c r="Y61" s="437"/>
      <c r="Z61" s="436"/>
      <c r="AA61" s="249">
        <f>IF(Z61=Variables!$T$4,0,((IF(Z62=Variables!$T$4,($F62/((COUNTA(Z61:Z64))-(COUNTIF(Z61:Z64,Variables!$T$4)))),0)+(IF(Z63=Variables!$T$4,($F63/((COUNTA(Z61:Z64))-(COUNTIF(Z61:Z64,Variables!$T$4)))),0)+(IF(Z64=Variables!$T$4,($F64/((COUNTA(Z61:Z64))-(COUNTIF(Z61:Z64,Variables!$T$4)))),0)+$F61)))))</f>
        <v>0.4</v>
      </c>
      <c r="AB61" s="255" t="str">
        <f>IF(Z61="","",IF(Z61=Variables!$T$2,(AA61*Variables!$U$2),IF(Z61=Variables!$T$3,(AA61*Variables!$U$3),IF(Z61=Variables!$T$5,(AA61*Variables!$U$5),""))))</f>
        <v/>
      </c>
      <c r="AC61" s="552">
        <f t="shared" ref="AC61" si="601">(SUM(AB61:AB64))</f>
        <v>0</v>
      </c>
      <c r="AD61" s="553">
        <f t="shared" si="563"/>
        <v>0</v>
      </c>
      <c r="AE61" s="437"/>
      <c r="AF61" s="436"/>
      <c r="AG61" s="249">
        <f>IF(AF61=Variables!$T$4,0,((IF(AF62=Variables!$T$4,($F62/((COUNTA(AF61:AF64))-(COUNTIF(AF61:AF64,Variables!$T$4)))),0)+(IF(AF63=Variables!$T$4,($F63/((COUNTA(AF61:AF64))-(COUNTIF(AF61:AF64,Variables!$T$4)))),0)+(IF(AF64=Variables!$T$4,($F64/((COUNTA(AF61:AF64))-(COUNTIF(AF61:AF64,Variables!$T$4)))),0)+$F61)))))</f>
        <v>0.4</v>
      </c>
      <c r="AH61" s="255" t="str">
        <f>IF(AF61="","",IF(AF61=Variables!$T$2,(AG61*Variables!$U$2),IF(AF61=Variables!$T$3,(AG61*Variables!$U$3),IF(AF61=Variables!$T$5,(AG61*Variables!$U$5),""))))</f>
        <v/>
      </c>
      <c r="AI61" s="552">
        <f t="shared" ref="AI61" si="602">(SUM(AH61:AH64))</f>
        <v>0</v>
      </c>
      <c r="AJ61" s="553">
        <f t="shared" si="565"/>
        <v>0</v>
      </c>
      <c r="AK61" s="437"/>
      <c r="AL61" s="436"/>
      <c r="AM61" s="249">
        <f>IF(AL61=Variables!$T$4,0,((IF(AL62=Variables!$T$4,($F62/((COUNTA(AL61:AL64))-(COUNTIF(AL61:AL64,Variables!$T$4)))),0)+(IF(AL63=Variables!$T$4,($F63/((COUNTA(AL61:AL64))-(COUNTIF(AL61:AL64,Variables!$T$4)))),0)+(IF(AL64=Variables!$T$4,($F64/((COUNTA(AL61:AL64))-(COUNTIF(AL61:AL64,Variables!$T$4)))),0)+$F61)))))</f>
        <v>0.4</v>
      </c>
      <c r="AN61" s="255" t="str">
        <f>IF(AL61="","",IF(AL61=Variables!$T$2,(AM61*Variables!$U$2),IF(AL61=Variables!$T$3,(AM61*Variables!$U$3),IF(AL61=Variables!$T$5,(AM61*Variables!$U$5),""))))</f>
        <v/>
      </c>
      <c r="AO61" s="552">
        <f t="shared" ref="AO61" si="603">(SUM(AN61:AN64))</f>
        <v>0</v>
      </c>
      <c r="AP61" s="553">
        <f t="shared" si="567"/>
        <v>0</v>
      </c>
      <c r="AQ61" s="437"/>
      <c r="AR61" s="436"/>
      <c r="AS61" s="249">
        <f>IF(AR61=Variables!$T$4,0,((IF(AR62=Variables!$T$4,($F62/((COUNTA(AR61:AR64))-(COUNTIF(AR61:AR64,Variables!$T$4)))),0)+(IF(AR63=Variables!$T$4,($F63/((COUNTA(AR61:AR64))-(COUNTIF(AR61:AR64,Variables!$T$4)))),0)+(IF(AR64=Variables!$T$4,($F64/((COUNTA(AR61:AR64))-(COUNTIF(AR61:AR64,Variables!$T$4)))),0)+$F61)))))</f>
        <v>0.4</v>
      </c>
      <c r="AT61" s="255" t="str">
        <f>IF(AR61="","",IF(AR61=Variables!$T$2,(AS61*Variables!$U$2),IF(AR61=Variables!$T$3,(AS61*Variables!$U$3),IF(AR61=Variables!$T$5,(AS61*Variables!$U$5),""))))</f>
        <v/>
      </c>
      <c r="AU61" s="552">
        <f t="shared" ref="AU61" si="604">(SUM(AT61:AT64))</f>
        <v>0</v>
      </c>
      <c r="AV61" s="553">
        <f t="shared" si="569"/>
        <v>0</v>
      </c>
      <c r="AW61" s="437"/>
      <c r="AX61" s="436"/>
      <c r="AY61" s="249">
        <f>IF(AX61=Variables!$T$4,0,((IF(AX62=Variables!$T$4,($F62/((COUNTA(AX61:AX64))-(COUNTIF(AX61:AX64,Variables!$T$4)))),0)+(IF(AX63=Variables!$T$4,($F63/((COUNTA(AX61:AX64))-(COUNTIF(AX61:AX64,Variables!$T$4)))),0)+(IF(AX64=Variables!$T$4,($F64/((COUNTA(AX61:AX64))-(COUNTIF(AX61:AX64,Variables!$T$4)))),0)+$F61)))))</f>
        <v>0.4</v>
      </c>
      <c r="AZ61" s="255" t="str">
        <f>IF(AX61="","",IF(AX61=Variables!$T$2,(AY61*Variables!$U$2),IF(AX61=Variables!$T$3,(AY61*Variables!$U$3),IF(AX61=Variables!$T$5,(AY61*Variables!$U$5),""))))</f>
        <v/>
      </c>
      <c r="BA61" s="552">
        <f t="shared" ref="BA61" si="605">(SUM(AZ61:AZ64))</f>
        <v>0</v>
      </c>
      <c r="BB61" s="553">
        <f t="shared" si="571"/>
        <v>0</v>
      </c>
      <c r="BC61" s="437"/>
      <c r="BD61" s="436"/>
      <c r="BE61" s="249">
        <f>IF(BD61=Variables!$T$4,0,((IF(BD62=Variables!$T$4,($F62/((COUNTA(BD61:BD64))-(COUNTIF(BD61:BD64,Variables!$T$4)))),0)+(IF(BD63=Variables!$T$4,($F63/((COUNTA(BD61:BD64))-(COUNTIF(BD61:BD64,Variables!$T$4)))),0)+(IF(BD64=Variables!$T$4,($F64/((COUNTA(BD61:BD64))-(COUNTIF(BD61:BD64,Variables!$T$4)))),0)+$F61)))))</f>
        <v>0.4</v>
      </c>
      <c r="BF61" s="255" t="str">
        <f>IF(BD61="","",IF(BD61=Variables!$T$2,(BE61*Variables!$U$2),IF(BD61=Variables!$T$3,(BE61*Variables!$U$3),IF(BD61=Variables!$T$5,(BE61*Variables!$U$5),""))))</f>
        <v/>
      </c>
      <c r="BG61" s="552">
        <f t="shared" ref="BG61" si="606">(SUM(BF61:BF64))</f>
        <v>0</v>
      </c>
      <c r="BH61" s="553">
        <f t="shared" si="573"/>
        <v>0</v>
      </c>
      <c r="BI61" s="437"/>
      <c r="BJ61" s="436"/>
      <c r="BK61" s="249">
        <f>IF(BJ61=Variables!$T$4,0,((IF(BJ62=Variables!$T$4,($F62/((COUNTA(BJ61:BJ64))-(COUNTIF(BJ61:BJ64,Variables!$T$4)))),0)+(IF(BJ63=Variables!$T$4,($F63/((COUNTA(BJ61:BJ64))-(COUNTIF(BJ61:BJ64,Variables!$T$4)))),0)+(IF(BJ64=Variables!$T$4,($F64/((COUNTA(BJ61:BJ64))-(COUNTIF(BJ61:BJ64,Variables!$T$4)))),0)+$F61)))))</f>
        <v>0.4</v>
      </c>
      <c r="BL61" s="255" t="str">
        <f>IF(BJ61="","",IF(BJ61=Variables!$T$2,(BK61*Variables!$U$2),IF(BJ61=Variables!$T$3,(BK61*Variables!$U$3),IF(BJ61=Variables!$T$5,(BK61*Variables!$U$5),""))))</f>
        <v/>
      </c>
      <c r="BM61" s="552">
        <f t="shared" ref="BM61" si="607">(SUM(BL61:BL64))</f>
        <v>0</v>
      </c>
      <c r="BN61" s="553">
        <f t="shared" si="575"/>
        <v>0</v>
      </c>
      <c r="BO61" s="437"/>
      <c r="BP61" s="436"/>
      <c r="BQ61" s="249">
        <f>IF(BP61=Variables!$T$4,0,((IF(BP62=Variables!$T$4,($F62/((COUNTA(BP61:BP64))-(COUNTIF(BP61:BP64,Variables!$T$4)))),0)+(IF(BP63=Variables!$T$4,($F63/((COUNTA(BP61:BP64))-(COUNTIF(BP61:BP64,Variables!$T$4)))),0)+(IF(BP64=Variables!$T$4,($F64/((COUNTA(BP61:BP64))-(COUNTIF(BP61:BP64,Variables!$T$4)))),0)+$F61)))))</f>
        <v>0.4</v>
      </c>
      <c r="BR61" s="255" t="str">
        <f>IF(BP61="","",IF(BP61=Variables!$T$2,(BQ61*Variables!$U$2),IF(BP61=Variables!$T$3,(BQ61*Variables!$U$3),IF(BP61=Variables!$T$5,(BQ61*Variables!$U$5),""))))</f>
        <v/>
      </c>
      <c r="BS61" s="552">
        <f t="shared" ref="BS61" si="608">(SUM(BR61:BR64))</f>
        <v>0</v>
      </c>
      <c r="BT61" s="553">
        <f t="shared" si="577"/>
        <v>0</v>
      </c>
      <c r="BU61" s="437"/>
      <c r="BV61" s="436"/>
      <c r="BW61" s="249">
        <f>IF(BV61=Variables!$T$4,0,((IF(BV62=Variables!$T$4,($F62/((COUNTA(BV61:BV64))-(COUNTIF(BV61:BV64,Variables!$T$4)))),0)+(IF(BV63=Variables!$T$4,($F63/((COUNTA(BV61:BV64))-(COUNTIF(BV61:BV64,Variables!$T$4)))),0)+(IF(BV64=Variables!$T$4,($F64/((COUNTA(BV61:BV64))-(COUNTIF(BV61:BV64,Variables!$T$4)))),0)+$F61)))))</f>
        <v>0.4</v>
      </c>
      <c r="BX61" s="255" t="str">
        <f>IF(BV61="","",IF(BV61=Variables!$T$2,(BW61*Variables!$U$2),IF(BV61=Variables!$T$3,(BW61*Variables!$U$3),IF(BV61=Variables!$T$5,(BW61*Variables!$U$5),""))))</f>
        <v/>
      </c>
      <c r="BY61" s="552">
        <f t="shared" ref="BY61" si="609">(SUM(BX61:BX64))</f>
        <v>0</v>
      </c>
      <c r="BZ61" s="553">
        <f t="shared" si="579"/>
        <v>0</v>
      </c>
      <c r="CA61" s="437"/>
      <c r="CB61" s="436"/>
      <c r="CC61" s="249">
        <f>IF(CB61=Variables!$T$4,0,((IF(CB62=Variables!$T$4,($F62/((COUNTA(CB61:CB64))-(COUNTIF(CB61:CB64,Variables!$T$4)))),0)+(IF(CB63=Variables!$T$4,($F63/((COUNTA(CB61:CB64))-(COUNTIF(CB61:CB64,Variables!$T$4)))),0)+(IF(CB64=Variables!$T$4,($F64/((COUNTA(CB61:CB64))-(COUNTIF(CB61:CB64,Variables!$T$4)))),0)+$F61)))))</f>
        <v>0.4</v>
      </c>
      <c r="CD61" s="255" t="str">
        <f>IF(CB61="","",IF(CB61=Variables!$T$2,(CC61*Variables!$U$2),IF(CB61=Variables!$T$3,(CC61*Variables!$U$3),IF(CB61=Variables!$T$5,(CC61*Variables!$U$5),""))))</f>
        <v/>
      </c>
      <c r="CE61" s="552">
        <f t="shared" ref="CE61" si="610">(SUM(CD61:CD64))</f>
        <v>0</v>
      </c>
      <c r="CF61" s="553">
        <f t="shared" si="581"/>
        <v>0</v>
      </c>
      <c r="CG61" s="437"/>
      <c r="CH61" s="436"/>
      <c r="CI61" s="249">
        <f>IF(CH61=Variables!$T$4,0,((IF(CH62=Variables!$T$4,($F62/((COUNTA(CH61:CH64))-(COUNTIF(CH61:CH64,Variables!$T$4)))),0)+(IF(CH63=Variables!$T$4,($F63/((COUNTA(CH61:CH64))-(COUNTIF(CH61:CH64,Variables!$T$4)))),0)+(IF(CH64=Variables!$T$4,($F64/((COUNTA(CH61:CH64))-(COUNTIF(CH61:CH64,Variables!$T$4)))),0)+$F61)))))</f>
        <v>0.4</v>
      </c>
      <c r="CJ61" s="255" t="str">
        <f>IF(CH61="","",IF(CH61=Variables!$T$2,(CI61*Variables!$U$2),IF(CH61=Variables!$T$3,(CI61*Variables!$U$3),IF(CH61=Variables!$T$5,(CI61*Variables!$U$5),""))))</f>
        <v/>
      </c>
      <c r="CK61" s="552">
        <f t="shared" ref="CK61" si="611">(SUM(CJ61:CJ64))</f>
        <v>0</v>
      </c>
      <c r="CL61" s="553">
        <f t="shared" si="583"/>
        <v>0</v>
      </c>
      <c r="CM61" s="437"/>
      <c r="CN61" s="436"/>
      <c r="CO61" s="249">
        <f>IF(CN61=Variables!$T$4,0,((IF(CN62=Variables!$T$4,($F62/((COUNTA(CN61:CN64))-(COUNTIF(CN61:CN64,Variables!$T$4)))),0)+(IF(CN63=Variables!$T$4,($F63/((COUNTA(CN61:CN64))-(COUNTIF(CN61:CN64,Variables!$T$4)))),0)+(IF(CN64=Variables!$T$4,($F64/((COUNTA(CN61:CN64))-(COUNTIF(CN61:CN64,Variables!$T$4)))),0)+$F61)))))</f>
        <v>0.4</v>
      </c>
      <c r="CP61" s="255" t="str">
        <f>IF(CN61="","",IF(CN61=Variables!$T$2,(CO61*Variables!$U$2),IF(CN61=Variables!$T$3,(CO61*Variables!$U$3),IF(CN61=Variables!$T$5,(CO61*Variables!$U$5),""))))</f>
        <v/>
      </c>
      <c r="CQ61" s="552">
        <f t="shared" ref="CQ61" si="612">(SUM(CP61:CP64))</f>
        <v>0</v>
      </c>
      <c r="CR61" s="553">
        <f t="shared" si="585"/>
        <v>0</v>
      </c>
      <c r="CS61" s="437"/>
      <c r="CT61" s="436"/>
      <c r="CU61" s="249">
        <f>IF(CT61=Variables!$T$4,0,((IF(CT62=Variables!$T$4,($F62/((COUNTA(CT61:CT64))-(COUNTIF(CT61:CT64,Variables!$T$4)))),0)+(IF(CT63=Variables!$T$4,($F63/((COUNTA(CT61:CT64))-(COUNTIF(CT61:CT64,Variables!$T$4)))),0)+(IF(CT64=Variables!$T$4,($F64/((COUNTA(CT61:CT64))-(COUNTIF(CT61:CT64,Variables!$T$4)))),0)+$F61)))))</f>
        <v>0.4</v>
      </c>
      <c r="CV61" s="255" t="str">
        <f>IF(CT61="","",IF(CT61=Variables!$T$2,(CU61*Variables!$U$2),IF(CT61=Variables!$T$3,(CU61*Variables!$U$3),IF(CT61=Variables!$T$5,(CU61*Variables!$U$5),""))))</f>
        <v/>
      </c>
      <c r="CW61" s="552">
        <f t="shared" ref="CW61" si="613">(SUM(CV61:CV64))</f>
        <v>0</v>
      </c>
      <c r="CX61" s="553">
        <f t="shared" si="587"/>
        <v>0</v>
      </c>
      <c r="CY61" s="437"/>
      <c r="CZ61" s="436"/>
      <c r="DA61" s="249">
        <f>IF(CZ61=Variables!$T$4,0,((IF(CZ62=Variables!$T$4,($F62/((COUNTA(CZ61:CZ64))-(COUNTIF(CZ61:CZ64,Variables!$T$4)))),0)+(IF(CZ63=Variables!$T$4,($F63/((COUNTA(CZ61:CZ64))-(COUNTIF(CZ61:CZ64,Variables!$T$4)))),0)+(IF(CZ64=Variables!$T$4,($F64/((COUNTA(CZ61:CZ64))-(COUNTIF(CZ61:CZ64,Variables!$T$4)))),0)+$F61)))))</f>
        <v>0.4</v>
      </c>
      <c r="DB61" s="255" t="str">
        <f>IF(CZ61="","",IF(CZ61=Variables!$T$2,(DA61*Variables!$U$2),IF(CZ61=Variables!$T$3,(DA61*Variables!$U$3),IF(CZ61=Variables!$T$5,(DA61*Variables!$U$5),""))))</f>
        <v/>
      </c>
      <c r="DC61" s="552">
        <f t="shared" ref="DC61" si="614">(SUM(DB61:DB64))</f>
        <v>0</v>
      </c>
      <c r="DD61" s="553">
        <f t="shared" si="589"/>
        <v>0</v>
      </c>
      <c r="DE61" s="437"/>
      <c r="DF61" s="436"/>
      <c r="DG61" s="249">
        <f>IF(DF61=Variables!$T$4,0,((IF(DF62=Variables!$T$4,($F62/((COUNTA(DF61:DF64))-(COUNTIF(DF61:DF64,Variables!$T$4)))),0)+(IF(DF63=Variables!$T$4,($F63/((COUNTA(DF61:DF64))-(COUNTIF(DF61:DF64,Variables!$T$4)))),0)+(IF(DF64=Variables!$T$4,($F64/((COUNTA(DF61:DF64))-(COUNTIF(DF61:DF64,Variables!$T$4)))),0)+$F61)))))</f>
        <v>0.4</v>
      </c>
      <c r="DH61" s="255" t="str">
        <f>IF(DF61="","",IF(DF61=Variables!$T$2,(DG61*Variables!$U$2),IF(DF61=Variables!$T$3,(DG61*Variables!$U$3),IF(DF61=Variables!$T$5,(DG61*Variables!$U$5),""))))</f>
        <v/>
      </c>
      <c r="DI61" s="552">
        <f t="shared" ref="DI61" si="615">(SUM(DH61:DH64))</f>
        <v>0</v>
      </c>
      <c r="DJ61" s="553">
        <f t="shared" si="591"/>
        <v>0</v>
      </c>
      <c r="DK61" s="437"/>
      <c r="DL61" s="436"/>
      <c r="DM61" s="249">
        <f>IF(DL61=Variables!$T$4,0,((IF(DL62=Variables!$T$4,($F62/((COUNTA(DL61:DL64))-(COUNTIF(DL61:DL64,Variables!$T$4)))),0)+(IF(DL63=Variables!$T$4,($F63/((COUNTA(DL61:DL64))-(COUNTIF(DL61:DL64,Variables!$T$4)))),0)+(IF(DL64=Variables!$T$4,($F64/((COUNTA(DL61:DL64))-(COUNTIF(DL61:DL64,Variables!$T$4)))),0)+$F61)))))</f>
        <v>0.4</v>
      </c>
      <c r="DN61" s="255" t="str">
        <f>IF(DL61="","",IF(DL61=Variables!$T$2,(DM61*Variables!$U$2),IF(DL61=Variables!$T$3,(DM61*Variables!$U$3),IF(DL61=Variables!$T$5,(DM61*Variables!$U$5),""))))</f>
        <v/>
      </c>
      <c r="DO61" s="552">
        <f t="shared" ref="DO61" si="616">(SUM(DN61:DN64))</f>
        <v>0</v>
      </c>
      <c r="DP61" s="553">
        <f t="shared" si="593"/>
        <v>0</v>
      </c>
      <c r="DQ61" s="437"/>
      <c r="DR61" s="436"/>
      <c r="DS61" s="249">
        <f>IF(DR61=Variables!$T$4,0,((IF(DR62=Variables!$T$4,($F62/((COUNTA(DR61:DR64))-(COUNTIF(DR61:DR64,Variables!$T$4)))),0)+(IF(DR63=Variables!$T$4,($F63/((COUNTA(DR61:DR64))-(COUNTIF(DR61:DR64,Variables!$T$4)))),0)+(IF(DR64=Variables!$T$4,($F64/((COUNTA(DR61:DR64))-(COUNTIF(DR61:DR64,Variables!$T$4)))),0)+$F61)))))</f>
        <v>0.4</v>
      </c>
      <c r="DT61" s="255" t="str">
        <f>IF(DR61="","",IF(DR61=Variables!$T$2,(DS61*Variables!$U$2),IF(DR61=Variables!$T$3,(DS61*Variables!$U$3),IF(DR61=Variables!$T$5,(DS61*Variables!$U$5),""))))</f>
        <v/>
      </c>
      <c r="DU61" s="552">
        <f t="shared" ref="DU61" si="617">(SUM(DT61:DT64))</f>
        <v>0</v>
      </c>
      <c r="DV61" s="553">
        <f t="shared" si="595"/>
        <v>0</v>
      </c>
      <c r="DW61" s="437"/>
      <c r="DX61" s="250">
        <f t="shared" si="596"/>
        <v>1</v>
      </c>
      <c r="DY61" s="250">
        <f t="shared" si="596"/>
        <v>0</v>
      </c>
      <c r="DZ61" s="250">
        <f t="shared" si="596"/>
        <v>0</v>
      </c>
      <c r="EA61" s="250">
        <f t="shared" si="596"/>
        <v>0</v>
      </c>
      <c r="EB61" s="552">
        <f>IF($EC$8=0,"",((K61+Q61+W61+AC61+AI61+AO61+AU61+BA61+BG61+BM61+BS61+BY61+CE61+CK61+CQ61+CW61+DC61+DI61+DO61+DU61)/$EC$8))</f>
        <v>1</v>
      </c>
      <c r="EC61" s="552">
        <f>IF($EC$8=0,"",((L61+R61+X61+AD61+AJ61+AP61+AV61+BB61+BH61+BN61+BT61+BZ61+CF61+CL61+CR61+CX61+DD61+DJ61+DP61+DV61)/$EC$8))</f>
        <v>0.06</v>
      </c>
      <c r="ED61" s="439" t="str">
        <f t="shared" si="78"/>
        <v xml:space="preserve">1-  2-  3-  4-  5-  6-  7-  8-  9-  10-  11-  12-  13-  14-  15-  16-  17-  18-  19-  20- </v>
      </c>
    </row>
    <row r="62" spans="1:134" s="234" customFormat="1" ht="50.65" customHeight="1" x14ac:dyDescent="0.25">
      <c r="A62" s="589"/>
      <c r="B62" s="280">
        <f t="shared" si="79"/>
        <v>44</v>
      </c>
      <c r="C62" s="253" t="s">
        <v>660</v>
      </c>
      <c r="D62" s="254">
        <v>18</v>
      </c>
      <c r="E62" s="254">
        <v>28</v>
      </c>
      <c r="F62" s="435">
        <v>0.2</v>
      </c>
      <c r="G62" s="560"/>
      <c r="H62" s="436" t="s">
        <v>141</v>
      </c>
      <c r="I62" s="249">
        <f>IF(H62=Variables!$T$4,0,((IF(H61=Variables!$T$4,($F61/((COUNTA(H61:H64))-(COUNTIF(H61:H64,Variables!$T$4)))),0)+(IF(H63=Variables!$T$4,($F63/((COUNTA(H61:H64))-(COUNTIF(H61:H64,Variables!$T$4)))),0)+(IF(H64=Variables!$T$4,($F64/((COUNTA(H61:H64))-(COUNTIF(H61:H64,Variables!$T$4)))),0)+$F62)))))</f>
        <v>0.4</v>
      </c>
      <c r="J62" s="255">
        <f>IF(H62="","",IF(H62=Variables!$T$2,(I62*Variables!$U$2),IF(H62=Variables!$T$3,(I62*Variables!$U$3),IF(H62=Variables!$T$5,(I62*Variables!$U$5),""))))</f>
        <v>0.4</v>
      </c>
      <c r="K62" s="552"/>
      <c r="L62" s="553"/>
      <c r="M62" s="437"/>
      <c r="N62" s="436"/>
      <c r="O62" s="249">
        <f>IF(N62=Variables!$T$4,0,((IF(N61=Variables!$T$4,($F61/((COUNTA(N61:N64))-(COUNTIF(N61:N64,Variables!$T$4)))),0)+(IF(N63=Variables!$T$4,($F63/((COUNTA(N61:N64))-(COUNTIF(N61:N64,Variables!$T$4)))),0)+(IF(N64=Variables!$T$4,($F64/((COUNTA(N61:N64))-(COUNTIF(N61:N64,Variables!$T$4)))),0)+$F62)))))</f>
        <v>0.2</v>
      </c>
      <c r="P62" s="255" t="str">
        <f>IF(N62="","",IF(N62=Variables!$T$2,(O62*Variables!$U$2),IF(N62=Variables!$T$3,(O62*Variables!$U$3),IF(N62=Variables!$T$5,(O62*Variables!$U$5),""))))</f>
        <v/>
      </c>
      <c r="Q62" s="552"/>
      <c r="R62" s="553"/>
      <c r="S62" s="437"/>
      <c r="T62" s="436"/>
      <c r="U62" s="249">
        <f>IF(T62=Variables!$T$4,0,((IF(T61=Variables!$T$4,($F61/((COUNTA(T61:T64))-(COUNTIF(T61:T64,Variables!$T$4)))),0)+(IF(T63=Variables!$T$4,($F63/((COUNTA(T61:T64))-(COUNTIF(T61:T64,Variables!$T$4)))),0)+(IF(T64=Variables!$T$4,($F64/((COUNTA(T61:T64))-(COUNTIF(T61:T64,Variables!$T$4)))),0)+$F62)))))</f>
        <v>0.2</v>
      </c>
      <c r="V62" s="255" t="str">
        <f>IF(T62="","",IF(T62=Variables!$T$2,(U62*Variables!$U$2),IF(T62=Variables!$T$3,(U62*Variables!$U$3),IF(T62=Variables!$T$5,(U62*Variables!$U$5),""))))</f>
        <v/>
      </c>
      <c r="W62" s="552"/>
      <c r="X62" s="553"/>
      <c r="Y62" s="437"/>
      <c r="Z62" s="436"/>
      <c r="AA62" s="249">
        <f>IF(Z62=Variables!$T$4,0,((IF(Z61=Variables!$T$4,($F61/((COUNTA(Z61:Z64))-(COUNTIF(Z61:Z64,Variables!$T$4)))),0)+(IF(Z63=Variables!$T$4,($F63/((COUNTA(Z61:Z64))-(COUNTIF(Z61:Z64,Variables!$T$4)))),0)+(IF(Z64=Variables!$T$4,($F64/((COUNTA(Z61:Z64))-(COUNTIF(Z61:Z64,Variables!$T$4)))),0)+$F62)))))</f>
        <v>0.2</v>
      </c>
      <c r="AB62" s="255" t="str">
        <f>IF(Z62="","",IF(Z62=Variables!$T$2,(AA62*Variables!$U$2),IF(Z62=Variables!$T$3,(AA62*Variables!$U$3),IF(Z62=Variables!$T$5,(AA62*Variables!$U$5),""))))</f>
        <v/>
      </c>
      <c r="AC62" s="552"/>
      <c r="AD62" s="553"/>
      <c r="AE62" s="437"/>
      <c r="AF62" s="436"/>
      <c r="AG62" s="249">
        <f>IF(AF62=Variables!$T$4,0,((IF(AF61=Variables!$T$4,($F61/((COUNTA(AF61:AF64))-(COUNTIF(AF61:AF64,Variables!$T$4)))),0)+(IF(AF63=Variables!$T$4,($F63/((COUNTA(AF61:AF64))-(COUNTIF(AF61:AF64,Variables!$T$4)))),0)+(IF(AF64=Variables!$T$4,($F64/((COUNTA(AF61:AF64))-(COUNTIF(AF61:AF64,Variables!$T$4)))),0)+$F62)))))</f>
        <v>0.2</v>
      </c>
      <c r="AH62" s="255" t="str">
        <f>IF(AF62="","",IF(AF62=Variables!$T$2,(AG62*Variables!$U$2),IF(AF62=Variables!$T$3,(AG62*Variables!$U$3),IF(AF62=Variables!$T$5,(AG62*Variables!$U$5),""))))</f>
        <v/>
      </c>
      <c r="AI62" s="552"/>
      <c r="AJ62" s="553"/>
      <c r="AK62" s="437"/>
      <c r="AL62" s="436"/>
      <c r="AM62" s="249">
        <f>IF(AL62=Variables!$T$4,0,((IF(AL61=Variables!$T$4,($F61/((COUNTA(AL61:AL64))-(COUNTIF(AL61:AL64,Variables!$T$4)))),0)+(IF(AL63=Variables!$T$4,($F63/((COUNTA(AL61:AL64))-(COUNTIF(AL61:AL64,Variables!$T$4)))),0)+(IF(AL64=Variables!$T$4,($F64/((COUNTA(AL61:AL64))-(COUNTIF(AL61:AL64,Variables!$T$4)))),0)+$F62)))))</f>
        <v>0.2</v>
      </c>
      <c r="AN62" s="255" t="str">
        <f>IF(AL62="","",IF(AL62=Variables!$T$2,(AM62*Variables!$U$2),IF(AL62=Variables!$T$3,(AM62*Variables!$U$3),IF(AL62=Variables!$T$5,(AM62*Variables!$U$5),""))))</f>
        <v/>
      </c>
      <c r="AO62" s="552"/>
      <c r="AP62" s="553"/>
      <c r="AQ62" s="437"/>
      <c r="AR62" s="436"/>
      <c r="AS62" s="249">
        <f>IF(AR62=Variables!$T$4,0,((IF(AR61=Variables!$T$4,($F61/((COUNTA(AR61:AR64))-(COUNTIF(AR61:AR64,Variables!$T$4)))),0)+(IF(AR63=Variables!$T$4,($F63/((COUNTA(AR61:AR64))-(COUNTIF(AR61:AR64,Variables!$T$4)))),0)+(IF(AR64=Variables!$T$4,($F64/((COUNTA(AR61:AR64))-(COUNTIF(AR61:AR64,Variables!$T$4)))),0)+$F62)))))</f>
        <v>0.2</v>
      </c>
      <c r="AT62" s="255" t="str">
        <f>IF(AR62="","",IF(AR62=Variables!$T$2,(AS62*Variables!$U$2),IF(AR62=Variables!$T$3,(AS62*Variables!$U$3),IF(AR62=Variables!$T$5,(AS62*Variables!$U$5),""))))</f>
        <v/>
      </c>
      <c r="AU62" s="552"/>
      <c r="AV62" s="553"/>
      <c r="AW62" s="437"/>
      <c r="AX62" s="436"/>
      <c r="AY62" s="249">
        <f>IF(AX62=Variables!$T$4,0,((IF(AX61=Variables!$T$4,($F61/((COUNTA(AX61:AX64))-(COUNTIF(AX61:AX64,Variables!$T$4)))),0)+(IF(AX63=Variables!$T$4,($F63/((COUNTA(AX61:AX64))-(COUNTIF(AX61:AX64,Variables!$T$4)))),0)+(IF(AX64=Variables!$T$4,($F64/((COUNTA(AX61:AX64))-(COUNTIF(AX61:AX64,Variables!$T$4)))),0)+$F62)))))</f>
        <v>0.2</v>
      </c>
      <c r="AZ62" s="255" t="str">
        <f>IF(AX62="","",IF(AX62=Variables!$T$2,(AY62*Variables!$U$2),IF(AX62=Variables!$T$3,(AY62*Variables!$U$3),IF(AX62=Variables!$T$5,(AY62*Variables!$U$5),""))))</f>
        <v/>
      </c>
      <c r="BA62" s="552"/>
      <c r="BB62" s="553"/>
      <c r="BC62" s="437"/>
      <c r="BD62" s="436"/>
      <c r="BE62" s="249">
        <f>IF(BD62=Variables!$T$4,0,((IF(BD61=Variables!$T$4,($F61/((COUNTA(BD61:BD64))-(COUNTIF(BD61:BD64,Variables!$T$4)))),0)+(IF(BD63=Variables!$T$4,($F63/((COUNTA(BD61:BD64))-(COUNTIF(BD61:BD64,Variables!$T$4)))),0)+(IF(BD64=Variables!$T$4,($F64/((COUNTA(BD61:BD64))-(COUNTIF(BD61:BD64,Variables!$T$4)))),0)+$F62)))))</f>
        <v>0.2</v>
      </c>
      <c r="BF62" s="255" t="str">
        <f>IF(BD62="","",IF(BD62=Variables!$T$2,(BE62*Variables!$U$2),IF(BD62=Variables!$T$3,(BE62*Variables!$U$3),IF(BD62=Variables!$T$5,(BE62*Variables!$U$5),""))))</f>
        <v/>
      </c>
      <c r="BG62" s="552"/>
      <c r="BH62" s="553"/>
      <c r="BI62" s="437"/>
      <c r="BJ62" s="436"/>
      <c r="BK62" s="249">
        <f>IF(BJ62=Variables!$T$4,0,((IF(BJ61=Variables!$T$4,($F61/((COUNTA(BJ61:BJ64))-(COUNTIF(BJ61:BJ64,Variables!$T$4)))),0)+(IF(BJ63=Variables!$T$4,($F63/((COUNTA(BJ61:BJ64))-(COUNTIF(BJ61:BJ64,Variables!$T$4)))),0)+(IF(BJ64=Variables!$T$4,($F64/((COUNTA(BJ61:BJ64))-(COUNTIF(BJ61:BJ64,Variables!$T$4)))),0)+$F62)))))</f>
        <v>0.2</v>
      </c>
      <c r="BL62" s="255" t="str">
        <f>IF(BJ62="","",IF(BJ62=Variables!$T$2,(BK62*Variables!$U$2),IF(BJ62=Variables!$T$3,(BK62*Variables!$U$3),IF(BJ62=Variables!$T$5,(BK62*Variables!$U$5),""))))</f>
        <v/>
      </c>
      <c r="BM62" s="552"/>
      <c r="BN62" s="553"/>
      <c r="BO62" s="437"/>
      <c r="BP62" s="436"/>
      <c r="BQ62" s="249">
        <f>IF(BP62=Variables!$T$4,0,((IF(BP61=Variables!$T$4,($F61/((COUNTA(BP61:BP64))-(COUNTIF(BP61:BP64,Variables!$T$4)))),0)+(IF(BP63=Variables!$T$4,($F63/((COUNTA(BP61:BP64))-(COUNTIF(BP61:BP64,Variables!$T$4)))),0)+(IF(BP64=Variables!$T$4,($F64/((COUNTA(BP61:BP64))-(COUNTIF(BP61:BP64,Variables!$T$4)))),0)+$F62)))))</f>
        <v>0.2</v>
      </c>
      <c r="BR62" s="255" t="str">
        <f>IF(BP62="","",IF(BP62=Variables!$T$2,(BQ62*Variables!$U$2),IF(BP62=Variables!$T$3,(BQ62*Variables!$U$3),IF(BP62=Variables!$T$5,(BQ62*Variables!$U$5),""))))</f>
        <v/>
      </c>
      <c r="BS62" s="552"/>
      <c r="BT62" s="553"/>
      <c r="BU62" s="437"/>
      <c r="BV62" s="436"/>
      <c r="BW62" s="249">
        <f>IF(BV62=Variables!$T$4,0,((IF(BV61=Variables!$T$4,($F61/((COUNTA(BV61:BV64))-(COUNTIF(BV61:BV64,Variables!$T$4)))),0)+(IF(BV63=Variables!$T$4,($F63/((COUNTA(BV61:BV64))-(COUNTIF(BV61:BV64,Variables!$T$4)))),0)+(IF(BV64=Variables!$T$4,($F64/((COUNTA(BV61:BV64))-(COUNTIF(BV61:BV64,Variables!$T$4)))),0)+$F62)))))</f>
        <v>0.2</v>
      </c>
      <c r="BX62" s="255" t="str">
        <f>IF(BV62="","",IF(BV62=Variables!$T$2,(BW62*Variables!$U$2),IF(BV62=Variables!$T$3,(BW62*Variables!$U$3),IF(BV62=Variables!$T$5,(BW62*Variables!$U$5),""))))</f>
        <v/>
      </c>
      <c r="BY62" s="552"/>
      <c r="BZ62" s="553"/>
      <c r="CA62" s="437"/>
      <c r="CB62" s="436"/>
      <c r="CC62" s="249">
        <f>IF(CB62=Variables!$T$4,0,((IF(CB61=Variables!$T$4,($F61/((COUNTA(CB61:CB64))-(COUNTIF(CB61:CB64,Variables!$T$4)))),0)+(IF(CB63=Variables!$T$4,($F63/((COUNTA(CB61:CB64))-(COUNTIF(CB61:CB64,Variables!$T$4)))),0)+(IF(CB64=Variables!$T$4,($F64/((COUNTA(CB61:CB64))-(COUNTIF(CB61:CB64,Variables!$T$4)))),0)+$F62)))))</f>
        <v>0.2</v>
      </c>
      <c r="CD62" s="255" t="str">
        <f>IF(CB62="","",IF(CB62=Variables!$T$2,(CC62*Variables!$U$2),IF(CB62=Variables!$T$3,(CC62*Variables!$U$3),IF(CB62=Variables!$T$5,(CC62*Variables!$U$5),""))))</f>
        <v/>
      </c>
      <c r="CE62" s="552"/>
      <c r="CF62" s="553"/>
      <c r="CG62" s="437"/>
      <c r="CH62" s="436"/>
      <c r="CI62" s="249">
        <f>IF(CH62=Variables!$T$4,0,((IF(CH61=Variables!$T$4,($F61/((COUNTA(CH61:CH64))-(COUNTIF(CH61:CH64,Variables!$T$4)))),0)+(IF(CH63=Variables!$T$4,($F63/((COUNTA(CH61:CH64))-(COUNTIF(CH61:CH64,Variables!$T$4)))),0)+(IF(CH64=Variables!$T$4,($F64/((COUNTA(CH61:CH64))-(COUNTIF(CH61:CH64,Variables!$T$4)))),0)+$F62)))))</f>
        <v>0.2</v>
      </c>
      <c r="CJ62" s="255" t="str">
        <f>IF(CH62="","",IF(CH62=Variables!$T$2,(CI62*Variables!$U$2),IF(CH62=Variables!$T$3,(CI62*Variables!$U$3),IF(CH62=Variables!$T$5,(CI62*Variables!$U$5),""))))</f>
        <v/>
      </c>
      <c r="CK62" s="552"/>
      <c r="CL62" s="553"/>
      <c r="CM62" s="437"/>
      <c r="CN62" s="436"/>
      <c r="CO62" s="249">
        <f>IF(CN62=Variables!$T$4,0,((IF(CN61=Variables!$T$4,($F61/((COUNTA(CN61:CN64))-(COUNTIF(CN61:CN64,Variables!$T$4)))),0)+(IF(CN63=Variables!$T$4,($F63/((COUNTA(CN61:CN64))-(COUNTIF(CN61:CN64,Variables!$T$4)))),0)+(IF(CN64=Variables!$T$4,($F64/((COUNTA(CN61:CN64))-(COUNTIF(CN61:CN64,Variables!$T$4)))),0)+$F62)))))</f>
        <v>0.2</v>
      </c>
      <c r="CP62" s="255" t="str">
        <f>IF(CN62="","",IF(CN62=Variables!$T$2,(CO62*Variables!$U$2),IF(CN62=Variables!$T$3,(CO62*Variables!$U$3),IF(CN62=Variables!$T$5,(CO62*Variables!$U$5),""))))</f>
        <v/>
      </c>
      <c r="CQ62" s="552"/>
      <c r="CR62" s="553"/>
      <c r="CS62" s="437"/>
      <c r="CT62" s="436"/>
      <c r="CU62" s="249">
        <f>IF(CT62=Variables!$T$4,0,((IF(CT61=Variables!$T$4,($F61/((COUNTA(CT61:CT64))-(COUNTIF(CT61:CT64,Variables!$T$4)))),0)+(IF(CT63=Variables!$T$4,($F63/((COUNTA(CT61:CT64))-(COUNTIF(CT61:CT64,Variables!$T$4)))),0)+(IF(CT64=Variables!$T$4,($F64/((COUNTA(CT61:CT64))-(COUNTIF(CT61:CT64,Variables!$T$4)))),0)+$F62)))))</f>
        <v>0.2</v>
      </c>
      <c r="CV62" s="255" t="str">
        <f>IF(CT62="","",IF(CT62=Variables!$T$2,(CU62*Variables!$U$2),IF(CT62=Variables!$T$3,(CU62*Variables!$U$3),IF(CT62=Variables!$T$5,(CU62*Variables!$U$5),""))))</f>
        <v/>
      </c>
      <c r="CW62" s="552"/>
      <c r="CX62" s="553"/>
      <c r="CY62" s="437"/>
      <c r="CZ62" s="436"/>
      <c r="DA62" s="249">
        <f>IF(CZ62=Variables!$T$4,0,((IF(CZ61=Variables!$T$4,($F61/((COUNTA(CZ61:CZ64))-(COUNTIF(CZ61:CZ64,Variables!$T$4)))),0)+(IF(CZ63=Variables!$T$4,($F63/((COUNTA(CZ61:CZ64))-(COUNTIF(CZ61:CZ64,Variables!$T$4)))),0)+(IF(CZ64=Variables!$T$4,($F64/((COUNTA(CZ61:CZ64))-(COUNTIF(CZ61:CZ64,Variables!$T$4)))),0)+$F62)))))</f>
        <v>0.2</v>
      </c>
      <c r="DB62" s="255" t="str">
        <f>IF(CZ62="","",IF(CZ62=Variables!$T$2,(DA62*Variables!$U$2),IF(CZ62=Variables!$T$3,(DA62*Variables!$U$3),IF(CZ62=Variables!$T$5,(DA62*Variables!$U$5),""))))</f>
        <v/>
      </c>
      <c r="DC62" s="552"/>
      <c r="DD62" s="553"/>
      <c r="DE62" s="437"/>
      <c r="DF62" s="436"/>
      <c r="DG62" s="249">
        <f>IF(DF62=Variables!$T$4,0,((IF(DF61=Variables!$T$4,($F61/((COUNTA(DF61:DF64))-(COUNTIF(DF61:DF64,Variables!$T$4)))),0)+(IF(DF63=Variables!$T$4,($F63/((COUNTA(DF61:DF64))-(COUNTIF(DF61:DF64,Variables!$T$4)))),0)+(IF(DF64=Variables!$T$4,($F64/((COUNTA(DF61:DF64))-(COUNTIF(DF61:DF64,Variables!$T$4)))),0)+$F62)))))</f>
        <v>0.2</v>
      </c>
      <c r="DH62" s="255" t="str">
        <f>IF(DF62="","",IF(DF62=Variables!$T$2,(DG62*Variables!$U$2),IF(DF62=Variables!$T$3,(DG62*Variables!$U$3),IF(DF62=Variables!$T$5,(DG62*Variables!$U$5),""))))</f>
        <v/>
      </c>
      <c r="DI62" s="552"/>
      <c r="DJ62" s="553"/>
      <c r="DK62" s="437"/>
      <c r="DL62" s="436"/>
      <c r="DM62" s="249">
        <f>IF(DL62=Variables!$T$4,0,((IF(DL61=Variables!$T$4,($F61/((COUNTA(DL61:DL64))-(COUNTIF(DL61:DL64,Variables!$T$4)))),0)+(IF(DL63=Variables!$T$4,($F63/((COUNTA(DL61:DL64))-(COUNTIF(DL61:DL64,Variables!$T$4)))),0)+(IF(DL64=Variables!$T$4,($F64/((COUNTA(DL61:DL64))-(COUNTIF(DL61:DL64,Variables!$T$4)))),0)+$F62)))))</f>
        <v>0.2</v>
      </c>
      <c r="DN62" s="255" t="str">
        <f>IF(DL62="","",IF(DL62=Variables!$T$2,(DM62*Variables!$U$2),IF(DL62=Variables!$T$3,(DM62*Variables!$U$3),IF(DL62=Variables!$T$5,(DM62*Variables!$U$5),""))))</f>
        <v/>
      </c>
      <c r="DO62" s="552"/>
      <c r="DP62" s="553"/>
      <c r="DQ62" s="437"/>
      <c r="DR62" s="436"/>
      <c r="DS62" s="249">
        <f>IF(DR62=Variables!$T$4,0,((IF(DR61=Variables!$T$4,($F61/((COUNTA(DR61:DR64))-(COUNTIF(DR61:DR64,Variables!$T$4)))),0)+(IF(DR63=Variables!$T$4,($F63/((COUNTA(DR61:DR64))-(COUNTIF(DR61:DR64,Variables!$T$4)))),0)+(IF(DR64=Variables!$T$4,($F64/((COUNTA(DR61:DR64))-(COUNTIF(DR61:DR64,Variables!$T$4)))),0)+$F62)))))</f>
        <v>0.2</v>
      </c>
      <c r="DT62" s="255" t="str">
        <f>IF(DR62="","",IF(DR62=Variables!$T$2,(DS62*Variables!$U$2),IF(DR62=Variables!$T$3,(DS62*Variables!$U$3),IF(DR62=Variables!$T$5,(DS62*Variables!$U$5),""))))</f>
        <v/>
      </c>
      <c r="DU62" s="552"/>
      <c r="DV62" s="553"/>
      <c r="DW62" s="437"/>
      <c r="DX62" s="250">
        <f t="shared" si="596"/>
        <v>1</v>
      </c>
      <c r="DY62" s="250">
        <f t="shared" si="596"/>
        <v>0</v>
      </c>
      <c r="DZ62" s="250">
        <f t="shared" si="596"/>
        <v>0</v>
      </c>
      <c r="EA62" s="250">
        <f t="shared" si="596"/>
        <v>0</v>
      </c>
      <c r="EB62" s="552"/>
      <c r="EC62" s="552"/>
      <c r="ED62" s="439" t="str">
        <f t="shared" si="78"/>
        <v xml:space="preserve">1-  2-  3-  4-  5-  6-  7-  8-  9-  10-  11-  12-  13-  14-  15-  16-  17-  18-  19-  20- </v>
      </c>
    </row>
    <row r="63" spans="1:134" s="234" customFormat="1" ht="36.6" customHeight="1" x14ac:dyDescent="0.25">
      <c r="A63" s="589"/>
      <c r="B63" s="280">
        <f t="shared" si="79"/>
        <v>45</v>
      </c>
      <c r="C63" s="253" t="s">
        <v>661</v>
      </c>
      <c r="D63" s="254">
        <v>18</v>
      </c>
      <c r="E63" s="254">
        <v>28</v>
      </c>
      <c r="F63" s="435">
        <v>0.2</v>
      </c>
      <c r="G63" s="560"/>
      <c r="H63" s="436" t="s">
        <v>170</v>
      </c>
      <c r="I63" s="249">
        <f>IF(H63=Variables!$T$4,0,((IF(H61=Variables!$T$4,($F61/((COUNTA(H61:H64))-(COUNTIF(H61:H64,Variables!$T$4)))),0)+(IF(H62=Variables!$T$4,($F62/((COUNTA(H61:H64))-(COUNTIF(H61:H64,Variables!$T$4)))),0)+(IF(H64=Variables!$T$4,($F64/((COUNTA(H61:H64))-(COUNTIF(H61:H64,Variables!$T$4)))),0)+$F63)))))</f>
        <v>0</v>
      </c>
      <c r="J63" s="255" t="str">
        <f>IF(H63="","",IF(H63=Variables!$T$2,(I63*Variables!$U$2),IF(H63=Variables!$T$3,(I63*Variables!$U$3),IF(H63=Variables!$T$5,(I63*Variables!$U$5),""))))</f>
        <v/>
      </c>
      <c r="K63" s="552"/>
      <c r="L63" s="553"/>
      <c r="M63" s="437"/>
      <c r="N63" s="436"/>
      <c r="O63" s="249">
        <f>IF(N63=Variables!$T$4,0,((IF(N61=Variables!$T$4,($F61/((COUNTA(N61:N64))-(COUNTIF(N61:N64,Variables!$T$4)))),0)+(IF(N62=Variables!$T$4,($F62/((COUNTA(N61:N64))-(COUNTIF(N61:N64,Variables!$T$4)))),0)+(IF(N64=Variables!$T$4,($F64/((COUNTA(N61:N64))-(COUNTIF(N61:N64,Variables!$T$4)))),0)+$F63)))))</f>
        <v>0.2</v>
      </c>
      <c r="P63" s="255" t="str">
        <f>IF(N63="","",IF(N63=Variables!$T$2,(O63*Variables!$U$2),IF(N63=Variables!$T$3,(O63*Variables!$U$3),IF(N63=Variables!$T$5,(O63*Variables!$U$5),""))))</f>
        <v/>
      </c>
      <c r="Q63" s="552"/>
      <c r="R63" s="553"/>
      <c r="S63" s="437"/>
      <c r="T63" s="436"/>
      <c r="U63" s="249">
        <f>IF(T63=Variables!$T$4,0,((IF(T61=Variables!$T$4,($F61/((COUNTA(T61:T64))-(COUNTIF(T61:T64,Variables!$T$4)))),0)+(IF(T62=Variables!$T$4,($F62/((COUNTA(T61:T64))-(COUNTIF(T61:T64,Variables!$T$4)))),0)+(IF(T64=Variables!$T$4,($F64/((COUNTA(T61:T64))-(COUNTIF(T61:T64,Variables!$T$4)))),0)+$F63)))))</f>
        <v>0.2</v>
      </c>
      <c r="V63" s="255" t="str">
        <f>IF(T63="","",IF(T63=Variables!$T$2,(U63*Variables!$U$2),IF(T63=Variables!$T$3,(U63*Variables!$U$3),IF(T63=Variables!$T$5,(U63*Variables!$U$5),""))))</f>
        <v/>
      </c>
      <c r="W63" s="552"/>
      <c r="X63" s="553"/>
      <c r="Y63" s="437"/>
      <c r="Z63" s="436"/>
      <c r="AA63" s="249">
        <f>IF(Z63=Variables!$T$4,0,((IF(Z61=Variables!$T$4,($F61/((COUNTA(Z61:Z64))-(COUNTIF(Z61:Z64,Variables!$T$4)))),0)+(IF(Z62=Variables!$T$4,($F62/((COUNTA(Z61:Z64))-(COUNTIF(Z61:Z64,Variables!$T$4)))),0)+(IF(Z64=Variables!$T$4,($F64/((COUNTA(Z61:Z64))-(COUNTIF(Z61:Z64,Variables!$T$4)))),0)+$F63)))))</f>
        <v>0.2</v>
      </c>
      <c r="AB63" s="255" t="str">
        <f>IF(Z63="","",IF(Z63=Variables!$T$2,(AA63*Variables!$U$2),IF(Z63=Variables!$T$3,(AA63*Variables!$U$3),IF(Z63=Variables!$T$5,(AA63*Variables!$U$5),""))))</f>
        <v/>
      </c>
      <c r="AC63" s="552"/>
      <c r="AD63" s="553"/>
      <c r="AE63" s="437"/>
      <c r="AF63" s="436"/>
      <c r="AG63" s="249">
        <f>IF(AF63=Variables!$T$4,0,((IF(AF61=Variables!$T$4,($F61/((COUNTA(AF61:AF64))-(COUNTIF(AF61:AF64,Variables!$T$4)))),0)+(IF(AF62=Variables!$T$4,($F62/((COUNTA(AF61:AF64))-(COUNTIF(AF61:AF64,Variables!$T$4)))),0)+(IF(AF64=Variables!$T$4,($F64/((COUNTA(AF61:AF64))-(COUNTIF(AF61:AF64,Variables!$T$4)))),0)+$F63)))))</f>
        <v>0.2</v>
      </c>
      <c r="AH63" s="255" t="str">
        <f>IF(AF63="","",IF(AF63=Variables!$T$2,(AG63*Variables!$U$2),IF(AF63=Variables!$T$3,(AG63*Variables!$U$3),IF(AF63=Variables!$T$5,(AG63*Variables!$U$5),""))))</f>
        <v/>
      </c>
      <c r="AI63" s="552"/>
      <c r="AJ63" s="553"/>
      <c r="AK63" s="437"/>
      <c r="AL63" s="436"/>
      <c r="AM63" s="249">
        <f>IF(AL63=Variables!$T$4,0,((IF(AL61=Variables!$T$4,($F61/((COUNTA(AL61:AL64))-(COUNTIF(AL61:AL64,Variables!$T$4)))),0)+(IF(AL62=Variables!$T$4,($F62/((COUNTA(AL61:AL64))-(COUNTIF(AL61:AL64,Variables!$T$4)))),0)+(IF(AL64=Variables!$T$4,($F64/((COUNTA(AL61:AL64))-(COUNTIF(AL61:AL64,Variables!$T$4)))),0)+$F63)))))</f>
        <v>0.2</v>
      </c>
      <c r="AN63" s="255" t="str">
        <f>IF(AL63="","",IF(AL63=Variables!$T$2,(AM63*Variables!$U$2),IF(AL63=Variables!$T$3,(AM63*Variables!$U$3),IF(AL63=Variables!$T$5,(AM63*Variables!$U$5),""))))</f>
        <v/>
      </c>
      <c r="AO63" s="552"/>
      <c r="AP63" s="553"/>
      <c r="AQ63" s="437"/>
      <c r="AR63" s="436"/>
      <c r="AS63" s="249">
        <f>IF(AR63=Variables!$T$4,0,((IF(AR61=Variables!$T$4,($F61/((COUNTA(AR61:AR64))-(COUNTIF(AR61:AR64,Variables!$T$4)))),0)+(IF(AR62=Variables!$T$4,($F62/((COUNTA(AR61:AR64))-(COUNTIF(AR61:AR64,Variables!$T$4)))),0)+(IF(AR64=Variables!$T$4,($F64/((COUNTA(AR61:AR64))-(COUNTIF(AR61:AR64,Variables!$T$4)))),0)+$F63)))))</f>
        <v>0.2</v>
      </c>
      <c r="AT63" s="255" t="str">
        <f>IF(AR63="","",IF(AR63=Variables!$T$2,(AS63*Variables!$U$2),IF(AR63=Variables!$T$3,(AS63*Variables!$U$3),IF(AR63=Variables!$T$5,(AS63*Variables!$U$5),""))))</f>
        <v/>
      </c>
      <c r="AU63" s="552"/>
      <c r="AV63" s="553"/>
      <c r="AW63" s="437"/>
      <c r="AX63" s="436"/>
      <c r="AY63" s="249">
        <f>IF(AX63=Variables!$T$4,0,((IF(AX61=Variables!$T$4,($F61/((COUNTA(AX61:AX64))-(COUNTIF(AX61:AX64,Variables!$T$4)))),0)+(IF(AX62=Variables!$T$4,($F62/((COUNTA(AX61:AX64))-(COUNTIF(AX61:AX64,Variables!$T$4)))),0)+(IF(AX64=Variables!$T$4,($F64/((COUNTA(AX61:AX64))-(COUNTIF(AX61:AX64,Variables!$T$4)))),0)+$F63)))))</f>
        <v>0.2</v>
      </c>
      <c r="AZ63" s="255" t="str">
        <f>IF(AX63="","",IF(AX63=Variables!$T$2,(AY63*Variables!$U$2),IF(AX63=Variables!$T$3,(AY63*Variables!$U$3),IF(AX63=Variables!$T$5,(AY63*Variables!$U$5),""))))</f>
        <v/>
      </c>
      <c r="BA63" s="552"/>
      <c r="BB63" s="553"/>
      <c r="BC63" s="437"/>
      <c r="BD63" s="436"/>
      <c r="BE63" s="249">
        <f>IF(BD63=Variables!$T$4,0,((IF(BD61=Variables!$T$4,($F61/((COUNTA(BD61:BD64))-(COUNTIF(BD61:BD64,Variables!$T$4)))),0)+(IF(BD62=Variables!$T$4,($F62/((COUNTA(BD61:BD64))-(COUNTIF(BD61:BD64,Variables!$T$4)))),0)+(IF(BD64=Variables!$T$4,($F64/((COUNTA(BD61:BD64))-(COUNTIF(BD61:BD64,Variables!$T$4)))),0)+$F63)))))</f>
        <v>0.2</v>
      </c>
      <c r="BF63" s="255" t="str">
        <f>IF(BD63="","",IF(BD63=Variables!$T$2,(BE63*Variables!$U$2),IF(BD63=Variables!$T$3,(BE63*Variables!$U$3),IF(BD63=Variables!$T$5,(BE63*Variables!$U$5),""))))</f>
        <v/>
      </c>
      <c r="BG63" s="552"/>
      <c r="BH63" s="553"/>
      <c r="BI63" s="437"/>
      <c r="BJ63" s="436"/>
      <c r="BK63" s="249">
        <f>IF(BJ63=Variables!$T$4,0,((IF(BJ61=Variables!$T$4,($F61/((COUNTA(BJ61:BJ64))-(COUNTIF(BJ61:BJ64,Variables!$T$4)))),0)+(IF(BJ62=Variables!$T$4,($F62/((COUNTA(BJ61:BJ64))-(COUNTIF(BJ61:BJ64,Variables!$T$4)))),0)+(IF(BJ64=Variables!$T$4,($F64/((COUNTA(BJ61:BJ64))-(COUNTIF(BJ61:BJ64,Variables!$T$4)))),0)+$F63)))))</f>
        <v>0.2</v>
      </c>
      <c r="BL63" s="255" t="str">
        <f>IF(BJ63="","",IF(BJ63=Variables!$T$2,(BK63*Variables!$U$2),IF(BJ63=Variables!$T$3,(BK63*Variables!$U$3),IF(BJ63=Variables!$T$5,(BK63*Variables!$U$5),""))))</f>
        <v/>
      </c>
      <c r="BM63" s="552"/>
      <c r="BN63" s="553"/>
      <c r="BO63" s="437"/>
      <c r="BP63" s="436"/>
      <c r="BQ63" s="249">
        <f>IF(BP63=Variables!$T$4,0,((IF(BP61=Variables!$T$4,($F61/((COUNTA(BP61:BP64))-(COUNTIF(BP61:BP64,Variables!$T$4)))),0)+(IF(BP62=Variables!$T$4,($F62/((COUNTA(BP61:BP64))-(COUNTIF(BP61:BP64,Variables!$T$4)))),0)+(IF(BP64=Variables!$T$4,($F64/((COUNTA(BP61:BP64))-(COUNTIF(BP61:BP64,Variables!$T$4)))),0)+$F63)))))</f>
        <v>0.2</v>
      </c>
      <c r="BR63" s="255" t="str">
        <f>IF(BP63="","",IF(BP63=Variables!$T$2,(BQ63*Variables!$U$2),IF(BP63=Variables!$T$3,(BQ63*Variables!$U$3),IF(BP63=Variables!$T$5,(BQ63*Variables!$U$5),""))))</f>
        <v/>
      </c>
      <c r="BS63" s="552"/>
      <c r="BT63" s="553"/>
      <c r="BU63" s="437"/>
      <c r="BV63" s="436"/>
      <c r="BW63" s="249">
        <f>IF(BV63=Variables!$T$4,0,((IF(BV61=Variables!$T$4,($F61/((COUNTA(BV61:BV64))-(COUNTIF(BV61:BV64,Variables!$T$4)))),0)+(IF(BV62=Variables!$T$4,($F62/((COUNTA(BV61:BV64))-(COUNTIF(BV61:BV64,Variables!$T$4)))),0)+(IF(BV64=Variables!$T$4,($F64/((COUNTA(BV61:BV64))-(COUNTIF(BV61:BV64,Variables!$T$4)))),0)+$F63)))))</f>
        <v>0.2</v>
      </c>
      <c r="BX63" s="255" t="str">
        <f>IF(BV63="","",IF(BV63=Variables!$T$2,(BW63*Variables!$U$2),IF(BV63=Variables!$T$3,(BW63*Variables!$U$3),IF(BV63=Variables!$T$5,(BW63*Variables!$U$5),""))))</f>
        <v/>
      </c>
      <c r="BY63" s="552"/>
      <c r="BZ63" s="553"/>
      <c r="CA63" s="437"/>
      <c r="CB63" s="436"/>
      <c r="CC63" s="249">
        <f>IF(CB63=Variables!$T$4,0,((IF(CB61=Variables!$T$4,($F61/((COUNTA(CB61:CB64))-(COUNTIF(CB61:CB64,Variables!$T$4)))),0)+(IF(CB62=Variables!$T$4,($F62/((COUNTA(CB61:CB64))-(COUNTIF(CB61:CB64,Variables!$T$4)))),0)+(IF(CB64=Variables!$T$4,($F64/((COUNTA(CB61:CB64))-(COUNTIF(CB61:CB64,Variables!$T$4)))),0)+$F63)))))</f>
        <v>0.2</v>
      </c>
      <c r="CD63" s="255" t="str">
        <f>IF(CB63="","",IF(CB63=Variables!$T$2,(CC63*Variables!$U$2),IF(CB63=Variables!$T$3,(CC63*Variables!$U$3),IF(CB63=Variables!$T$5,(CC63*Variables!$U$5),""))))</f>
        <v/>
      </c>
      <c r="CE63" s="552"/>
      <c r="CF63" s="553"/>
      <c r="CG63" s="437"/>
      <c r="CH63" s="436"/>
      <c r="CI63" s="249">
        <f>IF(CH63=Variables!$T$4,0,((IF(CH61=Variables!$T$4,($F61/((COUNTA(CH61:CH64))-(COUNTIF(CH61:CH64,Variables!$T$4)))),0)+(IF(CH62=Variables!$T$4,($F62/((COUNTA(CH61:CH64))-(COUNTIF(CH61:CH64,Variables!$T$4)))),0)+(IF(CH64=Variables!$T$4,($F64/((COUNTA(CH61:CH64))-(COUNTIF(CH61:CH64,Variables!$T$4)))),0)+$F63)))))</f>
        <v>0.2</v>
      </c>
      <c r="CJ63" s="255" t="str">
        <f>IF(CH63="","",IF(CH63=Variables!$T$2,(CI63*Variables!$U$2),IF(CH63=Variables!$T$3,(CI63*Variables!$U$3),IF(CH63=Variables!$T$5,(CI63*Variables!$U$5),""))))</f>
        <v/>
      </c>
      <c r="CK63" s="552"/>
      <c r="CL63" s="553"/>
      <c r="CM63" s="437"/>
      <c r="CN63" s="436"/>
      <c r="CO63" s="249">
        <f>IF(CN63=Variables!$T$4,0,((IF(CN61=Variables!$T$4,($F61/((COUNTA(CN61:CN64))-(COUNTIF(CN61:CN64,Variables!$T$4)))),0)+(IF(CN62=Variables!$T$4,($F62/((COUNTA(CN61:CN64))-(COUNTIF(CN61:CN64,Variables!$T$4)))),0)+(IF(CN64=Variables!$T$4,($F64/((COUNTA(CN61:CN64))-(COUNTIF(CN61:CN64,Variables!$T$4)))),0)+$F63)))))</f>
        <v>0.2</v>
      </c>
      <c r="CP63" s="255" t="str">
        <f>IF(CN63="","",IF(CN63=Variables!$T$2,(CO63*Variables!$U$2),IF(CN63=Variables!$T$3,(CO63*Variables!$U$3),IF(CN63=Variables!$T$5,(CO63*Variables!$U$5),""))))</f>
        <v/>
      </c>
      <c r="CQ63" s="552"/>
      <c r="CR63" s="553"/>
      <c r="CS63" s="437"/>
      <c r="CT63" s="436"/>
      <c r="CU63" s="249">
        <f>IF(CT63=Variables!$T$4,0,((IF(CT61=Variables!$T$4,($F61/((COUNTA(CT61:CT64))-(COUNTIF(CT61:CT64,Variables!$T$4)))),0)+(IF(CT62=Variables!$T$4,($F62/((COUNTA(CT61:CT64))-(COUNTIF(CT61:CT64,Variables!$T$4)))),0)+(IF(CT64=Variables!$T$4,($F64/((COUNTA(CT61:CT64))-(COUNTIF(CT61:CT64,Variables!$T$4)))),0)+$F63)))))</f>
        <v>0.2</v>
      </c>
      <c r="CV63" s="255" t="str">
        <f>IF(CT63="","",IF(CT63=Variables!$T$2,(CU63*Variables!$U$2),IF(CT63=Variables!$T$3,(CU63*Variables!$U$3),IF(CT63=Variables!$T$5,(CU63*Variables!$U$5),""))))</f>
        <v/>
      </c>
      <c r="CW63" s="552"/>
      <c r="CX63" s="553"/>
      <c r="CY63" s="437"/>
      <c r="CZ63" s="436"/>
      <c r="DA63" s="249">
        <f>IF(CZ63=Variables!$T$4,0,((IF(CZ61=Variables!$T$4,($F61/((COUNTA(CZ61:CZ64))-(COUNTIF(CZ61:CZ64,Variables!$T$4)))),0)+(IF(CZ62=Variables!$T$4,($F62/((COUNTA(CZ61:CZ64))-(COUNTIF(CZ61:CZ64,Variables!$T$4)))),0)+(IF(CZ64=Variables!$T$4,($F64/((COUNTA(CZ61:CZ64))-(COUNTIF(CZ61:CZ64,Variables!$T$4)))),0)+$F63)))))</f>
        <v>0.2</v>
      </c>
      <c r="DB63" s="255" t="str">
        <f>IF(CZ63="","",IF(CZ63=Variables!$T$2,(DA63*Variables!$U$2),IF(CZ63=Variables!$T$3,(DA63*Variables!$U$3),IF(CZ63=Variables!$T$5,(DA63*Variables!$U$5),""))))</f>
        <v/>
      </c>
      <c r="DC63" s="552"/>
      <c r="DD63" s="553"/>
      <c r="DE63" s="437"/>
      <c r="DF63" s="436"/>
      <c r="DG63" s="249">
        <f>IF(DF63=Variables!$T$4,0,((IF(DF61=Variables!$T$4,($F61/((COUNTA(DF61:DF64))-(COUNTIF(DF61:DF64,Variables!$T$4)))),0)+(IF(DF62=Variables!$T$4,($F62/((COUNTA(DF61:DF64))-(COUNTIF(DF61:DF64,Variables!$T$4)))),0)+(IF(DF64=Variables!$T$4,($F64/((COUNTA(DF61:DF64))-(COUNTIF(DF61:DF64,Variables!$T$4)))),0)+$F63)))))</f>
        <v>0.2</v>
      </c>
      <c r="DH63" s="255" t="str">
        <f>IF(DF63="","",IF(DF63=Variables!$T$2,(DG63*Variables!$U$2),IF(DF63=Variables!$T$3,(DG63*Variables!$U$3),IF(DF63=Variables!$T$5,(DG63*Variables!$U$5),""))))</f>
        <v/>
      </c>
      <c r="DI63" s="552"/>
      <c r="DJ63" s="553"/>
      <c r="DK63" s="437"/>
      <c r="DL63" s="436"/>
      <c r="DM63" s="249">
        <f>IF(DL63=Variables!$T$4,0,((IF(DL61=Variables!$T$4,($F61/((COUNTA(DL61:DL64))-(COUNTIF(DL61:DL64,Variables!$T$4)))),0)+(IF(DL62=Variables!$T$4,($F62/((COUNTA(DL61:DL64))-(COUNTIF(DL61:DL64,Variables!$T$4)))),0)+(IF(DL64=Variables!$T$4,($F64/((COUNTA(DL61:DL64))-(COUNTIF(DL61:DL64,Variables!$T$4)))),0)+$F63)))))</f>
        <v>0.2</v>
      </c>
      <c r="DN63" s="255" t="str">
        <f>IF(DL63="","",IF(DL63=Variables!$T$2,(DM63*Variables!$U$2),IF(DL63=Variables!$T$3,(DM63*Variables!$U$3),IF(DL63=Variables!$T$5,(DM63*Variables!$U$5),""))))</f>
        <v/>
      </c>
      <c r="DO63" s="552"/>
      <c r="DP63" s="553"/>
      <c r="DQ63" s="437"/>
      <c r="DR63" s="436"/>
      <c r="DS63" s="249">
        <f>IF(DR63=Variables!$T$4,0,((IF(DR61=Variables!$T$4,($F61/((COUNTA(DR61:DR64))-(COUNTIF(DR61:DR64,Variables!$T$4)))),0)+(IF(DR62=Variables!$T$4,($F62/((COUNTA(DR61:DR64))-(COUNTIF(DR61:DR64,Variables!$T$4)))),0)+(IF(DR64=Variables!$T$4,($F64/((COUNTA(DR61:DR64))-(COUNTIF(DR61:DR64,Variables!$T$4)))),0)+$F63)))))</f>
        <v>0.2</v>
      </c>
      <c r="DT63" s="255" t="str">
        <f>IF(DR63="","",IF(DR63=Variables!$T$2,(DS63*Variables!$U$2),IF(DR63=Variables!$T$3,(DS63*Variables!$U$3),IF(DR63=Variables!$T$5,(DS63*Variables!$U$5),""))))</f>
        <v/>
      </c>
      <c r="DU63" s="552"/>
      <c r="DV63" s="553"/>
      <c r="DW63" s="437"/>
      <c r="DX63" s="250">
        <f t="shared" si="596"/>
        <v>0</v>
      </c>
      <c r="DY63" s="250">
        <f t="shared" si="596"/>
        <v>0</v>
      </c>
      <c r="DZ63" s="250">
        <f t="shared" si="596"/>
        <v>0</v>
      </c>
      <c r="EA63" s="250">
        <f t="shared" si="596"/>
        <v>1</v>
      </c>
      <c r="EB63" s="552"/>
      <c r="EC63" s="552"/>
      <c r="ED63" s="439" t="str">
        <f t="shared" si="78"/>
        <v xml:space="preserve">1-  2-  3-  4-  5-  6-  7-  8-  9-  10-  11-  12-  13-  14-  15-  16-  17-  18-  19-  20- </v>
      </c>
    </row>
    <row r="64" spans="1:134" s="234" customFormat="1" ht="36.6" customHeight="1" x14ac:dyDescent="0.25">
      <c r="A64" s="589"/>
      <c r="B64" s="280">
        <f t="shared" si="79"/>
        <v>46</v>
      </c>
      <c r="C64" s="253" t="s">
        <v>687</v>
      </c>
      <c r="D64" s="254">
        <v>25</v>
      </c>
      <c r="E64" s="254">
        <v>28</v>
      </c>
      <c r="F64" s="435">
        <v>0.2</v>
      </c>
      <c r="G64" s="560"/>
      <c r="H64" s="436" t="s">
        <v>170</v>
      </c>
      <c r="I64" s="249">
        <f>IF(H64=Variables!$T$4,0,((IF(H61=Variables!$T$4,($F61/((COUNTA(H61:H64))-(COUNTIF(H61:H64,Variables!$T$4)))),0)+(IF(H62=Variables!$T$4,($F62/((COUNTA(H61:H64))-(COUNTIF(H61:H64,Variables!$T$4)))),0)+(IF(H63=Variables!$T$4,($F63/((COUNTA(H61:H64))-(COUNTIF(H61:H64,Variables!$T$4)))),0)+$F64)))))</f>
        <v>0</v>
      </c>
      <c r="J64" s="255" t="str">
        <f>IF(H64="","",IF(H64=Variables!$T$2,(I64*Variables!$U$2),IF(H64=Variables!$T$3,(I64*Variables!$U$3),IF(H64=Variables!$T$5,(I64*Variables!$U$5),""))))</f>
        <v/>
      </c>
      <c r="K64" s="552"/>
      <c r="L64" s="553"/>
      <c r="M64" s="437"/>
      <c r="N64" s="436"/>
      <c r="O64" s="249">
        <f>IF(N64=Variables!$T$4,0,((IF(N61=Variables!$T$4,($F61/((COUNTA(N61:N64))-(COUNTIF(N61:N64,Variables!$T$4)))),0)+(IF(N62=Variables!$T$4,($F62/((COUNTA(N61:N64))-(COUNTIF(N61:N64,Variables!$T$4)))),0)+(IF(N63=Variables!$T$4,($F63/((COUNTA(N61:N64))-(COUNTIF(N61:N64,Variables!$T$4)))),0)+$F64)))))</f>
        <v>0.2</v>
      </c>
      <c r="P64" s="255" t="str">
        <f>IF(N64="","",IF(N64=Variables!$T$2,(O64*Variables!$U$2),IF(N64=Variables!$T$3,(O64*Variables!$U$3),IF(N64=Variables!$T$5,(O64*Variables!$U$5),""))))</f>
        <v/>
      </c>
      <c r="Q64" s="552"/>
      <c r="R64" s="553"/>
      <c r="S64" s="437"/>
      <c r="T64" s="436"/>
      <c r="U64" s="249">
        <f>IF(T64=Variables!$T$4,0,((IF(T61=Variables!$T$4,($F61/((COUNTA(T61:T64))-(COUNTIF(T61:T64,Variables!$T$4)))),0)+(IF(T62=Variables!$T$4,($F62/((COUNTA(T61:T64))-(COUNTIF(T61:T64,Variables!$T$4)))),0)+(IF(T63=Variables!$T$4,($F63/((COUNTA(T61:T64))-(COUNTIF(T61:T64,Variables!$T$4)))),0)+$F64)))))</f>
        <v>0.2</v>
      </c>
      <c r="V64" s="255" t="str">
        <f>IF(T64="","",IF(T64=Variables!$T$2,(U64*Variables!$U$2),IF(T64=Variables!$T$3,(U64*Variables!$U$3),IF(T64=Variables!$T$5,(U64*Variables!$U$5),""))))</f>
        <v/>
      </c>
      <c r="W64" s="552"/>
      <c r="X64" s="553"/>
      <c r="Y64" s="437"/>
      <c r="Z64" s="436"/>
      <c r="AA64" s="249">
        <f>IF(Z64=Variables!$T$4,0,((IF(Z61=Variables!$T$4,($F61/((COUNTA(Z61:Z64))-(COUNTIF(Z61:Z64,Variables!$T$4)))),0)+(IF(Z62=Variables!$T$4,($F62/((COUNTA(Z61:Z64))-(COUNTIF(Z61:Z64,Variables!$T$4)))),0)+(IF(Z63=Variables!$T$4,($F63/((COUNTA(Z61:Z64))-(COUNTIF(Z61:Z64,Variables!$T$4)))),0)+$F64)))))</f>
        <v>0.2</v>
      </c>
      <c r="AB64" s="255" t="str">
        <f>IF(Z64="","",IF(Z64=Variables!$T$2,(AA64*Variables!$U$2),IF(Z64=Variables!$T$3,(AA64*Variables!$U$3),IF(Z64=Variables!$T$5,(AA64*Variables!$U$5),""))))</f>
        <v/>
      </c>
      <c r="AC64" s="552"/>
      <c r="AD64" s="553"/>
      <c r="AE64" s="437"/>
      <c r="AF64" s="436"/>
      <c r="AG64" s="249">
        <f>IF(AF64=Variables!$T$4,0,((IF(AF61=Variables!$T$4,($F61/((COUNTA(AF61:AF64))-(COUNTIF(AF61:AF64,Variables!$T$4)))),0)+(IF(AF62=Variables!$T$4,($F62/((COUNTA(AF61:AF64))-(COUNTIF(AF61:AF64,Variables!$T$4)))),0)+(IF(AF63=Variables!$T$4,($F63/((COUNTA(AF61:AF64))-(COUNTIF(AF61:AF64,Variables!$T$4)))),0)+$F64)))))</f>
        <v>0.2</v>
      </c>
      <c r="AH64" s="255" t="str">
        <f>IF(AF64="","",IF(AF64=Variables!$T$2,(AG64*Variables!$U$2),IF(AF64=Variables!$T$3,(AG64*Variables!$U$3),IF(AF64=Variables!$T$5,(AG64*Variables!$U$5),""))))</f>
        <v/>
      </c>
      <c r="AI64" s="552"/>
      <c r="AJ64" s="553"/>
      <c r="AK64" s="437"/>
      <c r="AL64" s="436"/>
      <c r="AM64" s="249">
        <f>IF(AL64=Variables!$T$4,0,((IF(AL61=Variables!$T$4,($F61/((COUNTA(AL61:AL64))-(COUNTIF(AL61:AL64,Variables!$T$4)))),0)+(IF(AL62=Variables!$T$4,($F62/((COUNTA(AL61:AL64))-(COUNTIF(AL61:AL64,Variables!$T$4)))),0)+(IF(AL63=Variables!$T$4,($F63/((COUNTA(AL61:AL64))-(COUNTIF(AL61:AL64,Variables!$T$4)))),0)+$F64)))))</f>
        <v>0.2</v>
      </c>
      <c r="AN64" s="255" t="str">
        <f>IF(AL64="","",IF(AL64=Variables!$T$2,(AM64*Variables!$U$2),IF(AL64=Variables!$T$3,(AM64*Variables!$U$3),IF(AL64=Variables!$T$5,(AM64*Variables!$U$5),""))))</f>
        <v/>
      </c>
      <c r="AO64" s="552"/>
      <c r="AP64" s="553"/>
      <c r="AQ64" s="437"/>
      <c r="AR64" s="436"/>
      <c r="AS64" s="249">
        <f>IF(AR64=Variables!$T$4,0,((IF(AR61=Variables!$T$4,($F61/((COUNTA(AR61:AR64))-(COUNTIF(AR61:AR64,Variables!$T$4)))),0)+(IF(AR62=Variables!$T$4,($F62/((COUNTA(AR61:AR64))-(COUNTIF(AR61:AR64,Variables!$T$4)))),0)+(IF(AR63=Variables!$T$4,($F63/((COUNTA(AR61:AR64))-(COUNTIF(AR61:AR64,Variables!$T$4)))),0)+$F64)))))</f>
        <v>0.2</v>
      </c>
      <c r="AT64" s="255" t="str">
        <f>IF(AR64="","",IF(AR64=Variables!$T$2,(AS64*Variables!$U$2),IF(AR64=Variables!$T$3,(AS64*Variables!$U$3),IF(AR64=Variables!$T$5,(AS64*Variables!$U$5),""))))</f>
        <v/>
      </c>
      <c r="AU64" s="552"/>
      <c r="AV64" s="553"/>
      <c r="AW64" s="437"/>
      <c r="AX64" s="436"/>
      <c r="AY64" s="249">
        <f>IF(AX64=Variables!$T$4,0,((IF(AX61=Variables!$T$4,($F61/((COUNTA(AX61:AX64))-(COUNTIF(AX61:AX64,Variables!$T$4)))),0)+(IF(AX62=Variables!$T$4,($F62/((COUNTA(AX61:AX64))-(COUNTIF(AX61:AX64,Variables!$T$4)))),0)+(IF(AX63=Variables!$T$4,($F63/((COUNTA(AX61:AX64))-(COUNTIF(AX61:AX64,Variables!$T$4)))),0)+$F64)))))</f>
        <v>0.2</v>
      </c>
      <c r="AZ64" s="255" t="str">
        <f>IF(AX64="","",IF(AX64=Variables!$T$2,(AY64*Variables!$U$2),IF(AX64=Variables!$T$3,(AY64*Variables!$U$3),IF(AX64=Variables!$T$5,(AY64*Variables!$U$5),""))))</f>
        <v/>
      </c>
      <c r="BA64" s="552"/>
      <c r="BB64" s="553"/>
      <c r="BC64" s="437"/>
      <c r="BD64" s="436"/>
      <c r="BE64" s="249">
        <f>IF(BD64=Variables!$T$4,0,((IF(BD61=Variables!$T$4,($F61/((COUNTA(BD61:BD64))-(COUNTIF(BD61:BD64,Variables!$T$4)))),0)+(IF(BD62=Variables!$T$4,($F62/((COUNTA(BD61:BD64))-(COUNTIF(BD61:BD64,Variables!$T$4)))),0)+(IF(BD63=Variables!$T$4,($F63/((COUNTA(BD61:BD64))-(COUNTIF(BD61:BD64,Variables!$T$4)))),0)+$F64)))))</f>
        <v>0.2</v>
      </c>
      <c r="BF64" s="255" t="str">
        <f>IF(BD64="","",IF(BD64=Variables!$T$2,(BE64*Variables!$U$2),IF(BD64=Variables!$T$3,(BE64*Variables!$U$3),IF(BD64=Variables!$T$5,(BE64*Variables!$U$5),""))))</f>
        <v/>
      </c>
      <c r="BG64" s="552"/>
      <c r="BH64" s="553"/>
      <c r="BI64" s="437"/>
      <c r="BJ64" s="436"/>
      <c r="BK64" s="249">
        <f>IF(BJ64=Variables!$T$4,0,((IF(BJ61=Variables!$T$4,($F61/((COUNTA(BJ61:BJ64))-(COUNTIF(BJ61:BJ64,Variables!$T$4)))),0)+(IF(BJ62=Variables!$T$4,($F62/((COUNTA(BJ61:BJ64))-(COUNTIF(BJ61:BJ64,Variables!$T$4)))),0)+(IF(BJ63=Variables!$T$4,($F63/((COUNTA(BJ61:BJ64))-(COUNTIF(BJ61:BJ64,Variables!$T$4)))),0)+$F64)))))</f>
        <v>0.2</v>
      </c>
      <c r="BL64" s="255" t="str">
        <f>IF(BJ64="","",IF(BJ64=Variables!$T$2,(BK64*Variables!$U$2),IF(BJ64=Variables!$T$3,(BK64*Variables!$U$3),IF(BJ64=Variables!$T$5,(BK64*Variables!$U$5),""))))</f>
        <v/>
      </c>
      <c r="BM64" s="552"/>
      <c r="BN64" s="553"/>
      <c r="BO64" s="437"/>
      <c r="BP64" s="436"/>
      <c r="BQ64" s="249">
        <f>IF(BP64=Variables!$T$4,0,((IF(BP61=Variables!$T$4,($F61/((COUNTA(BP61:BP64))-(COUNTIF(BP61:BP64,Variables!$T$4)))),0)+(IF(BP62=Variables!$T$4,($F62/((COUNTA(BP61:BP64))-(COUNTIF(BP61:BP64,Variables!$T$4)))),0)+(IF(BP63=Variables!$T$4,($F63/((COUNTA(BP61:BP64))-(COUNTIF(BP61:BP64,Variables!$T$4)))),0)+$F64)))))</f>
        <v>0.2</v>
      </c>
      <c r="BR64" s="255" t="str">
        <f>IF(BP64="","",IF(BP64=Variables!$T$2,(BQ64*Variables!$U$2),IF(BP64=Variables!$T$3,(BQ64*Variables!$U$3),IF(BP64=Variables!$T$5,(BQ64*Variables!$U$5),""))))</f>
        <v/>
      </c>
      <c r="BS64" s="552"/>
      <c r="BT64" s="553"/>
      <c r="BU64" s="437"/>
      <c r="BV64" s="436"/>
      <c r="BW64" s="249">
        <f>IF(BV64=Variables!$T$4,0,((IF(BV61=Variables!$T$4,($F61/((COUNTA(BV61:BV64))-(COUNTIF(BV61:BV64,Variables!$T$4)))),0)+(IF(BV62=Variables!$T$4,($F62/((COUNTA(BV61:BV64))-(COUNTIF(BV61:BV64,Variables!$T$4)))),0)+(IF(BV63=Variables!$T$4,($F63/((COUNTA(BV61:BV64))-(COUNTIF(BV61:BV64,Variables!$T$4)))),0)+$F64)))))</f>
        <v>0.2</v>
      </c>
      <c r="BX64" s="255" t="str">
        <f>IF(BV64="","",IF(BV64=Variables!$T$2,(BW64*Variables!$U$2),IF(BV64=Variables!$T$3,(BW64*Variables!$U$3),IF(BV64=Variables!$T$5,(BW64*Variables!$U$5),""))))</f>
        <v/>
      </c>
      <c r="BY64" s="552"/>
      <c r="BZ64" s="553"/>
      <c r="CA64" s="437"/>
      <c r="CB64" s="436"/>
      <c r="CC64" s="249">
        <f>IF(CB64=Variables!$T$4,0,((IF(CB61=Variables!$T$4,($F61/((COUNTA(CB61:CB64))-(COUNTIF(CB61:CB64,Variables!$T$4)))),0)+(IF(CB62=Variables!$T$4,($F62/((COUNTA(CB61:CB64))-(COUNTIF(CB61:CB64,Variables!$T$4)))),0)+(IF(CB63=Variables!$T$4,($F63/((COUNTA(CB61:CB64))-(COUNTIF(CB61:CB64,Variables!$T$4)))),0)+$F64)))))</f>
        <v>0.2</v>
      </c>
      <c r="CD64" s="255" t="str">
        <f>IF(CB64="","",IF(CB64=Variables!$T$2,(CC64*Variables!$U$2),IF(CB64=Variables!$T$3,(CC64*Variables!$U$3),IF(CB64=Variables!$T$5,(CC64*Variables!$U$5),""))))</f>
        <v/>
      </c>
      <c r="CE64" s="552"/>
      <c r="CF64" s="553"/>
      <c r="CG64" s="437"/>
      <c r="CH64" s="436"/>
      <c r="CI64" s="249">
        <f>IF(CH64=Variables!$T$4,0,((IF(CH61=Variables!$T$4,($F61/((COUNTA(CH61:CH64))-(COUNTIF(CH61:CH64,Variables!$T$4)))),0)+(IF(CH62=Variables!$T$4,($F62/((COUNTA(CH61:CH64))-(COUNTIF(CH61:CH64,Variables!$T$4)))),0)+(IF(CH63=Variables!$T$4,($F63/((COUNTA(CH61:CH64))-(COUNTIF(CH61:CH64,Variables!$T$4)))),0)+$F64)))))</f>
        <v>0.2</v>
      </c>
      <c r="CJ64" s="255" t="str">
        <f>IF(CH64="","",IF(CH64=Variables!$T$2,(CI64*Variables!$U$2),IF(CH64=Variables!$T$3,(CI64*Variables!$U$3),IF(CH64=Variables!$T$5,(CI64*Variables!$U$5),""))))</f>
        <v/>
      </c>
      <c r="CK64" s="552"/>
      <c r="CL64" s="553"/>
      <c r="CM64" s="437"/>
      <c r="CN64" s="436"/>
      <c r="CO64" s="249">
        <f>IF(CN64=Variables!$T$4,0,((IF(CN61=Variables!$T$4,($F61/((COUNTA(CN61:CN64))-(COUNTIF(CN61:CN64,Variables!$T$4)))),0)+(IF(CN62=Variables!$T$4,($F62/((COUNTA(CN61:CN64))-(COUNTIF(CN61:CN64,Variables!$T$4)))),0)+(IF(CN63=Variables!$T$4,($F63/((COUNTA(CN61:CN64))-(COUNTIF(CN61:CN64,Variables!$T$4)))),0)+$F64)))))</f>
        <v>0.2</v>
      </c>
      <c r="CP64" s="255" t="str">
        <f>IF(CN64="","",IF(CN64=Variables!$T$2,(CO64*Variables!$U$2),IF(CN64=Variables!$T$3,(CO64*Variables!$U$3),IF(CN64=Variables!$T$5,(CO64*Variables!$U$5),""))))</f>
        <v/>
      </c>
      <c r="CQ64" s="552"/>
      <c r="CR64" s="553"/>
      <c r="CS64" s="437"/>
      <c r="CT64" s="436"/>
      <c r="CU64" s="249">
        <f>IF(CT64=Variables!$T$4,0,((IF(CT61=Variables!$T$4,($F61/((COUNTA(CT61:CT64))-(COUNTIF(CT61:CT64,Variables!$T$4)))),0)+(IF(CT62=Variables!$T$4,($F62/((COUNTA(CT61:CT64))-(COUNTIF(CT61:CT64,Variables!$T$4)))),0)+(IF(CT63=Variables!$T$4,($F63/((COUNTA(CT61:CT64))-(COUNTIF(CT61:CT64,Variables!$T$4)))),0)+$F64)))))</f>
        <v>0.2</v>
      </c>
      <c r="CV64" s="255" t="str">
        <f>IF(CT64="","",IF(CT64=Variables!$T$2,(CU64*Variables!$U$2),IF(CT64=Variables!$T$3,(CU64*Variables!$U$3),IF(CT64=Variables!$T$5,(CU64*Variables!$U$5),""))))</f>
        <v/>
      </c>
      <c r="CW64" s="552"/>
      <c r="CX64" s="553"/>
      <c r="CY64" s="437"/>
      <c r="CZ64" s="436"/>
      <c r="DA64" s="249">
        <f>IF(CZ64=Variables!$T$4,0,((IF(CZ61=Variables!$T$4,($F61/((COUNTA(CZ61:CZ64))-(COUNTIF(CZ61:CZ64,Variables!$T$4)))),0)+(IF(CZ62=Variables!$T$4,($F62/((COUNTA(CZ61:CZ64))-(COUNTIF(CZ61:CZ64,Variables!$T$4)))),0)+(IF(CZ63=Variables!$T$4,($F63/((COUNTA(CZ61:CZ64))-(COUNTIF(CZ61:CZ64,Variables!$T$4)))),0)+$F64)))))</f>
        <v>0.2</v>
      </c>
      <c r="DB64" s="255" t="str">
        <f>IF(CZ64="","",IF(CZ64=Variables!$T$2,(DA64*Variables!$U$2),IF(CZ64=Variables!$T$3,(DA64*Variables!$U$3),IF(CZ64=Variables!$T$5,(DA64*Variables!$U$5),""))))</f>
        <v/>
      </c>
      <c r="DC64" s="552"/>
      <c r="DD64" s="553"/>
      <c r="DE64" s="437"/>
      <c r="DF64" s="436"/>
      <c r="DG64" s="249">
        <f>IF(DF64=Variables!$T$4,0,((IF(DF61=Variables!$T$4,($F61/((COUNTA(DF61:DF64))-(COUNTIF(DF61:DF64,Variables!$T$4)))),0)+(IF(DF62=Variables!$T$4,($F62/((COUNTA(DF61:DF64))-(COUNTIF(DF61:DF64,Variables!$T$4)))),0)+(IF(DF63=Variables!$T$4,($F63/((COUNTA(DF61:DF64))-(COUNTIF(DF61:DF64,Variables!$T$4)))),0)+$F64)))))</f>
        <v>0.2</v>
      </c>
      <c r="DH64" s="255" t="str">
        <f>IF(DF64="","",IF(DF64=Variables!$T$2,(DG64*Variables!$U$2),IF(DF64=Variables!$T$3,(DG64*Variables!$U$3),IF(DF64=Variables!$T$5,(DG64*Variables!$U$5),""))))</f>
        <v/>
      </c>
      <c r="DI64" s="552"/>
      <c r="DJ64" s="553"/>
      <c r="DK64" s="437"/>
      <c r="DL64" s="436"/>
      <c r="DM64" s="249">
        <f>IF(DL64=Variables!$T$4,0,((IF(DL61=Variables!$T$4,($F61/((COUNTA(DL61:DL64))-(COUNTIF(DL61:DL64,Variables!$T$4)))),0)+(IF(DL62=Variables!$T$4,($F62/((COUNTA(DL61:DL64))-(COUNTIF(DL61:DL64,Variables!$T$4)))),0)+(IF(DL63=Variables!$T$4,($F63/((COUNTA(DL61:DL64))-(COUNTIF(DL61:DL64,Variables!$T$4)))),0)+$F64)))))</f>
        <v>0.2</v>
      </c>
      <c r="DN64" s="255" t="str">
        <f>IF(DL64="","",IF(DL64=Variables!$T$2,(DM64*Variables!$U$2),IF(DL64=Variables!$T$3,(DM64*Variables!$U$3),IF(DL64=Variables!$T$5,(DM64*Variables!$U$5),""))))</f>
        <v/>
      </c>
      <c r="DO64" s="552"/>
      <c r="DP64" s="553"/>
      <c r="DQ64" s="437"/>
      <c r="DR64" s="436"/>
      <c r="DS64" s="249">
        <f>IF(DR64=Variables!$T$4,0,((IF(DR61=Variables!$T$4,($F61/((COUNTA(DR61:DR64))-(COUNTIF(DR61:DR64,Variables!$T$4)))),0)+(IF(DR62=Variables!$T$4,($F62/((COUNTA(DR61:DR64))-(COUNTIF(DR61:DR64,Variables!$T$4)))),0)+(IF(DR63=Variables!$T$4,($F63/((COUNTA(DR61:DR64))-(COUNTIF(DR61:DR64,Variables!$T$4)))),0)+$F64)))))</f>
        <v>0.2</v>
      </c>
      <c r="DT64" s="255" t="str">
        <f>IF(DR64="","",IF(DR64=Variables!$T$2,(DS64*Variables!$U$2),IF(DR64=Variables!$T$3,(DS64*Variables!$U$3),IF(DR64=Variables!$T$5,(DS64*Variables!$U$5),""))))</f>
        <v/>
      </c>
      <c r="DU64" s="552"/>
      <c r="DV64" s="553"/>
      <c r="DW64" s="437"/>
      <c r="DX64" s="250">
        <f t="shared" si="596"/>
        <v>0</v>
      </c>
      <c r="DY64" s="250">
        <f t="shared" si="596"/>
        <v>0</v>
      </c>
      <c r="DZ64" s="250">
        <f t="shared" si="596"/>
        <v>0</v>
      </c>
      <c r="EA64" s="250">
        <f t="shared" si="596"/>
        <v>1</v>
      </c>
      <c r="EB64" s="552"/>
      <c r="EC64" s="552"/>
      <c r="ED64" s="439" t="str">
        <f t="shared" si="78"/>
        <v xml:space="preserve">1-  2-  3-  4-  5-  6-  7-  8-  9-  10-  11-  12-  13-  14-  15-  16-  17-  18-  19-  20- </v>
      </c>
    </row>
    <row r="65" spans="1:134" s="234" customFormat="1" ht="30" x14ac:dyDescent="0.25">
      <c r="A65" s="591" t="s">
        <v>604</v>
      </c>
      <c r="B65" s="269">
        <f t="shared" si="79"/>
        <v>47</v>
      </c>
      <c r="C65" s="257" t="s">
        <v>605</v>
      </c>
      <c r="D65" s="258">
        <v>18</v>
      </c>
      <c r="E65" s="258">
        <v>28</v>
      </c>
      <c r="F65" s="292">
        <v>1</v>
      </c>
      <c r="G65" s="292">
        <v>0.05</v>
      </c>
      <c r="H65" s="445" t="s">
        <v>156</v>
      </c>
      <c r="I65" s="242">
        <f>$F65</f>
        <v>1</v>
      </c>
      <c r="J65" s="243">
        <f>IF(H65="","",IF(H65=Variables!$T$2,(I65*Variables!$U$2),IF(H65=Variables!$T$3,(I65*Variables!$U$3),IF(H65=Variables!$T$5,(I65*Variables!$U$5),""))))</f>
        <v>0</v>
      </c>
      <c r="K65" s="246">
        <f>(SUM(J65))</f>
        <v>0</v>
      </c>
      <c r="L65" s="265">
        <f>K65*$G65</f>
        <v>0</v>
      </c>
      <c r="M65" s="431"/>
      <c r="N65" s="445"/>
      <c r="O65" s="242">
        <f t="shared" ref="O65" si="618">$F65</f>
        <v>1</v>
      </c>
      <c r="P65" s="243" t="str">
        <f>IF(N65="","",IF(N65=Variables!$T$2,(O65*Variables!$U$2),IF(N65=Variables!$T$3,(O65*Variables!$U$3),IF(N65=Variables!$T$5,(O65*Variables!$U$5),""))))</f>
        <v/>
      </c>
      <c r="Q65" s="246">
        <f t="shared" ref="Q65" si="619">(SUM(P65))</f>
        <v>0</v>
      </c>
      <c r="R65" s="265">
        <f t="shared" ref="R65" si="620">Q65*$G65</f>
        <v>0</v>
      </c>
      <c r="S65" s="431"/>
      <c r="T65" s="445"/>
      <c r="U65" s="242">
        <f t="shared" ref="U65" si="621">$F65</f>
        <v>1</v>
      </c>
      <c r="V65" s="243" t="str">
        <f>IF(T65="","",IF(T65=Variables!$T$2,(U65*Variables!$U$2),IF(T65=Variables!$T$3,(U65*Variables!$U$3),IF(T65=Variables!$T$5,(U65*Variables!$U$5),""))))</f>
        <v/>
      </c>
      <c r="W65" s="246">
        <f t="shared" ref="W65" si="622">(SUM(V65))</f>
        <v>0</v>
      </c>
      <c r="X65" s="265">
        <f t="shared" ref="X65" si="623">W65*$G65</f>
        <v>0</v>
      </c>
      <c r="Y65" s="431"/>
      <c r="Z65" s="445"/>
      <c r="AA65" s="242">
        <f t="shared" ref="AA65" si="624">$F65</f>
        <v>1</v>
      </c>
      <c r="AB65" s="243" t="str">
        <f>IF(Z65="","",IF(Z65=Variables!$T$2,(AA65*Variables!$U$2),IF(Z65=Variables!$T$3,(AA65*Variables!$U$3),IF(Z65=Variables!$T$5,(AA65*Variables!$U$5),""))))</f>
        <v/>
      </c>
      <c r="AC65" s="246">
        <f t="shared" ref="AC65" si="625">(SUM(AB65))</f>
        <v>0</v>
      </c>
      <c r="AD65" s="265">
        <f t="shared" ref="AD65" si="626">AC65*$G65</f>
        <v>0</v>
      </c>
      <c r="AE65" s="431"/>
      <c r="AF65" s="445"/>
      <c r="AG65" s="242">
        <f t="shared" ref="AG65" si="627">$F65</f>
        <v>1</v>
      </c>
      <c r="AH65" s="243" t="str">
        <f>IF(AF65="","",IF(AF65=Variables!$T$2,(AG65*Variables!$U$2),IF(AF65=Variables!$T$3,(AG65*Variables!$U$3),IF(AF65=Variables!$T$5,(AG65*Variables!$U$5),""))))</f>
        <v/>
      </c>
      <c r="AI65" s="246">
        <f t="shared" ref="AI65" si="628">(SUM(AH65))</f>
        <v>0</v>
      </c>
      <c r="AJ65" s="265">
        <f t="shared" ref="AJ65" si="629">AI65*$G65</f>
        <v>0</v>
      </c>
      <c r="AK65" s="431"/>
      <c r="AL65" s="445"/>
      <c r="AM65" s="242">
        <f t="shared" ref="AM65" si="630">$F65</f>
        <v>1</v>
      </c>
      <c r="AN65" s="243" t="str">
        <f>IF(AL65="","",IF(AL65=Variables!$T$2,(AM65*Variables!$U$2),IF(AL65=Variables!$T$3,(AM65*Variables!$U$3),IF(AL65=Variables!$T$5,(AM65*Variables!$U$5),""))))</f>
        <v/>
      </c>
      <c r="AO65" s="246">
        <f t="shared" ref="AO65" si="631">(SUM(AN65))</f>
        <v>0</v>
      </c>
      <c r="AP65" s="265">
        <f t="shared" ref="AP65" si="632">AO65*$G65</f>
        <v>0</v>
      </c>
      <c r="AQ65" s="431"/>
      <c r="AR65" s="445"/>
      <c r="AS65" s="242">
        <f t="shared" ref="AS65" si="633">$F65</f>
        <v>1</v>
      </c>
      <c r="AT65" s="243" t="str">
        <f>IF(AR65="","",IF(AR65=Variables!$T$2,(AS65*Variables!$U$2),IF(AR65=Variables!$T$3,(AS65*Variables!$U$3),IF(AR65=Variables!$T$5,(AS65*Variables!$U$5),""))))</f>
        <v/>
      </c>
      <c r="AU65" s="246">
        <f t="shared" ref="AU65" si="634">(SUM(AT65))</f>
        <v>0</v>
      </c>
      <c r="AV65" s="265">
        <f t="shared" ref="AV65" si="635">AU65*$G65</f>
        <v>0</v>
      </c>
      <c r="AW65" s="431"/>
      <c r="AX65" s="445"/>
      <c r="AY65" s="242">
        <f t="shared" ref="AY65" si="636">$F65</f>
        <v>1</v>
      </c>
      <c r="AZ65" s="243" t="str">
        <f>IF(AX65="","",IF(AX65=Variables!$T$2,(AY65*Variables!$U$2),IF(AX65=Variables!$T$3,(AY65*Variables!$U$3),IF(AX65=Variables!$T$5,(AY65*Variables!$U$5),""))))</f>
        <v/>
      </c>
      <c r="BA65" s="246">
        <f t="shared" ref="BA65" si="637">(SUM(AZ65))</f>
        <v>0</v>
      </c>
      <c r="BB65" s="265">
        <f t="shared" ref="BB65" si="638">BA65*$G65</f>
        <v>0</v>
      </c>
      <c r="BC65" s="431"/>
      <c r="BD65" s="445"/>
      <c r="BE65" s="242">
        <f t="shared" ref="BE65" si="639">$F65</f>
        <v>1</v>
      </c>
      <c r="BF65" s="243" t="str">
        <f>IF(BD65="","",IF(BD65=Variables!$T$2,(BE65*Variables!$U$2),IF(BD65=Variables!$T$3,(BE65*Variables!$U$3),IF(BD65=Variables!$T$5,(BE65*Variables!$U$5),""))))</f>
        <v/>
      </c>
      <c r="BG65" s="246">
        <f t="shared" ref="BG65" si="640">(SUM(BF65))</f>
        <v>0</v>
      </c>
      <c r="BH65" s="265">
        <f t="shared" ref="BH65" si="641">BG65*$G65</f>
        <v>0</v>
      </c>
      <c r="BI65" s="431"/>
      <c r="BJ65" s="445"/>
      <c r="BK65" s="242">
        <f t="shared" ref="BK65" si="642">$F65</f>
        <v>1</v>
      </c>
      <c r="BL65" s="243" t="str">
        <f>IF(BJ65="","",IF(BJ65=Variables!$T$2,(BK65*Variables!$U$2),IF(BJ65=Variables!$T$3,(BK65*Variables!$U$3),IF(BJ65=Variables!$T$5,(BK65*Variables!$U$5),""))))</f>
        <v/>
      </c>
      <c r="BM65" s="246">
        <f t="shared" ref="BM65" si="643">(SUM(BL65))</f>
        <v>0</v>
      </c>
      <c r="BN65" s="265">
        <f t="shared" ref="BN65" si="644">BM65*$G65</f>
        <v>0</v>
      </c>
      <c r="BO65" s="431"/>
      <c r="BP65" s="445"/>
      <c r="BQ65" s="242">
        <f t="shared" ref="BQ65" si="645">$F65</f>
        <v>1</v>
      </c>
      <c r="BR65" s="243" t="str">
        <f>IF(BP65="","",IF(BP65=Variables!$T$2,(BQ65*Variables!$U$2),IF(BP65=Variables!$T$3,(BQ65*Variables!$U$3),IF(BP65=Variables!$T$5,(BQ65*Variables!$U$5),""))))</f>
        <v/>
      </c>
      <c r="BS65" s="246">
        <f t="shared" ref="BS65" si="646">(SUM(BR65))</f>
        <v>0</v>
      </c>
      <c r="BT65" s="265">
        <f t="shared" ref="BT65" si="647">BS65*$G65</f>
        <v>0</v>
      </c>
      <c r="BU65" s="431"/>
      <c r="BV65" s="445"/>
      <c r="BW65" s="242">
        <f t="shared" ref="BW65" si="648">$F65</f>
        <v>1</v>
      </c>
      <c r="BX65" s="243" t="str">
        <f>IF(BV65="","",IF(BV65=Variables!$T$2,(BW65*Variables!$U$2),IF(BV65=Variables!$T$3,(BW65*Variables!$U$3),IF(BV65=Variables!$T$5,(BW65*Variables!$U$5),""))))</f>
        <v/>
      </c>
      <c r="BY65" s="246">
        <f t="shared" ref="BY65" si="649">(SUM(BX65))</f>
        <v>0</v>
      </c>
      <c r="BZ65" s="265">
        <f t="shared" ref="BZ65" si="650">BY65*$G65</f>
        <v>0</v>
      </c>
      <c r="CA65" s="431"/>
      <c r="CB65" s="445"/>
      <c r="CC65" s="242">
        <f t="shared" ref="CC65" si="651">$F65</f>
        <v>1</v>
      </c>
      <c r="CD65" s="243" t="str">
        <f>IF(CB65="","",IF(CB65=Variables!$T$2,(CC65*Variables!$U$2),IF(CB65=Variables!$T$3,(CC65*Variables!$U$3),IF(CB65=Variables!$T$5,(CC65*Variables!$U$5),""))))</f>
        <v/>
      </c>
      <c r="CE65" s="246">
        <f t="shared" ref="CE65" si="652">(SUM(CD65))</f>
        <v>0</v>
      </c>
      <c r="CF65" s="265">
        <f t="shared" ref="CF65" si="653">CE65*$G65</f>
        <v>0</v>
      </c>
      <c r="CG65" s="431"/>
      <c r="CH65" s="445"/>
      <c r="CI65" s="242">
        <f t="shared" ref="CI65" si="654">$F65</f>
        <v>1</v>
      </c>
      <c r="CJ65" s="243" t="str">
        <f>IF(CH65="","",IF(CH65=Variables!$T$2,(CI65*Variables!$U$2),IF(CH65=Variables!$T$3,(CI65*Variables!$U$3),IF(CH65=Variables!$T$5,(CI65*Variables!$U$5),""))))</f>
        <v/>
      </c>
      <c r="CK65" s="246">
        <f t="shared" ref="CK65" si="655">(SUM(CJ65))</f>
        <v>0</v>
      </c>
      <c r="CL65" s="265">
        <f t="shared" ref="CL65" si="656">CK65*$G65</f>
        <v>0</v>
      </c>
      <c r="CM65" s="431"/>
      <c r="CN65" s="445"/>
      <c r="CO65" s="242">
        <f t="shared" ref="CO65" si="657">$F65</f>
        <v>1</v>
      </c>
      <c r="CP65" s="243" t="str">
        <f>IF(CN65="","",IF(CN65=Variables!$T$2,(CO65*Variables!$U$2),IF(CN65=Variables!$T$3,(CO65*Variables!$U$3),IF(CN65=Variables!$T$5,(CO65*Variables!$U$5),""))))</f>
        <v/>
      </c>
      <c r="CQ65" s="246">
        <f t="shared" ref="CQ65" si="658">(SUM(CP65))</f>
        <v>0</v>
      </c>
      <c r="CR65" s="265">
        <f t="shared" ref="CR65" si="659">CQ65*$G65</f>
        <v>0</v>
      </c>
      <c r="CS65" s="431"/>
      <c r="CT65" s="445"/>
      <c r="CU65" s="242">
        <f t="shared" ref="CU65" si="660">$F65</f>
        <v>1</v>
      </c>
      <c r="CV65" s="243" t="str">
        <f>IF(CT65="","",IF(CT65=Variables!$T$2,(CU65*Variables!$U$2),IF(CT65=Variables!$T$3,(CU65*Variables!$U$3),IF(CT65=Variables!$T$5,(CU65*Variables!$U$5),""))))</f>
        <v/>
      </c>
      <c r="CW65" s="246">
        <f t="shared" ref="CW65" si="661">(SUM(CV65))</f>
        <v>0</v>
      </c>
      <c r="CX65" s="265">
        <f t="shared" ref="CX65" si="662">CW65*$G65</f>
        <v>0</v>
      </c>
      <c r="CY65" s="431"/>
      <c r="CZ65" s="445"/>
      <c r="DA65" s="242">
        <f t="shared" ref="DA65" si="663">$F65</f>
        <v>1</v>
      </c>
      <c r="DB65" s="243" t="str">
        <f>IF(CZ65="","",IF(CZ65=Variables!$T$2,(DA65*Variables!$U$2),IF(CZ65=Variables!$T$3,(DA65*Variables!$U$3),IF(CZ65=Variables!$T$5,(DA65*Variables!$U$5),""))))</f>
        <v/>
      </c>
      <c r="DC65" s="246">
        <f t="shared" ref="DC65" si="664">(SUM(DB65))</f>
        <v>0</v>
      </c>
      <c r="DD65" s="265">
        <f t="shared" ref="DD65" si="665">DC65*$G65</f>
        <v>0</v>
      </c>
      <c r="DE65" s="431"/>
      <c r="DF65" s="445"/>
      <c r="DG65" s="242">
        <f t="shared" ref="DG65" si="666">$F65</f>
        <v>1</v>
      </c>
      <c r="DH65" s="243" t="str">
        <f>IF(DF65="","",IF(DF65=Variables!$T$2,(DG65*Variables!$U$2),IF(DF65=Variables!$T$3,(DG65*Variables!$U$3),IF(DF65=Variables!$T$5,(DG65*Variables!$U$5),""))))</f>
        <v/>
      </c>
      <c r="DI65" s="246">
        <f t="shared" ref="DI65" si="667">(SUM(DH65))</f>
        <v>0</v>
      </c>
      <c r="DJ65" s="265">
        <f t="shared" ref="DJ65" si="668">DI65*$G65</f>
        <v>0</v>
      </c>
      <c r="DK65" s="431"/>
      <c r="DL65" s="445"/>
      <c r="DM65" s="242">
        <f t="shared" ref="DM65" si="669">$F65</f>
        <v>1</v>
      </c>
      <c r="DN65" s="243" t="str">
        <f>IF(DL65="","",IF(DL65=Variables!$T$2,(DM65*Variables!$U$2),IF(DL65=Variables!$T$3,(DM65*Variables!$U$3),IF(DL65=Variables!$T$5,(DM65*Variables!$U$5),""))))</f>
        <v/>
      </c>
      <c r="DO65" s="246">
        <f t="shared" ref="DO65" si="670">(SUM(DN65))</f>
        <v>0</v>
      </c>
      <c r="DP65" s="265">
        <f t="shared" ref="DP65" si="671">DO65*$G65</f>
        <v>0</v>
      </c>
      <c r="DQ65" s="431"/>
      <c r="DR65" s="445"/>
      <c r="DS65" s="242">
        <f t="shared" ref="DS65" si="672">$F65</f>
        <v>1</v>
      </c>
      <c r="DT65" s="243" t="str">
        <f>IF(DR65="","",IF(DR65=Variables!$T$2,(DS65*Variables!$U$2),IF(DR65=Variables!$T$3,(DS65*Variables!$U$3),IF(DR65=Variables!$T$5,(DS65*Variables!$U$5),""))))</f>
        <v/>
      </c>
      <c r="DU65" s="246">
        <f t="shared" ref="DU65" si="673">(SUM(DT65))</f>
        <v>0</v>
      </c>
      <c r="DV65" s="265">
        <f t="shared" ref="DV65" si="674">DU65*$G65</f>
        <v>0</v>
      </c>
      <c r="DW65" s="431"/>
      <c r="DX65" s="245">
        <f t="shared" si="596"/>
        <v>0</v>
      </c>
      <c r="DY65" s="245">
        <f t="shared" si="596"/>
        <v>0</v>
      </c>
      <c r="DZ65" s="245">
        <f t="shared" si="596"/>
        <v>1</v>
      </c>
      <c r="EA65" s="245">
        <f t="shared" si="596"/>
        <v>0</v>
      </c>
      <c r="EB65" s="246">
        <f>IF($EC$8=0,"",((K65+Q65+W65+AC65+AI65+AO65+AU65+BA65+BG65+BM65+BS65+BY65+CE65+CK65+CQ65+CW65+DC65+DI65+DO65+DU65)/$EC$8))</f>
        <v>0</v>
      </c>
      <c r="EC65" s="246">
        <f>IF($EC$8=0,"",((L65+R65+X65+AD65+AJ65+AP65+AV65+BB65+BH65+BN65+BT65+BZ65+CF65+CL65+CR65+CX65+DD65+DJ65+DP65+DV65)/$EC$8))</f>
        <v>0</v>
      </c>
      <c r="ED65" s="432" t="str">
        <f t="shared" si="78"/>
        <v xml:space="preserve">1-  2-  3-  4-  5-  6-  7-  8-  9-  10-  11-  12-  13-  14-  15-  16-  17-  18-  19-  20- </v>
      </c>
    </row>
    <row r="66" spans="1:134" s="234" customFormat="1" ht="30" x14ac:dyDescent="0.25">
      <c r="A66" s="591"/>
      <c r="B66" s="258">
        <f t="shared" si="79"/>
        <v>48</v>
      </c>
      <c r="C66" s="257" t="s">
        <v>688</v>
      </c>
      <c r="D66" s="258">
        <v>18</v>
      </c>
      <c r="E66" s="258">
        <v>28</v>
      </c>
      <c r="F66" s="292">
        <v>0.4</v>
      </c>
      <c r="G66" s="561">
        <v>0.05</v>
      </c>
      <c r="H66" s="445" t="s">
        <v>170</v>
      </c>
      <c r="I66" s="242">
        <f>IF(H66=Variables!$T$4,0,((IF(H67=Variables!$T$4,($F67/((COUNTA(H66:H68))-(COUNTIF(H66:H68,Variables!$T$4)))),0)+(IF(H68=Variables!$T$4,($F68/((COUNTA(H66:H68))-(COUNTIF(H66:H68,Variables!$T$4)))),0)++$F66))))</f>
        <v>0</v>
      </c>
      <c r="J66" s="243" t="str">
        <f>IF(H66="","",IF(H66=Variables!$T$2,(I66*Variables!$U$2),IF(H66=Variables!$T$3,(I66*Variables!$U$3),IF(H66=Variables!$T$5,(I66*Variables!$U$5),""))))</f>
        <v/>
      </c>
      <c r="K66" s="555">
        <f>(SUM(J66:J68))</f>
        <v>1</v>
      </c>
      <c r="L66" s="554">
        <f>K66*$G66</f>
        <v>0.05</v>
      </c>
      <c r="M66" s="431"/>
      <c r="N66" s="445"/>
      <c r="O66" s="242">
        <f>IF(N66=Variables!$T$4,0,((IF(N67=Variables!$T$4,($F67/((COUNTA(N66:N68))-(COUNTIF(N66:N68,Variables!$T$4)))),0)+(IF(N68=Variables!$T$4,($F68/((COUNTA(N66:N68))-(COUNTIF(N66:N68,Variables!$T$4)))),0)++$F66))))</f>
        <v>0.4</v>
      </c>
      <c r="P66" s="243" t="str">
        <f>IF(N66="","",IF(N66=Variables!$T$2,(O66*Variables!$U$2),IF(N66=Variables!$T$3,(O66*Variables!$U$3),IF(N66=Variables!$T$5,(O66*Variables!$U$5),""))))</f>
        <v/>
      </c>
      <c r="Q66" s="555">
        <f t="shared" ref="Q66" si="675">(SUM(P66:P68))</f>
        <v>0</v>
      </c>
      <c r="R66" s="554">
        <f t="shared" ref="R66" si="676">Q66*$G66</f>
        <v>0</v>
      </c>
      <c r="S66" s="431"/>
      <c r="T66" s="445"/>
      <c r="U66" s="242">
        <f>IF(T66=Variables!$T$4,0,((IF(T67=Variables!$T$4,($F67/((COUNTA(T66:T68))-(COUNTIF(T66:T68,Variables!$T$4)))),0)+(IF(T68=Variables!$T$4,($F68/((COUNTA(T66:T68))-(COUNTIF(T66:T68,Variables!$T$4)))),0)++$F66))))</f>
        <v>0.4</v>
      </c>
      <c r="V66" s="243" t="str">
        <f>IF(T66="","",IF(T66=Variables!$T$2,(U66*Variables!$U$2),IF(T66=Variables!$T$3,(U66*Variables!$U$3),IF(T66=Variables!$T$5,(U66*Variables!$U$5),""))))</f>
        <v/>
      </c>
      <c r="W66" s="555">
        <f t="shared" ref="W66" si="677">(SUM(V66:V68))</f>
        <v>0</v>
      </c>
      <c r="X66" s="554">
        <f t="shared" ref="X66" si="678">W66*$G66</f>
        <v>0</v>
      </c>
      <c r="Y66" s="431"/>
      <c r="Z66" s="445"/>
      <c r="AA66" s="242">
        <f>IF(Z66=Variables!$T$4,0,((IF(Z67=Variables!$T$4,($F67/((COUNTA(Z66:Z68))-(COUNTIF(Z66:Z68,Variables!$T$4)))),0)+(IF(Z68=Variables!$T$4,($F68/((COUNTA(Z66:Z68))-(COUNTIF(Z66:Z68,Variables!$T$4)))),0)++$F66))))</f>
        <v>0.4</v>
      </c>
      <c r="AB66" s="243" t="str">
        <f>IF(Z66="","",IF(Z66=Variables!$T$2,(AA66*Variables!$U$2),IF(Z66=Variables!$T$3,(AA66*Variables!$U$3),IF(Z66=Variables!$T$5,(AA66*Variables!$U$5),""))))</f>
        <v/>
      </c>
      <c r="AC66" s="555">
        <f t="shared" ref="AC66" si="679">(SUM(AB66:AB68))</f>
        <v>0</v>
      </c>
      <c r="AD66" s="554">
        <f t="shared" ref="AD66" si="680">AC66*$G66</f>
        <v>0</v>
      </c>
      <c r="AE66" s="431"/>
      <c r="AF66" s="445"/>
      <c r="AG66" s="242">
        <f>IF(AF66=Variables!$T$4,0,((IF(AF67=Variables!$T$4,($F67/((COUNTA(AF66:AF68))-(COUNTIF(AF66:AF68,Variables!$T$4)))),0)+(IF(AF68=Variables!$T$4,($F68/((COUNTA(AF66:AF68))-(COUNTIF(AF66:AF68,Variables!$T$4)))),0)++$F66))))</f>
        <v>0.4</v>
      </c>
      <c r="AH66" s="243" t="str">
        <f>IF(AF66="","",IF(AF66=Variables!$T$2,(AG66*Variables!$U$2),IF(AF66=Variables!$T$3,(AG66*Variables!$U$3),IF(AF66=Variables!$T$5,(AG66*Variables!$U$5),""))))</f>
        <v/>
      </c>
      <c r="AI66" s="555">
        <f t="shared" ref="AI66" si="681">(SUM(AH66:AH68))</f>
        <v>0</v>
      </c>
      <c r="AJ66" s="554">
        <f t="shared" ref="AJ66" si="682">AI66*$G66</f>
        <v>0</v>
      </c>
      <c r="AK66" s="431"/>
      <c r="AL66" s="445"/>
      <c r="AM66" s="242">
        <f>IF(AL66=Variables!$T$4,0,((IF(AL67=Variables!$T$4,($F67/((COUNTA(AL66:AL68))-(COUNTIF(AL66:AL68,Variables!$T$4)))),0)+(IF(AL68=Variables!$T$4,($F68/((COUNTA(AL66:AL68))-(COUNTIF(AL66:AL68,Variables!$T$4)))),0)++$F66))))</f>
        <v>0.4</v>
      </c>
      <c r="AN66" s="243" t="str">
        <f>IF(AL66="","",IF(AL66=Variables!$T$2,(AM66*Variables!$U$2),IF(AL66=Variables!$T$3,(AM66*Variables!$U$3),IF(AL66=Variables!$T$5,(AM66*Variables!$U$5),""))))</f>
        <v/>
      </c>
      <c r="AO66" s="555">
        <f t="shared" ref="AO66" si="683">(SUM(AN66:AN68))</f>
        <v>0</v>
      </c>
      <c r="AP66" s="554">
        <f t="shared" ref="AP66" si="684">AO66*$G66</f>
        <v>0</v>
      </c>
      <c r="AQ66" s="431"/>
      <c r="AR66" s="445"/>
      <c r="AS66" s="242">
        <f>IF(AR66=Variables!$T$4,0,((IF(AR67=Variables!$T$4,($F67/((COUNTA(AR66:AR68))-(COUNTIF(AR66:AR68,Variables!$T$4)))),0)+(IF(AR68=Variables!$T$4,($F68/((COUNTA(AR66:AR68))-(COUNTIF(AR66:AR68,Variables!$T$4)))),0)++$F66))))</f>
        <v>0.4</v>
      </c>
      <c r="AT66" s="243" t="str">
        <f>IF(AR66="","",IF(AR66=Variables!$T$2,(AS66*Variables!$U$2),IF(AR66=Variables!$T$3,(AS66*Variables!$U$3),IF(AR66=Variables!$T$5,(AS66*Variables!$U$5),""))))</f>
        <v/>
      </c>
      <c r="AU66" s="555">
        <f t="shared" ref="AU66" si="685">(SUM(AT66:AT68))</f>
        <v>0</v>
      </c>
      <c r="AV66" s="554">
        <f t="shared" ref="AV66" si="686">AU66*$G66</f>
        <v>0</v>
      </c>
      <c r="AW66" s="431"/>
      <c r="AX66" s="445"/>
      <c r="AY66" s="242">
        <f>IF(AX66=Variables!$T$4,0,((IF(AX67=Variables!$T$4,($F67/((COUNTA(AX66:AX68))-(COUNTIF(AX66:AX68,Variables!$T$4)))),0)+(IF(AX68=Variables!$T$4,($F68/((COUNTA(AX66:AX68))-(COUNTIF(AX66:AX68,Variables!$T$4)))),0)++$F66))))</f>
        <v>0.4</v>
      </c>
      <c r="AZ66" s="243" t="str">
        <f>IF(AX66="","",IF(AX66=Variables!$T$2,(AY66*Variables!$U$2),IF(AX66=Variables!$T$3,(AY66*Variables!$U$3),IF(AX66=Variables!$T$5,(AY66*Variables!$U$5),""))))</f>
        <v/>
      </c>
      <c r="BA66" s="555">
        <f t="shared" ref="BA66" si="687">(SUM(AZ66:AZ68))</f>
        <v>0</v>
      </c>
      <c r="BB66" s="554">
        <f t="shared" ref="BB66" si="688">BA66*$G66</f>
        <v>0</v>
      </c>
      <c r="BC66" s="431"/>
      <c r="BD66" s="445"/>
      <c r="BE66" s="242">
        <f>IF(BD66=Variables!$T$4,0,((IF(BD67=Variables!$T$4,($F67/((COUNTA(BD66:BD68))-(COUNTIF(BD66:BD68,Variables!$T$4)))),0)+(IF(BD68=Variables!$T$4,($F68/((COUNTA(BD66:BD68))-(COUNTIF(BD66:BD68,Variables!$T$4)))),0)++$F66))))</f>
        <v>0.4</v>
      </c>
      <c r="BF66" s="243" t="str">
        <f>IF(BD66="","",IF(BD66=Variables!$T$2,(BE66*Variables!$U$2),IF(BD66=Variables!$T$3,(BE66*Variables!$U$3),IF(BD66=Variables!$T$5,(BE66*Variables!$U$5),""))))</f>
        <v/>
      </c>
      <c r="BG66" s="555">
        <f t="shared" ref="BG66" si="689">(SUM(BF66:BF68))</f>
        <v>0</v>
      </c>
      <c r="BH66" s="554">
        <f t="shared" ref="BH66" si="690">BG66*$G66</f>
        <v>0</v>
      </c>
      <c r="BI66" s="431"/>
      <c r="BJ66" s="445"/>
      <c r="BK66" s="242">
        <f>IF(BJ66=Variables!$T$4,0,((IF(BJ67=Variables!$T$4,($F67/((COUNTA(BJ66:BJ68))-(COUNTIF(BJ66:BJ68,Variables!$T$4)))),0)+(IF(BJ68=Variables!$T$4,($F68/((COUNTA(BJ66:BJ68))-(COUNTIF(BJ66:BJ68,Variables!$T$4)))),0)++$F66))))</f>
        <v>0.4</v>
      </c>
      <c r="BL66" s="243" t="str">
        <f>IF(BJ66="","",IF(BJ66=Variables!$T$2,(BK66*Variables!$U$2),IF(BJ66=Variables!$T$3,(BK66*Variables!$U$3),IF(BJ66=Variables!$T$5,(BK66*Variables!$U$5),""))))</f>
        <v/>
      </c>
      <c r="BM66" s="555">
        <f t="shared" ref="BM66" si="691">(SUM(BL66:BL68))</f>
        <v>0</v>
      </c>
      <c r="BN66" s="554">
        <f t="shared" ref="BN66" si="692">BM66*$G66</f>
        <v>0</v>
      </c>
      <c r="BO66" s="431"/>
      <c r="BP66" s="445"/>
      <c r="BQ66" s="242">
        <f>IF(BP66=Variables!$T$4,0,((IF(BP67=Variables!$T$4,($F67/((COUNTA(BP66:BP68))-(COUNTIF(BP66:BP68,Variables!$T$4)))),0)+(IF(BP68=Variables!$T$4,($F68/((COUNTA(BP66:BP68))-(COUNTIF(BP66:BP68,Variables!$T$4)))),0)++$F66))))</f>
        <v>0.4</v>
      </c>
      <c r="BR66" s="243" t="str">
        <f>IF(BP66="","",IF(BP66=Variables!$T$2,(BQ66*Variables!$U$2),IF(BP66=Variables!$T$3,(BQ66*Variables!$U$3),IF(BP66=Variables!$T$5,(BQ66*Variables!$U$5),""))))</f>
        <v/>
      </c>
      <c r="BS66" s="555">
        <f t="shared" ref="BS66" si="693">(SUM(BR66:BR68))</f>
        <v>0</v>
      </c>
      <c r="BT66" s="554">
        <f t="shared" ref="BT66" si="694">BS66*$G66</f>
        <v>0</v>
      </c>
      <c r="BU66" s="431"/>
      <c r="BV66" s="445"/>
      <c r="BW66" s="242">
        <f>IF(BV66=Variables!$T$4,0,((IF(BV67=Variables!$T$4,($F67/((COUNTA(BV66:BV68))-(COUNTIF(BV66:BV68,Variables!$T$4)))),0)+(IF(BV68=Variables!$T$4,($F68/((COUNTA(BV66:BV68))-(COUNTIF(BV66:BV68,Variables!$T$4)))),0)++$F66))))</f>
        <v>0.4</v>
      </c>
      <c r="BX66" s="243" t="str">
        <f>IF(BV66="","",IF(BV66=Variables!$T$2,(BW66*Variables!$U$2),IF(BV66=Variables!$T$3,(BW66*Variables!$U$3),IF(BV66=Variables!$T$5,(BW66*Variables!$U$5),""))))</f>
        <v/>
      </c>
      <c r="BY66" s="555">
        <f t="shared" ref="BY66" si="695">(SUM(BX66:BX68))</f>
        <v>0</v>
      </c>
      <c r="BZ66" s="554">
        <f t="shared" ref="BZ66" si="696">BY66*$G66</f>
        <v>0</v>
      </c>
      <c r="CA66" s="431"/>
      <c r="CB66" s="445"/>
      <c r="CC66" s="242">
        <f>IF(CB66=Variables!$T$4,0,((IF(CB67=Variables!$T$4,($F67/((COUNTA(CB66:CB68))-(COUNTIF(CB66:CB68,Variables!$T$4)))),0)+(IF(CB68=Variables!$T$4,($F68/((COUNTA(CB66:CB68))-(COUNTIF(CB66:CB68,Variables!$T$4)))),0)++$F66))))</f>
        <v>0.4</v>
      </c>
      <c r="CD66" s="243" t="str">
        <f>IF(CB66="","",IF(CB66=Variables!$T$2,(CC66*Variables!$U$2),IF(CB66=Variables!$T$3,(CC66*Variables!$U$3),IF(CB66=Variables!$T$5,(CC66*Variables!$U$5),""))))</f>
        <v/>
      </c>
      <c r="CE66" s="555">
        <f t="shared" ref="CE66" si="697">(SUM(CD66:CD68))</f>
        <v>0</v>
      </c>
      <c r="CF66" s="554">
        <f t="shared" ref="CF66" si="698">CE66*$G66</f>
        <v>0</v>
      </c>
      <c r="CG66" s="431"/>
      <c r="CH66" s="445"/>
      <c r="CI66" s="242">
        <f>IF(CH66=Variables!$T$4,0,((IF(CH67=Variables!$T$4,($F67/((COUNTA(CH66:CH68))-(COUNTIF(CH66:CH68,Variables!$T$4)))),0)+(IF(CH68=Variables!$T$4,($F68/((COUNTA(CH66:CH68))-(COUNTIF(CH66:CH68,Variables!$T$4)))),0)++$F66))))</f>
        <v>0.4</v>
      </c>
      <c r="CJ66" s="243" t="str">
        <f>IF(CH66="","",IF(CH66=Variables!$T$2,(CI66*Variables!$U$2),IF(CH66=Variables!$T$3,(CI66*Variables!$U$3),IF(CH66=Variables!$T$5,(CI66*Variables!$U$5),""))))</f>
        <v/>
      </c>
      <c r="CK66" s="555">
        <f t="shared" ref="CK66" si="699">(SUM(CJ66:CJ68))</f>
        <v>0</v>
      </c>
      <c r="CL66" s="554">
        <f t="shared" ref="CL66" si="700">CK66*$G66</f>
        <v>0</v>
      </c>
      <c r="CM66" s="431"/>
      <c r="CN66" s="445"/>
      <c r="CO66" s="242">
        <f>IF(CN66=Variables!$T$4,0,((IF(CN67=Variables!$T$4,($F67/((COUNTA(CN66:CN68))-(COUNTIF(CN66:CN68,Variables!$T$4)))),0)+(IF(CN68=Variables!$T$4,($F68/((COUNTA(CN66:CN68))-(COUNTIF(CN66:CN68,Variables!$T$4)))),0)++$F66))))</f>
        <v>0.4</v>
      </c>
      <c r="CP66" s="243" t="str">
        <f>IF(CN66="","",IF(CN66=Variables!$T$2,(CO66*Variables!$U$2),IF(CN66=Variables!$T$3,(CO66*Variables!$U$3),IF(CN66=Variables!$T$5,(CO66*Variables!$U$5),""))))</f>
        <v/>
      </c>
      <c r="CQ66" s="555">
        <f t="shared" ref="CQ66" si="701">(SUM(CP66:CP68))</f>
        <v>0</v>
      </c>
      <c r="CR66" s="554">
        <f t="shared" ref="CR66" si="702">CQ66*$G66</f>
        <v>0</v>
      </c>
      <c r="CS66" s="431"/>
      <c r="CT66" s="445"/>
      <c r="CU66" s="242">
        <f>IF(CT66=Variables!$T$4,0,((IF(CT67=Variables!$T$4,($F67/((COUNTA(CT66:CT68))-(COUNTIF(CT66:CT68,Variables!$T$4)))),0)+(IF(CT68=Variables!$T$4,($F68/((COUNTA(CT66:CT68))-(COUNTIF(CT66:CT68,Variables!$T$4)))),0)++$F66))))</f>
        <v>0.4</v>
      </c>
      <c r="CV66" s="243" t="str">
        <f>IF(CT66="","",IF(CT66=Variables!$T$2,(CU66*Variables!$U$2),IF(CT66=Variables!$T$3,(CU66*Variables!$U$3),IF(CT66=Variables!$T$5,(CU66*Variables!$U$5),""))))</f>
        <v/>
      </c>
      <c r="CW66" s="555">
        <f t="shared" ref="CW66" si="703">(SUM(CV66:CV68))</f>
        <v>0</v>
      </c>
      <c r="CX66" s="554">
        <f t="shared" ref="CX66" si="704">CW66*$G66</f>
        <v>0</v>
      </c>
      <c r="CY66" s="431"/>
      <c r="CZ66" s="445"/>
      <c r="DA66" s="242">
        <f>IF(CZ66=Variables!$T$4,0,((IF(CZ67=Variables!$T$4,($F67/((COUNTA(CZ66:CZ68))-(COUNTIF(CZ66:CZ68,Variables!$T$4)))),0)+(IF(CZ68=Variables!$T$4,($F68/((COUNTA(CZ66:CZ68))-(COUNTIF(CZ66:CZ68,Variables!$T$4)))),0)++$F66))))</f>
        <v>0.4</v>
      </c>
      <c r="DB66" s="243" t="str">
        <f>IF(CZ66="","",IF(CZ66=Variables!$T$2,(DA66*Variables!$U$2),IF(CZ66=Variables!$T$3,(DA66*Variables!$U$3),IF(CZ66=Variables!$T$5,(DA66*Variables!$U$5),""))))</f>
        <v/>
      </c>
      <c r="DC66" s="555">
        <f t="shared" ref="DC66" si="705">(SUM(DB66:DB68))</f>
        <v>0</v>
      </c>
      <c r="DD66" s="554">
        <f t="shared" ref="DD66" si="706">DC66*$G66</f>
        <v>0</v>
      </c>
      <c r="DE66" s="431"/>
      <c r="DF66" s="445"/>
      <c r="DG66" s="242">
        <f>IF(DF66=Variables!$T$4,0,((IF(DF67=Variables!$T$4,($F67/((COUNTA(DF66:DF68))-(COUNTIF(DF66:DF68,Variables!$T$4)))),0)+(IF(DF68=Variables!$T$4,($F68/((COUNTA(DF66:DF68))-(COUNTIF(DF66:DF68,Variables!$T$4)))),0)++$F66))))</f>
        <v>0.4</v>
      </c>
      <c r="DH66" s="243" t="str">
        <f>IF(DF66="","",IF(DF66=Variables!$T$2,(DG66*Variables!$U$2),IF(DF66=Variables!$T$3,(DG66*Variables!$U$3),IF(DF66=Variables!$T$5,(DG66*Variables!$U$5),""))))</f>
        <v/>
      </c>
      <c r="DI66" s="555">
        <f t="shared" ref="DI66" si="707">(SUM(DH66:DH68))</f>
        <v>0</v>
      </c>
      <c r="DJ66" s="554">
        <f t="shared" ref="DJ66" si="708">DI66*$G66</f>
        <v>0</v>
      </c>
      <c r="DK66" s="431"/>
      <c r="DL66" s="445"/>
      <c r="DM66" s="242">
        <f>IF(DL66=Variables!$T$4,0,((IF(DL67=Variables!$T$4,($F67/((COUNTA(DL66:DL68))-(COUNTIF(DL66:DL68,Variables!$T$4)))),0)+(IF(DL68=Variables!$T$4,($F68/((COUNTA(DL66:DL68))-(COUNTIF(DL66:DL68,Variables!$T$4)))),0)++$F66))))</f>
        <v>0.4</v>
      </c>
      <c r="DN66" s="243" t="str">
        <f>IF(DL66="","",IF(DL66=Variables!$T$2,(DM66*Variables!$U$2),IF(DL66=Variables!$T$3,(DM66*Variables!$U$3),IF(DL66=Variables!$T$5,(DM66*Variables!$U$5),""))))</f>
        <v/>
      </c>
      <c r="DO66" s="555">
        <f t="shared" ref="DO66" si="709">(SUM(DN66:DN68))</f>
        <v>0</v>
      </c>
      <c r="DP66" s="554">
        <f t="shared" ref="DP66" si="710">DO66*$G66</f>
        <v>0</v>
      </c>
      <c r="DQ66" s="431"/>
      <c r="DR66" s="445"/>
      <c r="DS66" s="242">
        <f>IF(DR66=Variables!$T$4,0,((IF(DR67=Variables!$T$4,($F67/((COUNTA(DR66:DR68))-(COUNTIF(DR66:DR68,Variables!$T$4)))),0)+(IF(DR68=Variables!$T$4,($F68/((COUNTA(DR66:DR68))-(COUNTIF(DR66:DR68,Variables!$T$4)))),0)++$F66))))</f>
        <v>0.4</v>
      </c>
      <c r="DT66" s="243" t="str">
        <f>IF(DR66="","",IF(DR66=Variables!$T$2,(DS66*Variables!$U$2),IF(DR66=Variables!$T$3,(DS66*Variables!$U$3),IF(DR66=Variables!$T$5,(DS66*Variables!$U$5),""))))</f>
        <v/>
      </c>
      <c r="DU66" s="555">
        <f t="shared" ref="DU66" si="711">(SUM(DT66:DT68))</f>
        <v>0</v>
      </c>
      <c r="DV66" s="554">
        <f t="shared" ref="DV66" si="712">DU66*$G66</f>
        <v>0</v>
      </c>
      <c r="DW66" s="431"/>
      <c r="DX66" s="245">
        <f t="shared" si="596"/>
        <v>0</v>
      </c>
      <c r="DY66" s="245">
        <f t="shared" si="596"/>
        <v>0</v>
      </c>
      <c r="DZ66" s="245">
        <f t="shared" si="596"/>
        <v>0</v>
      </c>
      <c r="EA66" s="245">
        <f t="shared" si="596"/>
        <v>1</v>
      </c>
      <c r="EB66" s="555">
        <f>IF($EC$8=0,"",((K66+Q66+W66+AC66+AI66+AO66+AU66+BA66+BG66+BM66+BS66+BY66+CE66+CK66+CQ66+CW66+DC66+DI66+DO66+DU66)/$EC$8))</f>
        <v>1</v>
      </c>
      <c r="EC66" s="555">
        <f>IF($EC$8=0,"",((L66+R66+X66+AD66+AJ66+AP66+AV66+BB66+BH66+BN66+BT66+BZ66+CF66+CL66+CR66+CX66+DD66+DJ66+DP66+DV66)/$EC$8))</f>
        <v>0.05</v>
      </c>
      <c r="ED66" s="432" t="str">
        <f t="shared" si="78"/>
        <v xml:space="preserve">1-  2-  3-  4-  5-  6-  7-  8-  9-  10-  11-  12-  13-  14-  15-  16-  17-  18-  19-  20- </v>
      </c>
    </row>
    <row r="67" spans="1:134" s="234" customFormat="1" ht="62.1" customHeight="1" x14ac:dyDescent="0.25">
      <c r="A67" s="591"/>
      <c r="B67" s="258">
        <f t="shared" si="79"/>
        <v>49</v>
      </c>
      <c r="C67" s="257" t="s">
        <v>753</v>
      </c>
      <c r="D67" s="258">
        <v>18</v>
      </c>
      <c r="E67" s="258">
        <v>28</v>
      </c>
      <c r="F67" s="292">
        <v>0.4</v>
      </c>
      <c r="G67" s="561"/>
      <c r="H67" s="445" t="s">
        <v>141</v>
      </c>
      <c r="I67" s="242">
        <f>IF(H67=Variables!$T$4,0,((IF(H66=Variables!$T$4,($F66/((COUNTA(H66:H68))-(COUNTIF(H66:H68,Variables!$T$4)))),0)+(IF(H68=Variables!$T$4,($F68/((COUNTA(H66:H68))-(COUNTIF(H66:H68,Variables!$T$4)))),0)+$F67))))</f>
        <v>0.60000000000000009</v>
      </c>
      <c r="J67" s="243">
        <f>IF(H67="","",IF(H67=Variables!$T$2,(I67*Variables!$U$2),IF(H67=Variables!$T$3,(I67*Variables!$U$3),IF(H67=Variables!$T$5,(I67*Variables!$U$5),""))))</f>
        <v>0.60000000000000009</v>
      </c>
      <c r="K67" s="555"/>
      <c r="L67" s="554"/>
      <c r="M67" s="431"/>
      <c r="N67" s="445"/>
      <c r="O67" s="242">
        <f>IF(N67=Variables!$T$4,0,((IF(N66=Variables!$T$4,($F66/((COUNTA(N66:N68))-(COUNTIF(N66:N68,Variables!$T$4)))),0)+(IF(N68=Variables!$T$4,($F68/((COUNTA(N66:N68))-(COUNTIF(N66:N68,Variables!$T$4)))),0)+$F67))))</f>
        <v>0.4</v>
      </c>
      <c r="P67" s="243" t="str">
        <f>IF(N67="","",IF(N67=Variables!$T$2,(O67*Variables!$U$2),IF(N67=Variables!$T$3,(O67*Variables!$U$3),IF(N67=Variables!$T$5,(O67*Variables!$U$5),""))))</f>
        <v/>
      </c>
      <c r="Q67" s="555"/>
      <c r="R67" s="554"/>
      <c r="S67" s="431"/>
      <c r="T67" s="445"/>
      <c r="U67" s="242">
        <f>IF(T67=Variables!$T$4,0,((IF(T66=Variables!$T$4,($F66/((COUNTA(T66:T68))-(COUNTIF(T66:T68,Variables!$T$4)))),0)+(IF(T68=Variables!$T$4,($F68/((COUNTA(T66:T68))-(COUNTIF(T66:T68,Variables!$T$4)))),0)+$F67))))</f>
        <v>0.4</v>
      </c>
      <c r="V67" s="243" t="str">
        <f>IF(T67="","",IF(T67=Variables!$T$2,(U67*Variables!$U$2),IF(T67=Variables!$T$3,(U67*Variables!$U$3),IF(T67=Variables!$T$5,(U67*Variables!$U$5),""))))</f>
        <v/>
      </c>
      <c r="W67" s="555"/>
      <c r="X67" s="554"/>
      <c r="Y67" s="431"/>
      <c r="Z67" s="445"/>
      <c r="AA67" s="242">
        <f>IF(Z67=Variables!$T$4,0,((IF(Z66=Variables!$T$4,($F66/((COUNTA(Z66:Z68))-(COUNTIF(Z66:Z68,Variables!$T$4)))),0)+(IF(Z68=Variables!$T$4,($F68/((COUNTA(Z66:Z68))-(COUNTIF(Z66:Z68,Variables!$T$4)))),0)+$F67))))</f>
        <v>0.4</v>
      </c>
      <c r="AB67" s="243" t="str">
        <f>IF(Z67="","",IF(Z67=Variables!$T$2,(AA67*Variables!$U$2),IF(Z67=Variables!$T$3,(AA67*Variables!$U$3),IF(Z67=Variables!$T$5,(AA67*Variables!$U$5),""))))</f>
        <v/>
      </c>
      <c r="AC67" s="555"/>
      <c r="AD67" s="554"/>
      <c r="AE67" s="431"/>
      <c r="AF67" s="445"/>
      <c r="AG67" s="242">
        <f>IF(AF67=Variables!$T$4,0,((IF(AF66=Variables!$T$4,($F66/((COUNTA(AF66:AF68))-(COUNTIF(AF66:AF68,Variables!$T$4)))),0)+(IF(AF68=Variables!$T$4,($F68/((COUNTA(AF66:AF68))-(COUNTIF(AF66:AF68,Variables!$T$4)))),0)+$F67))))</f>
        <v>0.4</v>
      </c>
      <c r="AH67" s="243" t="str">
        <f>IF(AF67="","",IF(AF67=Variables!$T$2,(AG67*Variables!$U$2),IF(AF67=Variables!$T$3,(AG67*Variables!$U$3),IF(AF67=Variables!$T$5,(AG67*Variables!$U$5),""))))</f>
        <v/>
      </c>
      <c r="AI67" s="555"/>
      <c r="AJ67" s="554"/>
      <c r="AK67" s="431"/>
      <c r="AL67" s="445"/>
      <c r="AM67" s="242">
        <f>IF(AL67=Variables!$T$4,0,((IF(AL66=Variables!$T$4,($F66/((COUNTA(AL66:AL68))-(COUNTIF(AL66:AL68,Variables!$T$4)))),0)+(IF(AL68=Variables!$T$4,($F68/((COUNTA(AL66:AL68))-(COUNTIF(AL66:AL68,Variables!$T$4)))),0)+$F67))))</f>
        <v>0.4</v>
      </c>
      <c r="AN67" s="243" t="str">
        <f>IF(AL67="","",IF(AL67=Variables!$T$2,(AM67*Variables!$U$2),IF(AL67=Variables!$T$3,(AM67*Variables!$U$3),IF(AL67=Variables!$T$5,(AM67*Variables!$U$5),""))))</f>
        <v/>
      </c>
      <c r="AO67" s="555"/>
      <c r="AP67" s="554"/>
      <c r="AQ67" s="431"/>
      <c r="AR67" s="445"/>
      <c r="AS67" s="242">
        <f>IF(AR67=Variables!$T$4,0,((IF(AR66=Variables!$T$4,($F66/((COUNTA(AR66:AR68))-(COUNTIF(AR66:AR68,Variables!$T$4)))),0)+(IF(AR68=Variables!$T$4,($F68/((COUNTA(AR66:AR68))-(COUNTIF(AR66:AR68,Variables!$T$4)))),0)+$F67))))</f>
        <v>0.4</v>
      </c>
      <c r="AT67" s="243" t="str">
        <f>IF(AR67="","",IF(AR67=Variables!$T$2,(AS67*Variables!$U$2),IF(AR67=Variables!$T$3,(AS67*Variables!$U$3),IF(AR67=Variables!$T$5,(AS67*Variables!$U$5),""))))</f>
        <v/>
      </c>
      <c r="AU67" s="555"/>
      <c r="AV67" s="554"/>
      <c r="AW67" s="431"/>
      <c r="AX67" s="445"/>
      <c r="AY67" s="242">
        <f>IF(AX67=Variables!$T$4,0,((IF(AX66=Variables!$T$4,($F66/((COUNTA(AX66:AX68))-(COUNTIF(AX66:AX68,Variables!$T$4)))),0)+(IF(AX68=Variables!$T$4,($F68/((COUNTA(AX66:AX68))-(COUNTIF(AX66:AX68,Variables!$T$4)))),0)+$F67))))</f>
        <v>0.4</v>
      </c>
      <c r="AZ67" s="243" t="str">
        <f>IF(AX67="","",IF(AX67=Variables!$T$2,(AY67*Variables!$U$2),IF(AX67=Variables!$T$3,(AY67*Variables!$U$3),IF(AX67=Variables!$T$5,(AY67*Variables!$U$5),""))))</f>
        <v/>
      </c>
      <c r="BA67" s="555"/>
      <c r="BB67" s="554"/>
      <c r="BC67" s="431"/>
      <c r="BD67" s="445"/>
      <c r="BE67" s="242">
        <f>IF(BD67=Variables!$T$4,0,((IF(BD66=Variables!$T$4,($F66/((COUNTA(BD66:BD68))-(COUNTIF(BD66:BD68,Variables!$T$4)))),0)+(IF(BD68=Variables!$T$4,($F68/((COUNTA(BD66:BD68))-(COUNTIF(BD66:BD68,Variables!$T$4)))),0)+$F67))))</f>
        <v>0.4</v>
      </c>
      <c r="BF67" s="243" t="str">
        <f>IF(BD67="","",IF(BD67=Variables!$T$2,(BE67*Variables!$U$2),IF(BD67=Variables!$T$3,(BE67*Variables!$U$3),IF(BD67=Variables!$T$5,(BE67*Variables!$U$5),""))))</f>
        <v/>
      </c>
      <c r="BG67" s="555"/>
      <c r="BH67" s="554"/>
      <c r="BI67" s="431"/>
      <c r="BJ67" s="445"/>
      <c r="BK67" s="242">
        <f>IF(BJ67=Variables!$T$4,0,((IF(BJ66=Variables!$T$4,($F66/((COUNTA(BJ66:BJ68))-(COUNTIF(BJ66:BJ68,Variables!$T$4)))),0)+(IF(BJ68=Variables!$T$4,($F68/((COUNTA(BJ66:BJ68))-(COUNTIF(BJ66:BJ68,Variables!$T$4)))),0)+$F67))))</f>
        <v>0.4</v>
      </c>
      <c r="BL67" s="243" t="str">
        <f>IF(BJ67="","",IF(BJ67=Variables!$T$2,(BK67*Variables!$U$2),IF(BJ67=Variables!$T$3,(BK67*Variables!$U$3),IF(BJ67=Variables!$T$5,(BK67*Variables!$U$5),""))))</f>
        <v/>
      </c>
      <c r="BM67" s="555"/>
      <c r="BN67" s="554"/>
      <c r="BO67" s="431"/>
      <c r="BP67" s="445"/>
      <c r="BQ67" s="242">
        <f>IF(BP67=Variables!$T$4,0,((IF(BP66=Variables!$T$4,($F66/((COUNTA(BP66:BP68))-(COUNTIF(BP66:BP68,Variables!$T$4)))),0)+(IF(BP68=Variables!$T$4,($F68/((COUNTA(BP66:BP68))-(COUNTIF(BP66:BP68,Variables!$T$4)))),0)+$F67))))</f>
        <v>0.4</v>
      </c>
      <c r="BR67" s="243" t="str">
        <f>IF(BP67="","",IF(BP67=Variables!$T$2,(BQ67*Variables!$U$2),IF(BP67=Variables!$T$3,(BQ67*Variables!$U$3),IF(BP67=Variables!$T$5,(BQ67*Variables!$U$5),""))))</f>
        <v/>
      </c>
      <c r="BS67" s="555"/>
      <c r="BT67" s="554"/>
      <c r="BU67" s="431"/>
      <c r="BV67" s="445"/>
      <c r="BW67" s="242">
        <f>IF(BV67=Variables!$T$4,0,((IF(BV66=Variables!$T$4,($F66/((COUNTA(BV66:BV68))-(COUNTIF(BV66:BV68,Variables!$T$4)))),0)+(IF(BV68=Variables!$T$4,($F68/((COUNTA(BV66:BV68))-(COUNTIF(BV66:BV68,Variables!$T$4)))),0)+$F67))))</f>
        <v>0.4</v>
      </c>
      <c r="BX67" s="243" t="str">
        <f>IF(BV67="","",IF(BV67=Variables!$T$2,(BW67*Variables!$U$2),IF(BV67=Variables!$T$3,(BW67*Variables!$U$3),IF(BV67=Variables!$T$5,(BW67*Variables!$U$5),""))))</f>
        <v/>
      </c>
      <c r="BY67" s="555"/>
      <c r="BZ67" s="554"/>
      <c r="CA67" s="431"/>
      <c r="CB67" s="445"/>
      <c r="CC67" s="242">
        <f>IF(CB67=Variables!$T$4,0,((IF(CB66=Variables!$T$4,($F66/((COUNTA(CB66:CB68))-(COUNTIF(CB66:CB68,Variables!$T$4)))),0)+(IF(CB68=Variables!$T$4,($F68/((COUNTA(CB66:CB68))-(COUNTIF(CB66:CB68,Variables!$T$4)))),0)+$F67))))</f>
        <v>0.4</v>
      </c>
      <c r="CD67" s="243" t="str">
        <f>IF(CB67="","",IF(CB67=Variables!$T$2,(CC67*Variables!$U$2),IF(CB67=Variables!$T$3,(CC67*Variables!$U$3),IF(CB67=Variables!$T$5,(CC67*Variables!$U$5),""))))</f>
        <v/>
      </c>
      <c r="CE67" s="555"/>
      <c r="CF67" s="554"/>
      <c r="CG67" s="431"/>
      <c r="CH67" s="445"/>
      <c r="CI67" s="242">
        <f>IF(CH67=Variables!$T$4,0,((IF(CH66=Variables!$T$4,($F66/((COUNTA(CH66:CH68))-(COUNTIF(CH66:CH68,Variables!$T$4)))),0)+(IF(CH68=Variables!$T$4,($F68/((COUNTA(CH66:CH68))-(COUNTIF(CH66:CH68,Variables!$T$4)))),0)+$F67))))</f>
        <v>0.4</v>
      </c>
      <c r="CJ67" s="243" t="str">
        <f>IF(CH67="","",IF(CH67=Variables!$T$2,(CI67*Variables!$U$2),IF(CH67=Variables!$T$3,(CI67*Variables!$U$3),IF(CH67=Variables!$T$5,(CI67*Variables!$U$5),""))))</f>
        <v/>
      </c>
      <c r="CK67" s="555"/>
      <c r="CL67" s="554"/>
      <c r="CM67" s="431"/>
      <c r="CN67" s="445"/>
      <c r="CO67" s="242">
        <f>IF(CN67=Variables!$T$4,0,((IF(CN66=Variables!$T$4,($F66/((COUNTA(CN66:CN68))-(COUNTIF(CN66:CN68,Variables!$T$4)))),0)+(IF(CN68=Variables!$T$4,($F68/((COUNTA(CN66:CN68))-(COUNTIF(CN66:CN68,Variables!$T$4)))),0)+$F67))))</f>
        <v>0.4</v>
      </c>
      <c r="CP67" s="243" t="str">
        <f>IF(CN67="","",IF(CN67=Variables!$T$2,(CO67*Variables!$U$2),IF(CN67=Variables!$T$3,(CO67*Variables!$U$3),IF(CN67=Variables!$T$5,(CO67*Variables!$U$5),""))))</f>
        <v/>
      </c>
      <c r="CQ67" s="555"/>
      <c r="CR67" s="554"/>
      <c r="CS67" s="431"/>
      <c r="CT67" s="445"/>
      <c r="CU67" s="242">
        <f>IF(CT67=Variables!$T$4,0,((IF(CT66=Variables!$T$4,($F66/((COUNTA(CT66:CT68))-(COUNTIF(CT66:CT68,Variables!$T$4)))),0)+(IF(CT68=Variables!$T$4,($F68/((COUNTA(CT66:CT68))-(COUNTIF(CT66:CT68,Variables!$T$4)))),0)+$F67))))</f>
        <v>0.4</v>
      </c>
      <c r="CV67" s="243" t="str">
        <f>IF(CT67="","",IF(CT67=Variables!$T$2,(CU67*Variables!$U$2),IF(CT67=Variables!$T$3,(CU67*Variables!$U$3),IF(CT67=Variables!$T$5,(CU67*Variables!$U$5),""))))</f>
        <v/>
      </c>
      <c r="CW67" s="555"/>
      <c r="CX67" s="554"/>
      <c r="CY67" s="431"/>
      <c r="CZ67" s="445"/>
      <c r="DA67" s="242">
        <f>IF(CZ67=Variables!$T$4,0,((IF(CZ66=Variables!$T$4,($F66/((COUNTA(CZ66:CZ68))-(COUNTIF(CZ66:CZ68,Variables!$T$4)))),0)+(IF(CZ68=Variables!$T$4,($F68/((COUNTA(CZ66:CZ68))-(COUNTIF(CZ66:CZ68,Variables!$T$4)))),0)+$F67))))</f>
        <v>0.4</v>
      </c>
      <c r="DB67" s="243" t="str">
        <f>IF(CZ67="","",IF(CZ67=Variables!$T$2,(DA67*Variables!$U$2),IF(CZ67=Variables!$T$3,(DA67*Variables!$U$3),IF(CZ67=Variables!$T$5,(DA67*Variables!$U$5),""))))</f>
        <v/>
      </c>
      <c r="DC67" s="555"/>
      <c r="DD67" s="554"/>
      <c r="DE67" s="431"/>
      <c r="DF67" s="445"/>
      <c r="DG67" s="242">
        <f>IF(DF67=Variables!$T$4,0,((IF(DF66=Variables!$T$4,($F66/((COUNTA(DF66:DF68))-(COUNTIF(DF66:DF68,Variables!$T$4)))),0)+(IF(DF68=Variables!$T$4,($F68/((COUNTA(DF66:DF68))-(COUNTIF(DF66:DF68,Variables!$T$4)))),0)+$F67))))</f>
        <v>0.4</v>
      </c>
      <c r="DH67" s="243" t="str">
        <f>IF(DF67="","",IF(DF67=Variables!$T$2,(DG67*Variables!$U$2),IF(DF67=Variables!$T$3,(DG67*Variables!$U$3),IF(DF67=Variables!$T$5,(DG67*Variables!$U$5),""))))</f>
        <v/>
      </c>
      <c r="DI67" s="555"/>
      <c r="DJ67" s="554"/>
      <c r="DK67" s="431"/>
      <c r="DL67" s="445"/>
      <c r="DM67" s="242">
        <f>IF(DL67=Variables!$T$4,0,((IF(DL66=Variables!$T$4,($F66/((COUNTA(DL66:DL68))-(COUNTIF(DL66:DL68,Variables!$T$4)))),0)+(IF(DL68=Variables!$T$4,($F68/((COUNTA(DL66:DL68))-(COUNTIF(DL66:DL68,Variables!$T$4)))),0)+$F67))))</f>
        <v>0.4</v>
      </c>
      <c r="DN67" s="243" t="str">
        <f>IF(DL67="","",IF(DL67=Variables!$T$2,(DM67*Variables!$U$2),IF(DL67=Variables!$T$3,(DM67*Variables!$U$3),IF(DL67=Variables!$T$5,(DM67*Variables!$U$5),""))))</f>
        <v/>
      </c>
      <c r="DO67" s="555"/>
      <c r="DP67" s="554"/>
      <c r="DQ67" s="431"/>
      <c r="DR67" s="445"/>
      <c r="DS67" s="242">
        <f>IF(DR67=Variables!$T$4,0,((IF(DR66=Variables!$T$4,($F66/((COUNTA(DR66:DR68))-(COUNTIF(DR66:DR68,Variables!$T$4)))),0)+(IF(DR68=Variables!$T$4,($F68/((COUNTA(DR66:DR68))-(COUNTIF(DR66:DR68,Variables!$T$4)))),0)+$F67))))</f>
        <v>0.4</v>
      </c>
      <c r="DT67" s="243" t="str">
        <f>IF(DR67="","",IF(DR67=Variables!$T$2,(DS67*Variables!$U$2),IF(DR67=Variables!$T$3,(DS67*Variables!$U$3),IF(DR67=Variables!$T$5,(DS67*Variables!$U$5),""))))</f>
        <v/>
      </c>
      <c r="DU67" s="555"/>
      <c r="DV67" s="554"/>
      <c r="DW67" s="431"/>
      <c r="DX67" s="245">
        <f t="shared" si="596"/>
        <v>1</v>
      </c>
      <c r="DY67" s="245">
        <f t="shared" si="596"/>
        <v>0</v>
      </c>
      <c r="DZ67" s="245">
        <f t="shared" si="596"/>
        <v>0</v>
      </c>
      <c r="EA67" s="245">
        <f t="shared" si="596"/>
        <v>0</v>
      </c>
      <c r="EB67" s="555"/>
      <c r="EC67" s="555"/>
      <c r="ED67" s="432" t="str">
        <f t="shared" si="78"/>
        <v xml:space="preserve">1-  2-  3-  4-  5-  6-  7-  8-  9-  10-  11-  12-  13-  14-  15-  16-  17-  18-  19-  20- </v>
      </c>
    </row>
    <row r="68" spans="1:134" s="234" customFormat="1" ht="60" x14ac:dyDescent="0.25">
      <c r="A68" s="591"/>
      <c r="B68" s="258">
        <f t="shared" si="79"/>
        <v>50</v>
      </c>
      <c r="C68" s="257" t="s">
        <v>689</v>
      </c>
      <c r="D68" s="258">
        <v>18</v>
      </c>
      <c r="E68" s="258">
        <v>28</v>
      </c>
      <c r="F68" s="292">
        <v>0.2</v>
      </c>
      <c r="G68" s="561"/>
      <c r="H68" s="445" t="s">
        <v>141</v>
      </c>
      <c r="I68" s="242">
        <f>IF(H68=Variables!$T$4,0,((IF(H66=Variables!$T$4,($F66/((COUNTA(H66:H68))-(COUNTIF(H66:H68,Variables!$T$4)))),0)+(IF(H67=Variables!$T$4,($F67/((COUNTA(H66:H68))-(COUNTIF(H66:H68,Variables!$T$4)))),0)+$F68))))</f>
        <v>0.4</v>
      </c>
      <c r="J68" s="243">
        <f>IF(H68="","",IF(H68=Variables!$T$2,(I68*Variables!$U$2),IF(H68=Variables!$T$3,(I68*Variables!$U$3),IF(H68=Variables!$T$5,(I68*Variables!$U$5),""))))</f>
        <v>0.4</v>
      </c>
      <c r="K68" s="555"/>
      <c r="L68" s="554"/>
      <c r="M68" s="431"/>
      <c r="N68" s="445"/>
      <c r="O68" s="242">
        <f>IF(N68=Variables!$T$4,0,((IF(N66=Variables!$T$4,($F66/((COUNTA(N66:N68))-(COUNTIF(N66:N68,Variables!$T$4)))),0)+(IF(N67=Variables!$T$4,($F67/((COUNTA(N66:N68))-(COUNTIF(N66:N68,Variables!$T$4)))),0)+$F68))))</f>
        <v>0.2</v>
      </c>
      <c r="P68" s="243" t="str">
        <f>IF(N68="","",IF(N68=Variables!$T$2,(O68*Variables!$U$2),IF(N68=Variables!$T$3,(O68*Variables!$U$3),IF(N68=Variables!$T$5,(O68*Variables!$U$5),""))))</f>
        <v/>
      </c>
      <c r="Q68" s="555"/>
      <c r="R68" s="554"/>
      <c r="S68" s="431"/>
      <c r="T68" s="445"/>
      <c r="U68" s="242">
        <f>IF(T68=Variables!$T$4,0,((IF(T66=Variables!$T$4,($F66/((COUNTA(T66:T68))-(COUNTIF(T66:T68,Variables!$T$4)))),0)+(IF(T67=Variables!$T$4,($F67/((COUNTA(T66:T68))-(COUNTIF(T66:T68,Variables!$T$4)))),0)+$F68))))</f>
        <v>0.2</v>
      </c>
      <c r="V68" s="243" t="str">
        <f>IF(T68="","",IF(T68=Variables!$T$2,(U68*Variables!$U$2),IF(T68=Variables!$T$3,(U68*Variables!$U$3),IF(T68=Variables!$T$5,(U68*Variables!$U$5),""))))</f>
        <v/>
      </c>
      <c r="W68" s="555"/>
      <c r="X68" s="554"/>
      <c r="Y68" s="431"/>
      <c r="Z68" s="445"/>
      <c r="AA68" s="242">
        <f>IF(Z68=Variables!$T$4,0,((IF(Z66=Variables!$T$4,($F66/((COUNTA(Z66:Z68))-(COUNTIF(Z66:Z68,Variables!$T$4)))),0)+(IF(Z67=Variables!$T$4,($F67/((COUNTA(Z66:Z68))-(COUNTIF(Z66:Z68,Variables!$T$4)))),0)+$F68))))</f>
        <v>0.2</v>
      </c>
      <c r="AB68" s="243" t="str">
        <f>IF(Z68="","",IF(Z68=Variables!$T$2,(AA68*Variables!$U$2),IF(Z68=Variables!$T$3,(AA68*Variables!$U$3),IF(Z68=Variables!$T$5,(AA68*Variables!$U$5),""))))</f>
        <v/>
      </c>
      <c r="AC68" s="555"/>
      <c r="AD68" s="554"/>
      <c r="AE68" s="431"/>
      <c r="AF68" s="445"/>
      <c r="AG68" s="242">
        <f>IF(AF68=Variables!$T$4,0,((IF(AF66=Variables!$T$4,($F66/((COUNTA(AF66:AF68))-(COUNTIF(AF66:AF68,Variables!$T$4)))),0)+(IF(AF67=Variables!$T$4,($F67/((COUNTA(AF66:AF68))-(COUNTIF(AF66:AF68,Variables!$T$4)))),0)+$F68))))</f>
        <v>0.2</v>
      </c>
      <c r="AH68" s="243" t="str">
        <f>IF(AF68="","",IF(AF68=Variables!$T$2,(AG68*Variables!$U$2),IF(AF68=Variables!$T$3,(AG68*Variables!$U$3),IF(AF68=Variables!$T$5,(AG68*Variables!$U$5),""))))</f>
        <v/>
      </c>
      <c r="AI68" s="555"/>
      <c r="AJ68" s="554"/>
      <c r="AK68" s="431"/>
      <c r="AL68" s="445"/>
      <c r="AM68" s="242">
        <f>IF(AL68=Variables!$T$4,0,((IF(AL66=Variables!$T$4,($F66/((COUNTA(AL66:AL68))-(COUNTIF(AL66:AL68,Variables!$T$4)))),0)+(IF(AL67=Variables!$T$4,($F67/((COUNTA(AL66:AL68))-(COUNTIF(AL66:AL68,Variables!$T$4)))),0)+$F68))))</f>
        <v>0.2</v>
      </c>
      <c r="AN68" s="243" t="str">
        <f>IF(AL68="","",IF(AL68=Variables!$T$2,(AM68*Variables!$U$2),IF(AL68=Variables!$T$3,(AM68*Variables!$U$3),IF(AL68=Variables!$T$5,(AM68*Variables!$U$5),""))))</f>
        <v/>
      </c>
      <c r="AO68" s="555"/>
      <c r="AP68" s="554"/>
      <c r="AQ68" s="431"/>
      <c r="AR68" s="445"/>
      <c r="AS68" s="242">
        <f>IF(AR68=Variables!$T$4,0,((IF(AR66=Variables!$T$4,($F66/((COUNTA(AR66:AR68))-(COUNTIF(AR66:AR68,Variables!$T$4)))),0)+(IF(AR67=Variables!$T$4,($F67/((COUNTA(AR66:AR68))-(COUNTIF(AR66:AR68,Variables!$T$4)))),0)+$F68))))</f>
        <v>0.2</v>
      </c>
      <c r="AT68" s="243" t="str">
        <f>IF(AR68="","",IF(AR68=Variables!$T$2,(AS68*Variables!$U$2),IF(AR68=Variables!$T$3,(AS68*Variables!$U$3),IF(AR68=Variables!$T$5,(AS68*Variables!$U$5),""))))</f>
        <v/>
      </c>
      <c r="AU68" s="555"/>
      <c r="AV68" s="554"/>
      <c r="AW68" s="431"/>
      <c r="AX68" s="445"/>
      <c r="AY68" s="242">
        <f>IF(AX68=Variables!$T$4,0,((IF(AX66=Variables!$T$4,($F66/((COUNTA(AX66:AX68))-(COUNTIF(AX66:AX68,Variables!$T$4)))),0)+(IF(AX67=Variables!$T$4,($F67/((COUNTA(AX66:AX68))-(COUNTIF(AX66:AX68,Variables!$T$4)))),0)+$F68))))</f>
        <v>0.2</v>
      </c>
      <c r="AZ68" s="243" t="str">
        <f>IF(AX68="","",IF(AX68=Variables!$T$2,(AY68*Variables!$U$2),IF(AX68=Variables!$T$3,(AY68*Variables!$U$3),IF(AX68=Variables!$T$5,(AY68*Variables!$U$5),""))))</f>
        <v/>
      </c>
      <c r="BA68" s="555"/>
      <c r="BB68" s="554"/>
      <c r="BC68" s="431"/>
      <c r="BD68" s="445"/>
      <c r="BE68" s="242">
        <f>IF(BD68=Variables!$T$4,0,((IF(BD66=Variables!$T$4,($F66/((COUNTA(BD66:BD68))-(COUNTIF(BD66:BD68,Variables!$T$4)))),0)+(IF(BD67=Variables!$T$4,($F67/((COUNTA(BD66:BD68))-(COUNTIF(BD66:BD68,Variables!$T$4)))),0)+$F68))))</f>
        <v>0.2</v>
      </c>
      <c r="BF68" s="243" t="str">
        <f>IF(BD68="","",IF(BD68=Variables!$T$2,(BE68*Variables!$U$2),IF(BD68=Variables!$T$3,(BE68*Variables!$U$3),IF(BD68=Variables!$T$5,(BE68*Variables!$U$5),""))))</f>
        <v/>
      </c>
      <c r="BG68" s="555"/>
      <c r="BH68" s="554"/>
      <c r="BI68" s="431"/>
      <c r="BJ68" s="445"/>
      <c r="BK68" s="242">
        <f>IF(BJ68=Variables!$T$4,0,((IF(BJ66=Variables!$T$4,($F66/((COUNTA(BJ66:BJ68))-(COUNTIF(BJ66:BJ68,Variables!$T$4)))),0)+(IF(BJ67=Variables!$T$4,($F67/((COUNTA(BJ66:BJ68))-(COUNTIF(BJ66:BJ68,Variables!$T$4)))),0)+$F68))))</f>
        <v>0.2</v>
      </c>
      <c r="BL68" s="243" t="str">
        <f>IF(BJ68="","",IF(BJ68=Variables!$T$2,(BK68*Variables!$U$2),IF(BJ68=Variables!$T$3,(BK68*Variables!$U$3),IF(BJ68=Variables!$T$5,(BK68*Variables!$U$5),""))))</f>
        <v/>
      </c>
      <c r="BM68" s="555"/>
      <c r="BN68" s="554"/>
      <c r="BO68" s="431"/>
      <c r="BP68" s="445"/>
      <c r="BQ68" s="242">
        <f>IF(BP68=Variables!$T$4,0,((IF(BP66=Variables!$T$4,($F66/((COUNTA(BP66:BP68))-(COUNTIF(BP66:BP68,Variables!$T$4)))),0)+(IF(BP67=Variables!$T$4,($F67/((COUNTA(BP66:BP68))-(COUNTIF(BP66:BP68,Variables!$T$4)))),0)+$F68))))</f>
        <v>0.2</v>
      </c>
      <c r="BR68" s="243" t="str">
        <f>IF(BP68="","",IF(BP68=Variables!$T$2,(BQ68*Variables!$U$2),IF(BP68=Variables!$T$3,(BQ68*Variables!$U$3),IF(BP68=Variables!$T$5,(BQ68*Variables!$U$5),""))))</f>
        <v/>
      </c>
      <c r="BS68" s="555"/>
      <c r="BT68" s="554"/>
      <c r="BU68" s="431"/>
      <c r="BV68" s="445"/>
      <c r="BW68" s="242">
        <f>IF(BV68=Variables!$T$4,0,((IF(BV66=Variables!$T$4,($F66/((COUNTA(BV66:BV68))-(COUNTIF(BV66:BV68,Variables!$T$4)))),0)+(IF(BV67=Variables!$T$4,($F67/((COUNTA(BV66:BV68))-(COUNTIF(BV66:BV68,Variables!$T$4)))),0)+$F68))))</f>
        <v>0.2</v>
      </c>
      <c r="BX68" s="243" t="str">
        <f>IF(BV68="","",IF(BV68=Variables!$T$2,(BW68*Variables!$U$2),IF(BV68=Variables!$T$3,(BW68*Variables!$U$3),IF(BV68=Variables!$T$5,(BW68*Variables!$U$5),""))))</f>
        <v/>
      </c>
      <c r="BY68" s="555"/>
      <c r="BZ68" s="554"/>
      <c r="CA68" s="431"/>
      <c r="CB68" s="445"/>
      <c r="CC68" s="242">
        <f>IF(CB68=Variables!$T$4,0,((IF(CB66=Variables!$T$4,($F66/((COUNTA(CB66:CB68))-(COUNTIF(CB66:CB68,Variables!$T$4)))),0)+(IF(CB67=Variables!$T$4,($F67/((COUNTA(CB66:CB68))-(COUNTIF(CB66:CB68,Variables!$T$4)))),0)+$F68))))</f>
        <v>0.2</v>
      </c>
      <c r="CD68" s="243" t="str">
        <f>IF(CB68="","",IF(CB68=Variables!$T$2,(CC68*Variables!$U$2),IF(CB68=Variables!$T$3,(CC68*Variables!$U$3),IF(CB68=Variables!$T$5,(CC68*Variables!$U$5),""))))</f>
        <v/>
      </c>
      <c r="CE68" s="555"/>
      <c r="CF68" s="554"/>
      <c r="CG68" s="431"/>
      <c r="CH68" s="445"/>
      <c r="CI68" s="242">
        <f>IF(CH68=Variables!$T$4,0,((IF(CH66=Variables!$T$4,($F66/((COUNTA(CH66:CH68))-(COUNTIF(CH66:CH68,Variables!$T$4)))),0)+(IF(CH67=Variables!$T$4,($F67/((COUNTA(CH66:CH68))-(COUNTIF(CH66:CH68,Variables!$T$4)))),0)+$F68))))</f>
        <v>0.2</v>
      </c>
      <c r="CJ68" s="243" t="str">
        <f>IF(CH68="","",IF(CH68=Variables!$T$2,(CI68*Variables!$U$2),IF(CH68=Variables!$T$3,(CI68*Variables!$U$3),IF(CH68=Variables!$T$5,(CI68*Variables!$U$5),""))))</f>
        <v/>
      </c>
      <c r="CK68" s="555"/>
      <c r="CL68" s="554"/>
      <c r="CM68" s="431"/>
      <c r="CN68" s="445"/>
      <c r="CO68" s="242">
        <f>IF(CN68=Variables!$T$4,0,((IF(CN66=Variables!$T$4,($F66/((COUNTA(CN66:CN68))-(COUNTIF(CN66:CN68,Variables!$T$4)))),0)+(IF(CN67=Variables!$T$4,($F67/((COUNTA(CN66:CN68))-(COUNTIF(CN66:CN68,Variables!$T$4)))),0)+$F68))))</f>
        <v>0.2</v>
      </c>
      <c r="CP68" s="243" t="str">
        <f>IF(CN68="","",IF(CN68=Variables!$T$2,(CO68*Variables!$U$2),IF(CN68=Variables!$T$3,(CO68*Variables!$U$3),IF(CN68=Variables!$T$5,(CO68*Variables!$U$5),""))))</f>
        <v/>
      </c>
      <c r="CQ68" s="555"/>
      <c r="CR68" s="554"/>
      <c r="CS68" s="431"/>
      <c r="CT68" s="445"/>
      <c r="CU68" s="242">
        <f>IF(CT68=Variables!$T$4,0,((IF(CT66=Variables!$T$4,($F66/((COUNTA(CT66:CT68))-(COUNTIF(CT66:CT68,Variables!$T$4)))),0)+(IF(CT67=Variables!$T$4,($F67/((COUNTA(CT66:CT68))-(COUNTIF(CT66:CT68,Variables!$T$4)))),0)+$F68))))</f>
        <v>0.2</v>
      </c>
      <c r="CV68" s="243" t="str">
        <f>IF(CT68="","",IF(CT68=Variables!$T$2,(CU68*Variables!$U$2),IF(CT68=Variables!$T$3,(CU68*Variables!$U$3),IF(CT68=Variables!$T$5,(CU68*Variables!$U$5),""))))</f>
        <v/>
      </c>
      <c r="CW68" s="555"/>
      <c r="CX68" s="554"/>
      <c r="CY68" s="431"/>
      <c r="CZ68" s="445"/>
      <c r="DA68" s="242">
        <f>IF(CZ68=Variables!$T$4,0,((IF(CZ66=Variables!$T$4,($F66/((COUNTA(CZ66:CZ68))-(COUNTIF(CZ66:CZ68,Variables!$T$4)))),0)+(IF(CZ67=Variables!$T$4,($F67/((COUNTA(CZ66:CZ68))-(COUNTIF(CZ66:CZ68,Variables!$T$4)))),0)+$F68))))</f>
        <v>0.2</v>
      </c>
      <c r="DB68" s="243" t="str">
        <f>IF(CZ68="","",IF(CZ68=Variables!$T$2,(DA68*Variables!$U$2),IF(CZ68=Variables!$T$3,(DA68*Variables!$U$3),IF(CZ68=Variables!$T$5,(DA68*Variables!$U$5),""))))</f>
        <v/>
      </c>
      <c r="DC68" s="555"/>
      <c r="DD68" s="554"/>
      <c r="DE68" s="431"/>
      <c r="DF68" s="445"/>
      <c r="DG68" s="242">
        <f>IF(DF68=Variables!$T$4,0,((IF(DF66=Variables!$T$4,($F66/((COUNTA(DF66:DF68))-(COUNTIF(DF66:DF68,Variables!$T$4)))),0)+(IF(DF67=Variables!$T$4,($F67/((COUNTA(DF66:DF68))-(COUNTIF(DF66:DF68,Variables!$T$4)))),0)+$F68))))</f>
        <v>0.2</v>
      </c>
      <c r="DH68" s="243" t="str">
        <f>IF(DF68="","",IF(DF68=Variables!$T$2,(DG68*Variables!$U$2),IF(DF68=Variables!$T$3,(DG68*Variables!$U$3),IF(DF68=Variables!$T$5,(DG68*Variables!$U$5),""))))</f>
        <v/>
      </c>
      <c r="DI68" s="555"/>
      <c r="DJ68" s="554"/>
      <c r="DK68" s="431"/>
      <c r="DL68" s="445"/>
      <c r="DM68" s="242">
        <f>IF(DL68=Variables!$T$4,0,((IF(DL66=Variables!$T$4,($F66/((COUNTA(DL66:DL68))-(COUNTIF(DL66:DL68,Variables!$T$4)))),0)+(IF(DL67=Variables!$T$4,($F67/((COUNTA(DL66:DL68))-(COUNTIF(DL66:DL68,Variables!$T$4)))),0)+$F68))))</f>
        <v>0.2</v>
      </c>
      <c r="DN68" s="243" t="str">
        <f>IF(DL68="","",IF(DL68=Variables!$T$2,(DM68*Variables!$U$2),IF(DL68=Variables!$T$3,(DM68*Variables!$U$3),IF(DL68=Variables!$T$5,(DM68*Variables!$U$5),""))))</f>
        <v/>
      </c>
      <c r="DO68" s="555"/>
      <c r="DP68" s="554"/>
      <c r="DQ68" s="431"/>
      <c r="DR68" s="445"/>
      <c r="DS68" s="242">
        <f>IF(DR68=Variables!$T$4,0,((IF(DR66=Variables!$T$4,($F66/((COUNTA(DR66:DR68))-(COUNTIF(DR66:DR68,Variables!$T$4)))),0)+(IF(DR67=Variables!$T$4,($F67/((COUNTA(DR66:DR68))-(COUNTIF(DR66:DR68,Variables!$T$4)))),0)+$F68))))</f>
        <v>0.2</v>
      </c>
      <c r="DT68" s="243" t="str">
        <f>IF(DR68="","",IF(DR68=Variables!$T$2,(DS68*Variables!$U$2),IF(DR68=Variables!$T$3,(DS68*Variables!$U$3),IF(DR68=Variables!$T$5,(DS68*Variables!$U$5),""))))</f>
        <v/>
      </c>
      <c r="DU68" s="555"/>
      <c r="DV68" s="554"/>
      <c r="DW68" s="431"/>
      <c r="DX68" s="245">
        <f t="shared" si="596"/>
        <v>1</v>
      </c>
      <c r="DY68" s="245">
        <f t="shared" si="596"/>
        <v>0</v>
      </c>
      <c r="DZ68" s="245">
        <f t="shared" si="596"/>
        <v>0</v>
      </c>
      <c r="EA68" s="245">
        <f t="shared" si="596"/>
        <v>0</v>
      </c>
      <c r="EB68" s="555"/>
      <c r="EC68" s="555"/>
      <c r="ED68" s="432" t="str">
        <f t="shared" si="78"/>
        <v xml:space="preserve">1-  2-  3-  4-  5-  6-  7-  8-  9-  10-  11-  12-  13-  14-  15-  16-  17-  18-  19-  20- </v>
      </c>
    </row>
    <row r="69" spans="1:13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88"/>
      <c r="BQ69" s="288"/>
      <c r="BR69" s="288"/>
      <c r="BS69" s="289"/>
      <c r="BT69" s="288"/>
      <c r="BU69" s="288"/>
      <c r="BV69" s="288"/>
      <c r="BW69" s="288"/>
      <c r="BX69" s="288"/>
      <c r="BY69" s="289"/>
      <c r="BZ69" s="288"/>
      <c r="CA69" s="288"/>
      <c r="CB69" s="288"/>
      <c r="CC69" s="288"/>
      <c r="CD69" s="288"/>
      <c r="CE69" s="289"/>
      <c r="CF69" s="288"/>
      <c r="CG69" s="288"/>
      <c r="CH69" s="288"/>
      <c r="CI69" s="288"/>
      <c r="CJ69" s="288"/>
      <c r="CK69" s="289"/>
      <c r="CL69" s="288"/>
      <c r="CM69" s="288"/>
      <c r="CN69" s="288"/>
      <c r="CO69" s="288"/>
      <c r="CP69" s="288"/>
      <c r="CQ69" s="289"/>
      <c r="CR69" s="288"/>
      <c r="CS69" s="288"/>
      <c r="CT69" s="288"/>
      <c r="CU69" s="288"/>
      <c r="CV69" s="288"/>
      <c r="CW69" s="289"/>
      <c r="CX69" s="288"/>
      <c r="CY69" s="288"/>
      <c r="CZ69" s="288"/>
      <c r="DA69" s="288"/>
      <c r="DB69" s="288"/>
      <c r="DC69" s="289"/>
      <c r="DD69" s="288"/>
      <c r="DE69" s="288"/>
      <c r="DF69" s="288"/>
      <c r="DG69" s="288"/>
      <c r="DH69" s="288"/>
      <c r="DI69" s="289"/>
      <c r="DJ69" s="288"/>
      <c r="DK69" s="288"/>
      <c r="DL69" s="288"/>
      <c r="DM69" s="288"/>
      <c r="DN69" s="288"/>
      <c r="DO69" s="289"/>
      <c r="DP69" s="288"/>
      <c r="DQ69" s="288"/>
      <c r="DR69" s="288"/>
      <c r="DS69" s="288"/>
      <c r="DT69" s="288"/>
      <c r="DU69" s="289"/>
      <c r="DV69" s="288"/>
      <c r="DW69" s="288"/>
      <c r="DX69" s="290"/>
      <c r="DY69" s="290"/>
      <c r="DZ69" s="290"/>
      <c r="EA69" s="290"/>
      <c r="EB69" s="291"/>
      <c r="EC69" s="291"/>
      <c r="ED69" s="291"/>
    </row>
    <row r="70" spans="1:134" ht="143.1" customHeight="1" x14ac:dyDescent="0.25">
      <c r="A70" s="568" t="s">
        <v>512</v>
      </c>
      <c r="B70" s="568"/>
      <c r="C70" s="568"/>
      <c r="D70" s="568"/>
      <c r="E70" s="568"/>
      <c r="F70" s="568"/>
      <c r="G70" s="568"/>
      <c r="H70" s="551"/>
      <c r="I70" s="551"/>
      <c r="J70" s="551"/>
      <c r="K70" s="551"/>
      <c r="L70" s="551"/>
      <c r="M70" s="551"/>
      <c r="N70" s="551"/>
      <c r="O70" s="551"/>
      <c r="P70" s="551"/>
      <c r="Q70" s="551"/>
      <c r="R70" s="551"/>
      <c r="S70" s="551"/>
      <c r="T70" s="551"/>
      <c r="U70" s="551"/>
      <c r="V70" s="551"/>
      <c r="W70" s="551"/>
      <c r="X70" s="551"/>
      <c r="Y70" s="551"/>
      <c r="Z70" s="551"/>
      <c r="AA70" s="551"/>
      <c r="AB70" s="551"/>
      <c r="AC70" s="551"/>
      <c r="AD70" s="551"/>
      <c r="AE70" s="551"/>
      <c r="AF70" s="551"/>
      <c r="AG70" s="551"/>
      <c r="AH70" s="551"/>
      <c r="AI70" s="551"/>
      <c r="AJ70" s="551"/>
      <c r="AK70" s="551"/>
      <c r="AL70" s="551"/>
      <c r="AM70" s="551"/>
      <c r="AN70" s="551"/>
      <c r="AO70" s="551"/>
      <c r="AP70" s="551"/>
      <c r="AQ70" s="551"/>
      <c r="AR70" s="551"/>
      <c r="AS70" s="551"/>
      <c r="AT70" s="551"/>
      <c r="AU70" s="551"/>
      <c r="AV70" s="551"/>
      <c r="AW70" s="551"/>
      <c r="AX70" s="551"/>
      <c r="AY70" s="551"/>
      <c r="AZ70" s="551"/>
      <c r="BA70" s="551"/>
      <c r="BB70" s="551"/>
      <c r="BC70" s="551"/>
      <c r="BD70" s="551"/>
      <c r="BE70" s="551"/>
      <c r="BF70" s="551"/>
      <c r="BG70" s="551"/>
      <c r="BH70" s="551"/>
      <c r="BI70" s="551"/>
      <c r="BJ70" s="551"/>
      <c r="BK70" s="551"/>
      <c r="BL70" s="551"/>
      <c r="BM70" s="551"/>
      <c r="BN70" s="551"/>
      <c r="BO70" s="551"/>
      <c r="BP70" s="551"/>
      <c r="BQ70" s="551"/>
      <c r="BR70" s="551"/>
      <c r="BS70" s="551"/>
      <c r="BT70" s="551"/>
      <c r="BU70" s="551"/>
      <c r="BV70" s="551"/>
      <c r="BW70" s="551"/>
      <c r="BX70" s="551"/>
      <c r="BY70" s="551"/>
      <c r="BZ70" s="551"/>
      <c r="CA70" s="551"/>
      <c r="CB70" s="551"/>
      <c r="CC70" s="551"/>
      <c r="CD70" s="551"/>
      <c r="CE70" s="551"/>
      <c r="CF70" s="551"/>
      <c r="CG70" s="551"/>
      <c r="CH70" s="551"/>
      <c r="CI70" s="551"/>
      <c r="CJ70" s="551"/>
      <c r="CK70" s="551"/>
      <c r="CL70" s="551"/>
      <c r="CM70" s="551"/>
      <c r="CN70" s="551"/>
      <c r="CO70" s="551"/>
      <c r="CP70" s="551"/>
      <c r="CQ70" s="551"/>
      <c r="CR70" s="551"/>
      <c r="CS70" s="551"/>
      <c r="CT70" s="551"/>
      <c r="CU70" s="551"/>
      <c r="CV70" s="551"/>
      <c r="CW70" s="551"/>
      <c r="CX70" s="551"/>
      <c r="CY70" s="551"/>
      <c r="CZ70" s="551"/>
      <c r="DA70" s="551"/>
      <c r="DB70" s="551"/>
      <c r="DC70" s="551"/>
      <c r="DD70" s="551"/>
      <c r="DE70" s="551"/>
      <c r="DF70" s="551"/>
      <c r="DG70" s="551"/>
      <c r="DH70" s="551"/>
      <c r="DI70" s="551"/>
      <c r="DJ70" s="551"/>
      <c r="DK70" s="551"/>
      <c r="DL70" s="551"/>
      <c r="DM70" s="551"/>
      <c r="DN70" s="551"/>
      <c r="DO70" s="551"/>
      <c r="DP70" s="551"/>
      <c r="DQ70" s="551"/>
      <c r="DR70" s="551"/>
      <c r="DS70" s="551"/>
      <c r="DT70" s="551"/>
      <c r="DU70" s="551"/>
      <c r="DV70" s="551"/>
      <c r="DW70" s="551"/>
      <c r="DX70" s="592" t="str">
        <f>CONCATENATE("1- ",M70," 2- ",S70," 3- ",Y70," 4- ",AE70," 5- ",AK70," 6- ",AQ70," 7- ",AW70," 8- ",BC70," 9- ",BI70," 10- ",BO70," 11- ",BU70," 12- ",CA70," 13- ",CG70," 14- ",CM70," 15- ",CS70," 16- ",CY70," 17- ",DE70," 18- ",DK70," 19- ",DQ70," 20- ",DW70)</f>
        <v xml:space="preserve">1-  2-  3-  4-  5-  6-  7-  8-  9-  10-  11-  12-  13-  14-  15-  16-  17-  18-  19-  20- </v>
      </c>
      <c r="DY70" s="592"/>
      <c r="DZ70" s="592"/>
      <c r="EA70" s="592"/>
      <c r="EB70" s="592"/>
      <c r="EC70" s="592"/>
      <c r="ED70" s="592"/>
    </row>
  </sheetData>
  <sheetProtection algorithmName="SHA-512" hashValue="90Y7le/fWOtMull+X7crdrzE7GFzP7kgwPilTAEIR69VP6nAwK68ykxU5ga9AhyDKK2Qewy5HAB7ZzEO1tCQyg==" saltValue="KpoxkQ8AHvS2qUiFZFv6VQ==" spinCount="100000" sheet="1" formatCells="0" formatColumns="0" selectLockedCells="1"/>
  <mergeCells count="866">
    <mergeCell ref="A6:D9"/>
    <mergeCell ref="A10:D13"/>
    <mergeCell ref="DQ6:DQ17"/>
    <mergeCell ref="DW6:DW17"/>
    <mergeCell ref="M6:M17"/>
    <mergeCell ref="S6:S17"/>
    <mergeCell ref="Y6:Y17"/>
    <mergeCell ref="AE6:AE17"/>
    <mergeCell ref="AK6:AK17"/>
    <mergeCell ref="AQ6:AQ17"/>
    <mergeCell ref="AW6:AW17"/>
    <mergeCell ref="BC6:BC17"/>
    <mergeCell ref="BI6:BI17"/>
    <mergeCell ref="DR14:DU14"/>
    <mergeCell ref="BV15:BZ15"/>
    <mergeCell ref="CB15:CF15"/>
    <mergeCell ref="DR13:DV13"/>
    <mergeCell ref="BJ12:BN12"/>
    <mergeCell ref="BP12:BT12"/>
    <mergeCell ref="BV12:BZ12"/>
    <mergeCell ref="CB12:CF12"/>
    <mergeCell ref="CN12:CR12"/>
    <mergeCell ref="CZ12:DD12"/>
    <mergeCell ref="DF12:DJ12"/>
    <mergeCell ref="DL12:DP12"/>
    <mergeCell ref="DR12:DV12"/>
    <mergeCell ref="A1:A3"/>
    <mergeCell ref="B1:L1"/>
    <mergeCell ref="M1:M3"/>
    <mergeCell ref="B2:L2"/>
    <mergeCell ref="B3:L3"/>
    <mergeCell ref="A4:M4"/>
    <mergeCell ref="DR11:DV11"/>
    <mergeCell ref="CB6:CF6"/>
    <mergeCell ref="CT12:CX12"/>
    <mergeCell ref="BJ6:BN6"/>
    <mergeCell ref="BJ7:BN7"/>
    <mergeCell ref="BP7:BT7"/>
    <mergeCell ref="BP8:BT8"/>
    <mergeCell ref="BP10:BT10"/>
    <mergeCell ref="BV10:BZ10"/>
    <mergeCell ref="BD6:BH6"/>
    <mergeCell ref="BD10:BH10"/>
    <mergeCell ref="BD9:BH9"/>
    <mergeCell ref="BJ9:BN9"/>
    <mergeCell ref="BV8:BZ8"/>
    <mergeCell ref="BD7:BH7"/>
    <mergeCell ref="BV11:BZ11"/>
    <mergeCell ref="CZ17:DD17"/>
    <mergeCell ref="DF17:DJ17"/>
    <mergeCell ref="DL17:DP17"/>
    <mergeCell ref="DR17:DV17"/>
    <mergeCell ref="AX16:BB16"/>
    <mergeCell ref="BD16:BH16"/>
    <mergeCell ref="BJ16:BN16"/>
    <mergeCell ref="DR15:DV15"/>
    <mergeCell ref="CB14:CE14"/>
    <mergeCell ref="CH14:CK14"/>
    <mergeCell ref="CN14:CQ14"/>
    <mergeCell ref="CT14:CW14"/>
    <mergeCell ref="CZ14:DC14"/>
    <mergeCell ref="DF16:DJ16"/>
    <mergeCell ref="DL16:DP16"/>
    <mergeCell ref="DR16:DV16"/>
    <mergeCell ref="CZ16:DD16"/>
    <mergeCell ref="AX17:BB17"/>
    <mergeCell ref="BD17:BH17"/>
    <mergeCell ref="BJ17:BN17"/>
    <mergeCell ref="BP17:BT17"/>
    <mergeCell ref="BV17:BZ17"/>
    <mergeCell ref="CB17:CF17"/>
    <mergeCell ref="CH17:CL17"/>
    <mergeCell ref="CZ13:DD13"/>
    <mergeCell ref="DF13:DJ13"/>
    <mergeCell ref="DL13:DP13"/>
    <mergeCell ref="BO6:BO17"/>
    <mergeCell ref="BU6:BU17"/>
    <mergeCell ref="CA6:CA17"/>
    <mergeCell ref="CG6:CG17"/>
    <mergeCell ref="CM6:CM17"/>
    <mergeCell ref="CS6:CS17"/>
    <mergeCell ref="CY6:CY17"/>
    <mergeCell ref="BP16:BT16"/>
    <mergeCell ref="BV16:BZ16"/>
    <mergeCell ref="CB16:CF16"/>
    <mergeCell ref="CN16:CR16"/>
    <mergeCell ref="CT16:CX16"/>
    <mergeCell ref="CT10:CX10"/>
    <mergeCell ref="CT6:CX6"/>
    <mergeCell ref="CT11:CX11"/>
    <mergeCell ref="CZ11:DD11"/>
    <mergeCell ref="DL6:DP6"/>
    <mergeCell ref="CH8:CL8"/>
    <mergeCell ref="CN8:CR8"/>
    <mergeCell ref="BP6:BT6"/>
    <mergeCell ref="BV6:BZ6"/>
    <mergeCell ref="CN17:CR17"/>
    <mergeCell ref="CT17:CX17"/>
    <mergeCell ref="DR8:DV8"/>
    <mergeCell ref="CT15:CX15"/>
    <mergeCell ref="CZ15:DD15"/>
    <mergeCell ref="DF15:DJ15"/>
    <mergeCell ref="DF9:DJ9"/>
    <mergeCell ref="BD13:BH13"/>
    <mergeCell ref="BJ13:BN13"/>
    <mergeCell ref="BP13:BT13"/>
    <mergeCell ref="BV13:BZ13"/>
    <mergeCell ref="CB13:CF13"/>
    <mergeCell ref="BP9:BT9"/>
    <mergeCell ref="BV9:BZ9"/>
    <mergeCell ref="CB9:CF9"/>
    <mergeCell ref="CZ9:DD9"/>
    <mergeCell ref="DL15:DP15"/>
    <mergeCell ref="DL11:DP11"/>
    <mergeCell ref="DF8:DJ8"/>
    <mergeCell ref="DF10:DJ10"/>
    <mergeCell ref="DL10:DP10"/>
    <mergeCell ref="BD11:BH11"/>
    <mergeCell ref="BJ11:BN11"/>
    <mergeCell ref="BP11:BT11"/>
    <mergeCell ref="BD15:BH15"/>
    <mergeCell ref="BJ15:BN15"/>
    <mergeCell ref="BP15:BT15"/>
    <mergeCell ref="CH15:CL15"/>
    <mergeCell ref="CN15:CR15"/>
    <mergeCell ref="CB8:CF8"/>
    <mergeCell ref="CT8:CX8"/>
    <mergeCell ref="BD14:BG14"/>
    <mergeCell ref="BJ14:BM14"/>
    <mergeCell ref="BP14:BS14"/>
    <mergeCell ref="BV14:BY14"/>
    <mergeCell ref="BD12:BH12"/>
    <mergeCell ref="CH16:CL16"/>
    <mergeCell ref="DF14:DI14"/>
    <mergeCell ref="DL14:DO14"/>
    <mergeCell ref="DE6:DE17"/>
    <mergeCell ref="DK6:DK17"/>
    <mergeCell ref="DR7:DV7"/>
    <mergeCell ref="DL9:DP9"/>
    <mergeCell ref="DR9:DV9"/>
    <mergeCell ref="DR10:DV10"/>
    <mergeCell ref="CH10:CL10"/>
    <mergeCell ref="CN10:CR10"/>
    <mergeCell ref="CH12:CL12"/>
    <mergeCell ref="CH6:CL6"/>
    <mergeCell ref="CN6:CR6"/>
    <mergeCell ref="CH11:CL11"/>
    <mergeCell ref="CN11:CR11"/>
    <mergeCell ref="CH13:CL13"/>
    <mergeCell ref="CN13:CR13"/>
    <mergeCell ref="CT13:CX13"/>
    <mergeCell ref="DL8:DP8"/>
    <mergeCell ref="CZ10:DD10"/>
    <mergeCell ref="CZ6:DD6"/>
    <mergeCell ref="DF6:DJ6"/>
    <mergeCell ref="CZ8:DD8"/>
    <mergeCell ref="DL7:DP7"/>
    <mergeCell ref="DF11:DJ11"/>
    <mergeCell ref="BV7:BZ7"/>
    <mergeCell ref="CB7:CF7"/>
    <mergeCell ref="CH7:CL7"/>
    <mergeCell ref="CN7:CR7"/>
    <mergeCell ref="CT7:CX7"/>
    <mergeCell ref="CZ7:DD7"/>
    <mergeCell ref="DF7:DJ7"/>
    <mergeCell ref="CB10:CF10"/>
    <mergeCell ref="CH9:CL9"/>
    <mergeCell ref="CN9:CR9"/>
    <mergeCell ref="CT9:CX9"/>
    <mergeCell ref="CB11:CF11"/>
    <mergeCell ref="AL11:AP11"/>
    <mergeCell ref="AR11:AV11"/>
    <mergeCell ref="AX11:BB11"/>
    <mergeCell ref="AF6:AJ6"/>
    <mergeCell ref="T6:X6"/>
    <mergeCell ref="Z6:AD6"/>
    <mergeCell ref="BD8:BH8"/>
    <mergeCell ref="BJ8:BN8"/>
    <mergeCell ref="BJ10:BN10"/>
    <mergeCell ref="AX15:BB15"/>
    <mergeCell ref="AF12:AJ12"/>
    <mergeCell ref="AL12:AP12"/>
    <mergeCell ref="AR12:AV12"/>
    <mergeCell ref="AX14:BA14"/>
    <mergeCell ref="AX12:BB12"/>
    <mergeCell ref="AX13:BB13"/>
    <mergeCell ref="AF7:AJ7"/>
    <mergeCell ref="AL7:AP7"/>
    <mergeCell ref="AR7:AV7"/>
    <mergeCell ref="AX7:BB7"/>
    <mergeCell ref="AF10:AJ10"/>
    <mergeCell ref="AL10:AP10"/>
    <mergeCell ref="AR10:AV10"/>
    <mergeCell ref="AX10:BB10"/>
    <mergeCell ref="AF8:AJ8"/>
    <mergeCell ref="AL8:AP8"/>
    <mergeCell ref="AR8:AV8"/>
    <mergeCell ref="AX8:BB8"/>
    <mergeCell ref="AF9:AJ9"/>
    <mergeCell ref="AL9:AP9"/>
    <mergeCell ref="AR9:AV9"/>
    <mergeCell ref="AX9:BB9"/>
    <mergeCell ref="AF11:AJ11"/>
    <mergeCell ref="AR13:AV13"/>
    <mergeCell ref="T17:X17"/>
    <mergeCell ref="Z17:AD17"/>
    <mergeCell ref="AF17:AJ17"/>
    <mergeCell ref="AL17:AP17"/>
    <mergeCell ref="AR17:AV17"/>
    <mergeCell ref="T16:X16"/>
    <mergeCell ref="Z16:AD16"/>
    <mergeCell ref="N13:R13"/>
    <mergeCell ref="N14:Q14"/>
    <mergeCell ref="T14:W14"/>
    <mergeCell ref="Z14:AC14"/>
    <mergeCell ref="T15:X15"/>
    <mergeCell ref="Z15:AD15"/>
    <mergeCell ref="AF16:AJ16"/>
    <mergeCell ref="AL16:AP16"/>
    <mergeCell ref="AR16:AV16"/>
    <mergeCell ref="AF15:AJ15"/>
    <mergeCell ref="AL15:AP15"/>
    <mergeCell ref="AR15:AV15"/>
    <mergeCell ref="CL38:CL40"/>
    <mergeCell ref="CQ38:CQ40"/>
    <mergeCell ref="CR38:CR40"/>
    <mergeCell ref="CL46:CL51"/>
    <mergeCell ref="CQ46:CQ51"/>
    <mergeCell ref="H12:L12"/>
    <mergeCell ref="H6:L6"/>
    <mergeCell ref="H7:L7"/>
    <mergeCell ref="H8:L8"/>
    <mergeCell ref="H9:L9"/>
    <mergeCell ref="H10:L10"/>
    <mergeCell ref="H11:L11"/>
    <mergeCell ref="H16:L16"/>
    <mergeCell ref="H15:L15"/>
    <mergeCell ref="H17:L17"/>
    <mergeCell ref="H14:K14"/>
    <mergeCell ref="H13:L13"/>
    <mergeCell ref="AF14:AI14"/>
    <mergeCell ref="AL14:AO14"/>
    <mergeCell ref="AR14:AU14"/>
    <mergeCell ref="N17:R17"/>
    <mergeCell ref="N15:R15"/>
    <mergeCell ref="N16:R16"/>
    <mergeCell ref="T13:X13"/>
    <mergeCell ref="BY46:BY51"/>
    <mergeCell ref="BZ46:BZ51"/>
    <mergeCell ref="CE46:CE51"/>
    <mergeCell ref="CF46:CF51"/>
    <mergeCell ref="CK46:CK51"/>
    <mergeCell ref="BY38:BY40"/>
    <mergeCell ref="BZ38:BZ40"/>
    <mergeCell ref="CE38:CE40"/>
    <mergeCell ref="CF38:CF40"/>
    <mergeCell ref="CK38:CK40"/>
    <mergeCell ref="DU54:DU55"/>
    <mergeCell ref="DV54:DV55"/>
    <mergeCell ref="DI66:DI68"/>
    <mergeCell ref="DJ66:DJ68"/>
    <mergeCell ref="DO66:DO68"/>
    <mergeCell ref="DP66:DP68"/>
    <mergeCell ref="DU66:DU68"/>
    <mergeCell ref="DV66:DV68"/>
    <mergeCell ref="DI58:DI59"/>
    <mergeCell ref="DJ58:DJ59"/>
    <mergeCell ref="DO58:DO59"/>
    <mergeCell ref="DP58:DP59"/>
    <mergeCell ref="DU58:DU59"/>
    <mergeCell ref="DV58:DV59"/>
    <mergeCell ref="DP61:DP64"/>
    <mergeCell ref="DU61:DU64"/>
    <mergeCell ref="DV61:DV64"/>
    <mergeCell ref="DI61:DI64"/>
    <mergeCell ref="DJ61:DJ64"/>
    <mergeCell ref="DO61:DO64"/>
    <mergeCell ref="DI54:DI55"/>
    <mergeCell ref="DJ54:DJ55"/>
    <mergeCell ref="DO54:DO55"/>
    <mergeCell ref="DP54:DP55"/>
    <mergeCell ref="DU38:DU40"/>
    <mergeCell ref="DV38:DV40"/>
    <mergeCell ref="DI52:DI53"/>
    <mergeCell ref="DJ52:DJ53"/>
    <mergeCell ref="DO52:DO53"/>
    <mergeCell ref="DP52:DP53"/>
    <mergeCell ref="DU52:DU53"/>
    <mergeCell ref="DV52:DV53"/>
    <mergeCell ref="DI46:DI51"/>
    <mergeCell ref="DJ46:DJ51"/>
    <mergeCell ref="DO46:DO51"/>
    <mergeCell ref="DP46:DP51"/>
    <mergeCell ref="DU46:DU51"/>
    <mergeCell ref="DV46:DV51"/>
    <mergeCell ref="DU41:DU45"/>
    <mergeCell ref="DV41:DV45"/>
    <mergeCell ref="DI41:DI45"/>
    <mergeCell ref="DJ41:DJ45"/>
    <mergeCell ref="DO41:DO45"/>
    <mergeCell ref="DP41:DP45"/>
    <mergeCell ref="DI38:DI40"/>
    <mergeCell ref="DJ38:DJ40"/>
    <mergeCell ref="DO38:DO40"/>
    <mergeCell ref="DP38:DP40"/>
    <mergeCell ref="DU20:DU24"/>
    <mergeCell ref="DV20:DV24"/>
    <mergeCell ref="DI35:DI37"/>
    <mergeCell ref="DJ35:DJ37"/>
    <mergeCell ref="DO35:DO37"/>
    <mergeCell ref="DP35:DP37"/>
    <mergeCell ref="DU35:DU37"/>
    <mergeCell ref="DV35:DV37"/>
    <mergeCell ref="DI32:DI34"/>
    <mergeCell ref="DJ32:DJ34"/>
    <mergeCell ref="DO32:DO34"/>
    <mergeCell ref="DP32:DP34"/>
    <mergeCell ref="DU32:DU34"/>
    <mergeCell ref="DV32:DV34"/>
    <mergeCell ref="DI25:DI30"/>
    <mergeCell ref="DJ25:DJ30"/>
    <mergeCell ref="DO25:DO30"/>
    <mergeCell ref="DP25:DP30"/>
    <mergeCell ref="DI20:DI24"/>
    <mergeCell ref="DJ20:DJ24"/>
    <mergeCell ref="DO20:DO24"/>
    <mergeCell ref="DP20:DP24"/>
    <mergeCell ref="DV25:DV30"/>
    <mergeCell ref="BY58:BY59"/>
    <mergeCell ref="BZ58:BZ59"/>
    <mergeCell ref="CE58:CE59"/>
    <mergeCell ref="CF58:CF59"/>
    <mergeCell ref="CK58:CK59"/>
    <mergeCell ref="CL58:CL59"/>
    <mergeCell ref="CQ58:CQ59"/>
    <mergeCell ref="CR58:CR59"/>
    <mergeCell ref="BY52:BY53"/>
    <mergeCell ref="BZ52:BZ53"/>
    <mergeCell ref="CE52:CE53"/>
    <mergeCell ref="CF52:CF53"/>
    <mergeCell ref="CK52:CK53"/>
    <mergeCell ref="CL52:CL53"/>
    <mergeCell ref="CQ52:CQ53"/>
    <mergeCell ref="CR52:CR53"/>
    <mergeCell ref="CR41:CR45"/>
    <mergeCell ref="CR66:CR68"/>
    <mergeCell ref="BY54:BY55"/>
    <mergeCell ref="BZ54:BZ55"/>
    <mergeCell ref="CE54:CE55"/>
    <mergeCell ref="CF54:CF55"/>
    <mergeCell ref="CK54:CK55"/>
    <mergeCell ref="CL54:CL55"/>
    <mergeCell ref="CQ54:CQ55"/>
    <mergeCell ref="CR54:CR55"/>
    <mergeCell ref="CQ66:CQ68"/>
    <mergeCell ref="BY66:BY68"/>
    <mergeCell ref="BZ66:BZ68"/>
    <mergeCell ref="CE66:CE68"/>
    <mergeCell ref="CF66:CF68"/>
    <mergeCell ref="CK66:CK68"/>
    <mergeCell ref="CL66:CL68"/>
    <mergeCell ref="BZ61:BZ64"/>
    <mergeCell ref="CE61:CE64"/>
    <mergeCell ref="CF61:CF64"/>
    <mergeCell ref="CK61:CK64"/>
    <mergeCell ref="CL61:CL64"/>
    <mergeCell ref="CQ61:CQ64"/>
    <mergeCell ref="CR61:CR64"/>
    <mergeCell ref="CR25:CR30"/>
    <mergeCell ref="BY20:BY24"/>
    <mergeCell ref="BZ20:BZ24"/>
    <mergeCell ref="CE20:CE24"/>
    <mergeCell ref="CF20:CF24"/>
    <mergeCell ref="CK20:CK24"/>
    <mergeCell ref="CL20:CL24"/>
    <mergeCell ref="CR20:CR24"/>
    <mergeCell ref="BY35:BY37"/>
    <mergeCell ref="BZ35:BZ37"/>
    <mergeCell ref="CE35:CE37"/>
    <mergeCell ref="CF35:CF37"/>
    <mergeCell ref="CK35:CK37"/>
    <mergeCell ref="CL35:CL37"/>
    <mergeCell ref="CQ35:CQ37"/>
    <mergeCell ref="CR35:CR37"/>
    <mergeCell ref="CQ20:CQ24"/>
    <mergeCell ref="CQ25:CQ30"/>
    <mergeCell ref="BY32:BY34"/>
    <mergeCell ref="BZ32:BZ34"/>
    <mergeCell ref="CE32:CE34"/>
    <mergeCell ref="CF32:CF34"/>
    <mergeCell ref="CK32:CK34"/>
    <mergeCell ref="BS54:BS55"/>
    <mergeCell ref="BT54:BT55"/>
    <mergeCell ref="BS66:BS68"/>
    <mergeCell ref="BT66:BT68"/>
    <mergeCell ref="BS46:BS51"/>
    <mergeCell ref="BT46:BT51"/>
    <mergeCell ref="BM41:BM45"/>
    <mergeCell ref="BN41:BN45"/>
    <mergeCell ref="BS41:BS45"/>
    <mergeCell ref="BT41:BT45"/>
    <mergeCell ref="BM52:BM53"/>
    <mergeCell ref="BN52:BN53"/>
    <mergeCell ref="BS52:BS53"/>
    <mergeCell ref="BT52:BT53"/>
    <mergeCell ref="BG54:BG55"/>
    <mergeCell ref="BH54:BH55"/>
    <mergeCell ref="BG41:BG45"/>
    <mergeCell ref="BH41:BH45"/>
    <mergeCell ref="BM46:BM51"/>
    <mergeCell ref="BN46:BN51"/>
    <mergeCell ref="BM54:BM55"/>
    <mergeCell ref="BN54:BN55"/>
    <mergeCell ref="BG46:BG51"/>
    <mergeCell ref="BH46:BH51"/>
    <mergeCell ref="EB32:EB34"/>
    <mergeCell ref="EB25:EB30"/>
    <mergeCell ref="CL32:CL34"/>
    <mergeCell ref="CQ32:CQ34"/>
    <mergeCell ref="CR32:CR34"/>
    <mergeCell ref="DU25:DU30"/>
    <mergeCell ref="EB41:EB45"/>
    <mergeCell ref="EC41:EC45"/>
    <mergeCell ref="BG52:BG53"/>
    <mergeCell ref="BH52:BH53"/>
    <mergeCell ref="BN25:BN30"/>
    <mergeCell ref="BS25:BS30"/>
    <mergeCell ref="BT25:BT30"/>
    <mergeCell ref="BM25:BM30"/>
    <mergeCell ref="BM38:BM40"/>
    <mergeCell ref="BN38:BN40"/>
    <mergeCell ref="BS38:BS40"/>
    <mergeCell ref="BT38:BT40"/>
    <mergeCell ref="BY25:BY30"/>
    <mergeCell ref="BZ25:BZ30"/>
    <mergeCell ref="CE25:CE30"/>
    <mergeCell ref="CF25:CF30"/>
    <mergeCell ref="CK25:CK30"/>
    <mergeCell ref="CL25:CL30"/>
    <mergeCell ref="BG20:BG24"/>
    <mergeCell ref="BH20:BH24"/>
    <mergeCell ref="BG25:BG30"/>
    <mergeCell ref="BH25:BH30"/>
    <mergeCell ref="BG32:BG34"/>
    <mergeCell ref="BH32:BH34"/>
    <mergeCell ref="BG35:BG37"/>
    <mergeCell ref="BH35:BH37"/>
    <mergeCell ref="BT20:BT24"/>
    <mergeCell ref="BM20:BM24"/>
    <mergeCell ref="BN20:BN24"/>
    <mergeCell ref="BS20:BS24"/>
    <mergeCell ref="BM32:BM34"/>
    <mergeCell ref="BN32:BN34"/>
    <mergeCell ref="BS32:BS34"/>
    <mergeCell ref="BT32:BT34"/>
    <mergeCell ref="E13:G13"/>
    <mergeCell ref="E14:G14"/>
    <mergeCell ref="E16:G16"/>
    <mergeCell ref="E17:G17"/>
    <mergeCell ref="N11:R11"/>
    <mergeCell ref="B5:G5"/>
    <mergeCell ref="H5:M5"/>
    <mergeCell ref="DL5:DQ5"/>
    <mergeCell ref="DR5:DW5"/>
    <mergeCell ref="N5:S5"/>
    <mergeCell ref="T5:Y5"/>
    <mergeCell ref="Z5:AE5"/>
    <mergeCell ref="AF5:AK5"/>
    <mergeCell ref="AL5:AQ5"/>
    <mergeCell ref="AR5:AW5"/>
    <mergeCell ref="AX5:BC5"/>
    <mergeCell ref="N6:R6"/>
    <mergeCell ref="N7:R7"/>
    <mergeCell ref="N8:R8"/>
    <mergeCell ref="N9:R9"/>
    <mergeCell ref="N10:R10"/>
    <mergeCell ref="Z13:AD13"/>
    <mergeCell ref="AF13:AJ13"/>
    <mergeCell ref="AL13:AP13"/>
    <mergeCell ref="E6:G6"/>
    <mergeCell ref="E7:G7"/>
    <mergeCell ref="E8:G8"/>
    <mergeCell ref="E9:G9"/>
    <mergeCell ref="E10:G10"/>
    <mergeCell ref="E11:G11"/>
    <mergeCell ref="E12:G12"/>
    <mergeCell ref="DX5:ED5"/>
    <mergeCell ref="BD5:BI5"/>
    <mergeCell ref="BJ5:BO5"/>
    <mergeCell ref="BP5:BU5"/>
    <mergeCell ref="BV5:CA5"/>
    <mergeCell ref="CB5:CG5"/>
    <mergeCell ref="CH5:CM5"/>
    <mergeCell ref="CN5:CS5"/>
    <mergeCell ref="DF5:DK5"/>
    <mergeCell ref="CT5:CY5"/>
    <mergeCell ref="CZ5:DE5"/>
    <mergeCell ref="AL6:AP6"/>
    <mergeCell ref="AR6:AV6"/>
    <mergeCell ref="AX6:BB6"/>
    <mergeCell ref="DR6:DV6"/>
    <mergeCell ref="T12:X12"/>
    <mergeCell ref="Z12:AD12"/>
    <mergeCell ref="EC46:EC51"/>
    <mergeCell ref="A46:A51"/>
    <mergeCell ref="G46:G51"/>
    <mergeCell ref="K46:K51"/>
    <mergeCell ref="L46:L51"/>
    <mergeCell ref="EB46:EB51"/>
    <mergeCell ref="BM35:BM37"/>
    <mergeCell ref="BN35:BN37"/>
    <mergeCell ref="BS35:BS37"/>
    <mergeCell ref="BT35:BT37"/>
    <mergeCell ref="EB38:EB40"/>
    <mergeCell ref="EC38:EC40"/>
    <mergeCell ref="EB35:EB37"/>
    <mergeCell ref="EC35:EC37"/>
    <mergeCell ref="BG38:BG40"/>
    <mergeCell ref="BH38:BH40"/>
    <mergeCell ref="CR46:CR51"/>
    <mergeCell ref="BY41:BY45"/>
    <mergeCell ref="BZ41:BZ45"/>
    <mergeCell ref="CE41:CE45"/>
    <mergeCell ref="CF41:CF45"/>
    <mergeCell ref="CK41:CK45"/>
    <mergeCell ref="CL41:CL45"/>
    <mergeCell ref="CQ41:CQ45"/>
    <mergeCell ref="EB66:EB68"/>
    <mergeCell ref="EC66:EC68"/>
    <mergeCell ref="EB58:EB59"/>
    <mergeCell ref="EC58:EC59"/>
    <mergeCell ref="G66:G68"/>
    <mergeCell ref="K66:K68"/>
    <mergeCell ref="L66:L68"/>
    <mergeCell ref="BG58:BG59"/>
    <mergeCell ref="BH58:BH59"/>
    <mergeCell ref="BG66:BG68"/>
    <mergeCell ref="BH66:BH68"/>
    <mergeCell ref="BM58:BM59"/>
    <mergeCell ref="BN58:BN59"/>
    <mergeCell ref="BS58:BS59"/>
    <mergeCell ref="BT58:BT59"/>
    <mergeCell ref="BM66:BM68"/>
    <mergeCell ref="BN66:BN68"/>
    <mergeCell ref="BG61:BG64"/>
    <mergeCell ref="BH61:BH64"/>
    <mergeCell ref="BM61:BM64"/>
    <mergeCell ref="BN61:BN64"/>
    <mergeCell ref="BS61:BS64"/>
    <mergeCell ref="BT61:BT64"/>
    <mergeCell ref="BY61:BY64"/>
    <mergeCell ref="DX70:ED70"/>
    <mergeCell ref="A70:G70"/>
    <mergeCell ref="H70:M70"/>
    <mergeCell ref="DL70:DQ70"/>
    <mergeCell ref="DR70:DW70"/>
    <mergeCell ref="BD70:BI70"/>
    <mergeCell ref="BJ70:BO70"/>
    <mergeCell ref="BP70:BU70"/>
    <mergeCell ref="BV70:CA70"/>
    <mergeCell ref="CB70:CG70"/>
    <mergeCell ref="CH70:CM70"/>
    <mergeCell ref="CN70:CS70"/>
    <mergeCell ref="DF70:DK70"/>
    <mergeCell ref="N70:S70"/>
    <mergeCell ref="T70:Y70"/>
    <mergeCell ref="Z70:AE70"/>
    <mergeCell ref="AF70:AK70"/>
    <mergeCell ref="AL70:AQ70"/>
    <mergeCell ref="AR70:AW70"/>
    <mergeCell ref="AX70:BC70"/>
    <mergeCell ref="CT70:CY70"/>
    <mergeCell ref="CZ70:DE70"/>
    <mergeCell ref="A41:A45"/>
    <mergeCell ref="G41:G45"/>
    <mergeCell ref="K41:K45"/>
    <mergeCell ref="L41:L45"/>
    <mergeCell ref="A61:A64"/>
    <mergeCell ref="A52:A53"/>
    <mergeCell ref="G52:G53"/>
    <mergeCell ref="K52:K53"/>
    <mergeCell ref="L52:L53"/>
    <mergeCell ref="A38:A40"/>
    <mergeCell ref="G38:G40"/>
    <mergeCell ref="K38:K40"/>
    <mergeCell ref="L38:L40"/>
    <mergeCell ref="A35:A37"/>
    <mergeCell ref="G35:G37"/>
    <mergeCell ref="K35:K37"/>
    <mergeCell ref="L35:L37"/>
    <mergeCell ref="A20:A24"/>
    <mergeCell ref="G20:G24"/>
    <mergeCell ref="K20:K24"/>
    <mergeCell ref="L20:L24"/>
    <mergeCell ref="A32:A34"/>
    <mergeCell ref="G32:G34"/>
    <mergeCell ref="K32:K34"/>
    <mergeCell ref="L32:L34"/>
    <mergeCell ref="A25:A30"/>
    <mergeCell ref="G25:G30"/>
    <mergeCell ref="K25:K30"/>
    <mergeCell ref="L25:L30"/>
    <mergeCell ref="A65:A68"/>
    <mergeCell ref="K61:K64"/>
    <mergeCell ref="L61:L64"/>
    <mergeCell ref="G61:G64"/>
    <mergeCell ref="A58:A59"/>
    <mergeCell ref="G58:G59"/>
    <mergeCell ref="K58:K59"/>
    <mergeCell ref="L58:L59"/>
    <mergeCell ref="A54:A55"/>
    <mergeCell ref="G54:G55"/>
    <mergeCell ref="K54:K55"/>
    <mergeCell ref="L54:L55"/>
    <mergeCell ref="EB61:EB64"/>
    <mergeCell ref="EC61:EC64"/>
    <mergeCell ref="ED6:ED18"/>
    <mergeCell ref="DX7:DY7"/>
    <mergeCell ref="DX14:EC14"/>
    <mergeCell ref="DX17:EC17"/>
    <mergeCell ref="EC25:EC30"/>
    <mergeCell ref="EC32:EC34"/>
    <mergeCell ref="EB20:EB24"/>
    <mergeCell ref="EC20:EC24"/>
    <mergeCell ref="EB54:EB55"/>
    <mergeCell ref="EC54:EC55"/>
    <mergeCell ref="DX6:EC6"/>
    <mergeCell ref="DX15:EC15"/>
    <mergeCell ref="DX16:EC16"/>
    <mergeCell ref="DZ7:EC7"/>
    <mergeCell ref="DX8:EB8"/>
    <mergeCell ref="DX9:EB9"/>
    <mergeCell ref="DX10:EB10"/>
    <mergeCell ref="DX11:EB11"/>
    <mergeCell ref="DX12:EB12"/>
    <mergeCell ref="DX13:EB13"/>
    <mergeCell ref="EB52:EB53"/>
    <mergeCell ref="EC52:EC53"/>
    <mergeCell ref="N12:R12"/>
    <mergeCell ref="T7:X7"/>
    <mergeCell ref="Z7:AD7"/>
    <mergeCell ref="T10:X10"/>
    <mergeCell ref="Z10:AD10"/>
    <mergeCell ref="T8:X8"/>
    <mergeCell ref="Z8:AD8"/>
    <mergeCell ref="T9:X9"/>
    <mergeCell ref="Z9:AD9"/>
    <mergeCell ref="T11:X11"/>
    <mergeCell ref="Z11:AD11"/>
    <mergeCell ref="AP32:AP34"/>
    <mergeCell ref="AU32:AU34"/>
    <mergeCell ref="AV32:AV34"/>
    <mergeCell ref="BA32:BA34"/>
    <mergeCell ref="Q20:Q24"/>
    <mergeCell ref="R20:R24"/>
    <mergeCell ref="W20:W24"/>
    <mergeCell ref="X20:X24"/>
    <mergeCell ref="AC20:AC24"/>
    <mergeCell ref="AD20:AD24"/>
    <mergeCell ref="AI20:AI24"/>
    <mergeCell ref="AJ20:AJ24"/>
    <mergeCell ref="AO20:AO24"/>
    <mergeCell ref="AP20:AP24"/>
    <mergeCell ref="AU20:AU24"/>
    <mergeCell ref="AV20:AV24"/>
    <mergeCell ref="BA20:BA24"/>
    <mergeCell ref="BB20:BB24"/>
    <mergeCell ref="Q25:Q30"/>
    <mergeCell ref="R25:R30"/>
    <mergeCell ref="W25:W30"/>
    <mergeCell ref="X25:X30"/>
    <mergeCell ref="AC25:AC30"/>
    <mergeCell ref="AD25:AD30"/>
    <mergeCell ref="AI25:AI30"/>
    <mergeCell ref="AJ25:AJ30"/>
    <mergeCell ref="AO25:AO30"/>
    <mergeCell ref="AP25:AP30"/>
    <mergeCell ref="AU25:AU30"/>
    <mergeCell ref="AV25:AV30"/>
    <mergeCell ref="BA25:BA30"/>
    <mergeCell ref="BB25:BB30"/>
    <mergeCell ref="BB32:BB34"/>
    <mergeCell ref="Q35:Q37"/>
    <mergeCell ref="R35:R37"/>
    <mergeCell ref="W35:W37"/>
    <mergeCell ref="X35:X37"/>
    <mergeCell ref="AC35:AC37"/>
    <mergeCell ref="AD35:AD37"/>
    <mergeCell ref="AI35:AI37"/>
    <mergeCell ref="AJ35:AJ37"/>
    <mergeCell ref="AO35:AO37"/>
    <mergeCell ref="AP35:AP37"/>
    <mergeCell ref="AU35:AU37"/>
    <mergeCell ref="AV35:AV37"/>
    <mergeCell ref="BA35:BA37"/>
    <mergeCell ref="BB35:BB37"/>
    <mergeCell ref="Q32:Q34"/>
    <mergeCell ref="R32:R34"/>
    <mergeCell ref="W32:W34"/>
    <mergeCell ref="X32:X34"/>
    <mergeCell ref="AC32:AC34"/>
    <mergeCell ref="AD32:AD34"/>
    <mergeCell ref="AI32:AI34"/>
    <mergeCell ref="AJ32:AJ34"/>
    <mergeCell ref="AO32:AO34"/>
    <mergeCell ref="Q38:Q40"/>
    <mergeCell ref="R38:R40"/>
    <mergeCell ref="W38:W40"/>
    <mergeCell ref="X38:X40"/>
    <mergeCell ref="AC38:AC40"/>
    <mergeCell ref="AD38:AD40"/>
    <mergeCell ref="AI38:AI40"/>
    <mergeCell ref="AJ38:AJ40"/>
    <mergeCell ref="AO38:AO40"/>
    <mergeCell ref="AU46:AU51"/>
    <mergeCell ref="AV46:AV51"/>
    <mergeCell ref="BA46:BA51"/>
    <mergeCell ref="BB46:BB51"/>
    <mergeCell ref="Q41:Q45"/>
    <mergeCell ref="R41:R45"/>
    <mergeCell ref="W41:W45"/>
    <mergeCell ref="X41:X45"/>
    <mergeCell ref="AC41:AC45"/>
    <mergeCell ref="AD41:AD45"/>
    <mergeCell ref="AI41:AI45"/>
    <mergeCell ref="AJ41:AJ45"/>
    <mergeCell ref="AO41:AO45"/>
    <mergeCell ref="AP38:AP40"/>
    <mergeCell ref="AU38:AU40"/>
    <mergeCell ref="AV38:AV40"/>
    <mergeCell ref="BA38:BA40"/>
    <mergeCell ref="BB38:BB40"/>
    <mergeCell ref="AP41:AP45"/>
    <mergeCell ref="AU41:AU45"/>
    <mergeCell ref="AV41:AV45"/>
    <mergeCell ref="BA41:BA45"/>
    <mergeCell ref="BB41:BB45"/>
    <mergeCell ref="AP52:AP53"/>
    <mergeCell ref="AU52:AU53"/>
    <mergeCell ref="AV52:AV53"/>
    <mergeCell ref="BA52:BA53"/>
    <mergeCell ref="BB52:BB53"/>
    <mergeCell ref="Q46:Q51"/>
    <mergeCell ref="R46:R51"/>
    <mergeCell ref="W46:W51"/>
    <mergeCell ref="X46:X51"/>
    <mergeCell ref="AC46:AC51"/>
    <mergeCell ref="Q52:Q53"/>
    <mergeCell ref="R52:R53"/>
    <mergeCell ref="W52:W53"/>
    <mergeCell ref="X52:X53"/>
    <mergeCell ref="AC52:AC53"/>
    <mergeCell ref="AD52:AD53"/>
    <mergeCell ref="AI52:AI53"/>
    <mergeCell ref="AJ52:AJ53"/>
    <mergeCell ref="AO52:AO53"/>
    <mergeCell ref="AD46:AD51"/>
    <mergeCell ref="AI46:AI51"/>
    <mergeCell ref="AJ46:AJ51"/>
    <mergeCell ref="AO46:AO51"/>
    <mergeCell ref="AP46:AP51"/>
    <mergeCell ref="Q54:Q55"/>
    <mergeCell ref="R54:R55"/>
    <mergeCell ref="W54:W55"/>
    <mergeCell ref="X54:X55"/>
    <mergeCell ref="AC54:AC55"/>
    <mergeCell ref="AD54:AD55"/>
    <mergeCell ref="AI54:AI55"/>
    <mergeCell ref="AJ54:AJ55"/>
    <mergeCell ref="AO54:AO55"/>
    <mergeCell ref="AU61:AU64"/>
    <mergeCell ref="AV61:AV64"/>
    <mergeCell ref="BA61:BA64"/>
    <mergeCell ref="BB61:BB64"/>
    <mergeCell ref="Q58:Q59"/>
    <mergeCell ref="R58:R59"/>
    <mergeCell ref="W58:W59"/>
    <mergeCell ref="X58:X59"/>
    <mergeCell ref="AC58:AC59"/>
    <mergeCell ref="AD58:AD59"/>
    <mergeCell ref="AI58:AI59"/>
    <mergeCell ref="AJ58:AJ59"/>
    <mergeCell ref="AO58:AO59"/>
    <mergeCell ref="AP54:AP55"/>
    <mergeCell ref="AU54:AU55"/>
    <mergeCell ref="AV54:AV55"/>
    <mergeCell ref="BA54:BA55"/>
    <mergeCell ref="BB54:BB55"/>
    <mergeCell ref="AP58:AP59"/>
    <mergeCell ref="AU58:AU59"/>
    <mergeCell ref="AV58:AV59"/>
    <mergeCell ref="BA58:BA59"/>
    <mergeCell ref="BB58:BB59"/>
    <mergeCell ref="AP66:AP68"/>
    <mergeCell ref="AU66:AU68"/>
    <mergeCell ref="AV66:AV68"/>
    <mergeCell ref="BA66:BA68"/>
    <mergeCell ref="BB66:BB68"/>
    <mergeCell ref="Q61:Q64"/>
    <mergeCell ref="R61:R64"/>
    <mergeCell ref="W61:W64"/>
    <mergeCell ref="X61:X64"/>
    <mergeCell ref="AC61:AC64"/>
    <mergeCell ref="Q66:Q68"/>
    <mergeCell ref="R66:R68"/>
    <mergeCell ref="W66:W68"/>
    <mergeCell ref="X66:X68"/>
    <mergeCell ref="AC66:AC68"/>
    <mergeCell ref="AD66:AD68"/>
    <mergeCell ref="AI66:AI68"/>
    <mergeCell ref="AJ66:AJ68"/>
    <mergeCell ref="AO66:AO68"/>
    <mergeCell ref="AD61:AD64"/>
    <mergeCell ref="AI61:AI64"/>
    <mergeCell ref="AJ61:AJ64"/>
    <mergeCell ref="AO61:AO64"/>
    <mergeCell ref="AP61:AP64"/>
    <mergeCell ref="DD20:DD24"/>
    <mergeCell ref="CW25:CW30"/>
    <mergeCell ref="CX25:CX30"/>
    <mergeCell ref="DC25:DC30"/>
    <mergeCell ref="DD25:DD30"/>
    <mergeCell ref="CW32:CW34"/>
    <mergeCell ref="CX32:CX34"/>
    <mergeCell ref="DC32:DC34"/>
    <mergeCell ref="DD32:DD34"/>
    <mergeCell ref="CW66:CW68"/>
    <mergeCell ref="CX66:CX68"/>
    <mergeCell ref="DC66:DC68"/>
    <mergeCell ref="DD66:DD68"/>
    <mergeCell ref="CW46:CW51"/>
    <mergeCell ref="CX46:CX51"/>
    <mergeCell ref="DC46:DC51"/>
    <mergeCell ref="DD46:DD51"/>
    <mergeCell ref="CW52:CW53"/>
    <mergeCell ref="CX52:CX53"/>
    <mergeCell ref="DC52:DC53"/>
    <mergeCell ref="DD52:DD53"/>
    <mergeCell ref="CW54:CW55"/>
    <mergeCell ref="CX54:CX55"/>
    <mergeCell ref="DC54:DC55"/>
    <mergeCell ref="DD54:DD55"/>
    <mergeCell ref="A14:D17"/>
    <mergeCell ref="CW58:CW59"/>
    <mergeCell ref="CX58:CX59"/>
    <mergeCell ref="DC58:DC59"/>
    <mergeCell ref="DD58:DD59"/>
    <mergeCell ref="CW61:CW64"/>
    <mergeCell ref="CX61:CX64"/>
    <mergeCell ref="DC61:DC64"/>
    <mergeCell ref="DD61:DD64"/>
    <mergeCell ref="CW35:CW37"/>
    <mergeCell ref="CX35:CX37"/>
    <mergeCell ref="DC35:DC37"/>
    <mergeCell ref="DD35:DD37"/>
    <mergeCell ref="CW38:CW40"/>
    <mergeCell ref="CX38:CX40"/>
    <mergeCell ref="DC38:DC40"/>
    <mergeCell ref="DD38:DD40"/>
    <mergeCell ref="CW41:CW45"/>
    <mergeCell ref="CX41:CX45"/>
    <mergeCell ref="DC41:DC45"/>
    <mergeCell ref="DD41:DD45"/>
    <mergeCell ref="CW20:CW24"/>
    <mergeCell ref="CX20:CX24"/>
    <mergeCell ref="DC20:DC24"/>
  </mergeCells>
  <conditionalFormatting sqref="A10">
    <cfRule type="expression" dxfId="247" priority="778">
      <formula>$A$14=("REVISAR CELDAS FINALIDAD DE LA CONSULTA Y CELDAS DE OBSERVACIONES DEL CONSOLIDADO")</formula>
    </cfRule>
    <cfRule type="expression" dxfId="246" priority="777">
      <formula>(SEARCH("sin",$A$14,1))&gt;0</formula>
    </cfRule>
  </conditionalFormatting>
  <conditionalFormatting sqref="A14">
    <cfRule type="expression" dxfId="245" priority="1699">
      <formula>$A$14=("REVISAR CELDAS FINALIDAD DE LA CONSULTA Y CELDAS DE OBSERVACIONES DEL CONSOLIDADO")</formula>
    </cfRule>
    <cfRule type="expression" dxfId="244" priority="1698">
      <formula>(SEARCH("sin",$A$14,1))&gt;0</formula>
    </cfRule>
  </conditionalFormatting>
  <conditionalFormatting sqref="A6:D9">
    <cfRule type="cellIs" dxfId="243" priority="776" operator="equal">
      <formula>"REVISAR No HISTORIAS DILIGENCIADAS"</formula>
    </cfRule>
  </conditionalFormatting>
  <conditionalFormatting sqref="H5:DW5">
    <cfRule type="expression" dxfId="224" priority="775">
      <formula>((AND(H6&lt;&gt;"",H13="")))</formula>
    </cfRule>
  </conditionalFormatting>
  <conditionalFormatting sqref="I19:I60">
    <cfRule type="expression" dxfId="223" priority="1982">
      <formula>IF(((H$10-H$9)/365.25)&lt;$D19,"verdadero",IF(((H$10-H$9)/365.25)&gt;($E19+1),"verdadero"))</formula>
    </cfRule>
  </conditionalFormatting>
  <conditionalFormatting sqref="I61:I64">
    <cfRule type="expression" dxfId="222" priority="1867">
      <formula>IF(((H$10-H$9)/365.25)&lt;$D61,"verdadero",IF(((H$10-H$9)/365.25)&gt;($E61+0.99),"verdadero"))</formula>
    </cfRule>
  </conditionalFormatting>
  <conditionalFormatting sqref="I65:I68 O65:O68 U65:U68 AA65:AA68 AG65:AG68 AM65:AM68 AS65:AS68 AY65:AY68 BE65:BE68 BK65:BK68 BQ65:BQ68 BW65:BW68 CC65:CC68 CI65:CI68 CO65:CO68 CU65:CU68 DA65:DA68 DG65:DG68 DM65:DM68 DS65:DS68">
    <cfRule type="expression" dxfId="221" priority="6657">
      <formula>IF(((H$10-H$9)/365.25)&lt;$D65,"verdadero",IF(((H$10-H$9)/365.25)&gt;($E65+1),"verdadero"))</formula>
    </cfRule>
  </conditionalFormatting>
  <conditionalFormatting sqref="M6">
    <cfRule type="expression" dxfId="220" priority="1720">
      <formula>(M$18=CONCATENATE("FALTAN ",(52-COUNTA(H20:H71))))</formula>
    </cfRule>
    <cfRule type="expression" dxfId="219" priority="1719">
      <formula>M$18="FALTAN 0"</formula>
    </cfRule>
  </conditionalFormatting>
  <conditionalFormatting sqref="M18">
    <cfRule type="expression" dxfId="218" priority="750">
      <formula>M18=0</formula>
    </cfRule>
    <cfRule type="expression" dxfId="217" priority="751">
      <formula>COUNT(M18)</formula>
    </cfRule>
  </conditionalFormatting>
  <conditionalFormatting sqref="O19:O60 U19:U60 AA19:AA60 AG19:AG60 AM19:AM60 AS19:AS60 AY19:AY60 BE19:BE60 BK19:BK60 BQ19:BQ60 BW19:BW60 CC19:CC60 CI19:CI60 CO19:CO60 CU19:CU60 DA19:DA60 DG19:DG60 DM19:DM60 DS19:DS60">
    <cfRule type="expression" dxfId="202" priority="19">
      <formula>IF(((N$10-N$9)/365.25)&lt;$D19,"verdadero",IF(((N$10-N$9)/365.25)&gt;($E19+1),"verdadero"))</formula>
    </cfRule>
  </conditionalFormatting>
  <conditionalFormatting sqref="O61:O64 U61:U64 AA61:AA64 AG61:AG64 AM61:AM64 AS61:AS64 AY61:AY64 BE61:BE64 BK61:BK64 BQ61:BQ64 BW61:BW64 CC61:CC64 CI61:CI64 CO61:CO64 CU61:CU64 DA61:DA64 DG61:DG64 DM61:DM64 DS61:DS64">
    <cfRule type="expression" dxfId="201" priority="18">
      <formula>IF(((N$10-N$9)/365.25)&lt;$D61,"verdadero",IF(((N$10-N$9)/365.25)&gt;($E61+0.99),"verdadero"))</formula>
    </cfRule>
  </conditionalFormatting>
  <conditionalFormatting sqref="S6 Y6 AE6 AK6 AQ6 AW6 BC6 BI6 BO6 BU6 CA6 CG6 CM6 CS6 CY6 DE6 DK6 DQ6 DW6">
    <cfRule type="expression" dxfId="200" priority="773">
      <formula>S$18="FALTAN 0"</formula>
    </cfRule>
    <cfRule type="expression" dxfId="199" priority="774">
      <formula>(S$18=CONCATENATE("FALTAN ",(52-COUNTA(N20:N71))))</formula>
    </cfRule>
  </conditionalFormatting>
  <conditionalFormatting sqref="S18 Y18 AE18 AK18 AQ18 AW18 BC18 BI18 BO18 BU18 CA18 CG18 CM18 CS18 CY18 DE18 DK18 DQ18 DW18">
    <cfRule type="expression" dxfId="198" priority="29">
      <formula>COUNT(S18)</formula>
    </cfRule>
    <cfRule type="expression" dxfId="197" priority="28">
      <formula>S18=0</formula>
    </cfRule>
  </conditionalFormatting>
  <pageMargins left="0.7" right="0.7" top="0.75" bottom="0.75" header="0.3" footer="0.3"/>
  <pageSetup scale="31"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1726" id="{57119DCE-F113-4D43-B09C-760FFF37A268}">
            <xm:f>H13=Variables!$R$3</xm:f>
            <x14:dxf>
              <font>
                <color rgb="FFFF0000"/>
              </font>
              <fill>
                <patternFill>
                  <bgColor theme="1"/>
                </patternFill>
              </fill>
            </x14:dxf>
          </x14:cfRule>
          <x14:cfRule type="expression" priority="1724" id="{44DDBBE5-5CC9-40D0-B51A-D74A5265622C}">
            <xm:f>H13=Variables!$R$4</xm:f>
            <x14:dxf>
              <font>
                <color rgb="FFFF0000"/>
              </font>
              <fill>
                <patternFill>
                  <bgColor theme="1"/>
                </patternFill>
              </fill>
            </x14:dxf>
          </x14:cfRule>
          <x14:cfRule type="expression" priority="1725" id="{A20CC410-7DDE-4553-A440-7244B281A551}">
            <xm:f>H13=Variables!$R$6</xm:f>
            <x14:dxf>
              <font>
                <color rgb="FFFF0000"/>
              </font>
              <fill>
                <patternFill>
                  <bgColor theme="1"/>
                </patternFill>
              </fill>
            </x14:dxf>
          </x14:cfRule>
          <x14:cfRule type="expression" priority="1727" id="{86277D42-4EB5-452F-BAC0-CD97ADF18387}">
            <xm:f>H13=Variables!$R$5</xm:f>
            <x14:dxf>
              <font>
                <color rgb="FFFF0000"/>
              </font>
              <fill>
                <patternFill>
                  <bgColor theme="1"/>
                </patternFill>
              </fill>
            </x14:dxf>
          </x14:cfRule>
          <xm:sqref>H14 N14 T14 Z14 AF14 AL14 AR14 AX14 BD14 BJ14 BP14 BV14 CB14 CH14 CN14 CT14 CZ14 DF14 DL14 DR14</xm:sqref>
        </x14:conditionalFormatting>
        <x14:conditionalFormatting xmlns:xm="http://schemas.microsoft.com/office/excel/2006/main">
          <x14:cfRule type="expression" priority="1723" id="{6C350211-2659-49FD-82B4-83792E028182}">
            <xm:f>AND(H15&lt;=Variables!$V$2,H15&gt;=Variables!$V$4)</xm:f>
            <x14:dxf>
              <font>
                <color theme="5" tint="-0.24994659260841701"/>
              </font>
              <fill>
                <patternFill>
                  <bgColor theme="7" tint="0.59996337778862885"/>
                </patternFill>
              </fill>
            </x14:dxf>
          </x14:cfRule>
          <x14:cfRule type="expression" priority="1722" id="{C10B754A-8278-4322-8E9A-885B42540FE1}">
            <xm:f>H15&gt;=Variables!$V$2</xm:f>
            <x14:dxf>
              <font>
                <color auto="1"/>
              </font>
              <fill>
                <patternFill>
                  <bgColor theme="9" tint="0.79998168889431442"/>
                </patternFill>
              </fill>
            </x14:dxf>
          </x14:cfRule>
          <x14:cfRule type="cellIs" priority="1721" operator="lessThan" id="{96353CC3-B991-455A-A1FA-4289AFBD378F}">
            <xm:f>Variables!$V$4</xm:f>
            <x14:dxf>
              <font>
                <color rgb="FF9C0006"/>
              </font>
              <fill>
                <patternFill>
                  <bgColor rgb="FFFFC7CE"/>
                </patternFill>
              </fill>
            </x14:dxf>
          </x14:cfRule>
          <xm:sqref>H15 N15 T15 Z15 AF15 AL15 AR15 AX15 BD15 BJ15 BP15 BV15 CB15 CH15 CN15 CT15 CZ15 DF15 DL15 DR15</xm:sqref>
        </x14:conditionalFormatting>
        <x14:conditionalFormatting xmlns:xm="http://schemas.microsoft.com/office/excel/2006/main">
          <x14:cfRule type="expression" priority="763" id="{2BD948A6-4627-408E-8811-D79F8B8778EB}">
            <xm:f>H14=Variables!$S$5</xm:f>
            <x14:dxf>
              <fill>
                <patternFill>
                  <bgColor theme="1"/>
                </patternFill>
              </fill>
            </x14:dxf>
          </x14:cfRule>
          <xm:sqref>H19 T19 Z19 AF19 AL19 AR19 AX19 BD19 BJ19 BP19 BV19 CB19 CH19 CN19 CT19 CZ19 DF19 DL19 DR19</xm:sqref>
        </x14:conditionalFormatting>
        <x14:conditionalFormatting xmlns:xm="http://schemas.microsoft.com/office/excel/2006/main">
          <x14:cfRule type="cellIs" priority="769" operator="equal" id="{28B8CC21-8557-44D5-A627-8B1642F07C80}">
            <xm:f>Variables!$T$5</xm:f>
            <x14:dxf>
              <font>
                <color rgb="FF9C5700"/>
              </font>
              <fill>
                <patternFill>
                  <bgColor rgb="FFFFEB9C"/>
                </patternFill>
              </fill>
            </x14:dxf>
          </x14:cfRule>
          <x14:cfRule type="cellIs" priority="770" operator="equal" id="{12B2E544-3BC9-4D51-868E-5502E8937D3A}">
            <xm:f>Variables!$T$2</xm:f>
            <x14:dxf>
              <font>
                <color rgb="FF006100"/>
              </font>
              <fill>
                <patternFill>
                  <bgColor rgb="FFC6EFCE"/>
                </patternFill>
              </fill>
            </x14:dxf>
          </x14:cfRule>
          <xm:sqref>H19:H56 T19:T68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21" id="{4E91BBAF-5C46-42E4-A343-AB45B143D714}">
            <xm:f>H$13=Variables!$R$5</xm:f>
            <x14:dxf>
              <font>
                <color rgb="FFFF0000"/>
              </font>
              <fill>
                <patternFill>
                  <bgColor theme="1"/>
                </patternFill>
              </fill>
            </x14:dxf>
          </x14:cfRule>
          <x14:cfRule type="expression" priority="22" id="{C06E3887-C3D6-444D-8400-A90568C731FF}">
            <xm:f>H$13=Variables!$R$3</xm:f>
            <x14:dxf>
              <font>
                <color rgb="FFFF0000"/>
              </font>
              <fill>
                <patternFill>
                  <bgColor theme="1"/>
                </patternFill>
              </fill>
            </x14:dxf>
          </x14:cfRule>
          <x14:cfRule type="expression" priority="23" id="{781322DF-2511-43DA-8DB7-400B9E9DF46B}">
            <xm:f>H$13=Variables!$R$6</xm:f>
            <x14:dxf>
              <font>
                <color rgb="FFFF0000"/>
              </font>
              <fill>
                <patternFill>
                  <bgColor theme="1"/>
                </patternFill>
              </fill>
            </x14:dxf>
          </x14:cfRule>
          <x14:cfRule type="expression" priority="24" id="{FA4ADDE6-13BA-4951-8438-6DDFA241A3C6}">
            <xm:f>H$13=Variables!$R$4</xm:f>
            <x14:dxf>
              <font>
                <color rgb="FFFF0000"/>
              </font>
              <fill>
                <patternFill>
                  <bgColor theme="1"/>
                </patternFill>
              </fill>
            </x14:dxf>
          </x14:cfRule>
          <xm:sqref>H19:H68 Z19:Z68 AF19:AF68 AL19:AL68 AR19:AR68 AX19:AX68 BD19:BD68 BJ19:BJ68 BP19:BP68 BV19:BV68 CB19:CB68 CH19:CH68 CN19:CN68 CT19:CT68 CZ19:CZ68 DF19:DF68 DL19:DL68 DR19:DR68</xm:sqref>
        </x14:conditionalFormatting>
        <x14:conditionalFormatting xmlns:xm="http://schemas.microsoft.com/office/excel/2006/main">
          <x14:cfRule type="expression" priority="762" id="{01E6F120-24B2-4D3F-A248-8C15A09839D0}">
            <xm:f>H$14=Variables!$S$5</xm:f>
            <x14:dxf>
              <fill>
                <patternFill>
                  <bgColor theme="1"/>
                </patternFill>
              </fill>
            </x14:dxf>
          </x14:cfRule>
          <xm:sqref>H20:H56 T20:T56 Z20:Z56 AF20:AF56 AL20:AL56 AR20:AR56 AX20:AX56 BD20:BD56 BJ20:BJ56 BP20:BP56 BV20:BV56 CB20:CB56 CH20:CH56 CN20:CN56 CT20:CT56 CZ20:CZ56 DF20:DF56 DL20:DL56 DR20:DR56 H58:H68 N58:N68 T58:T68 Z58:Z68 AF58:AF68 AL58:AL68 AR58:AR68 AX58:AX68 BD58:BD68 BJ58:BJ68 BP58:BP68 BV58:BV68 CB58:CB68 CH58:CH68 CN58:CN68 CT58:CT68 CZ58:CZ68 DF58:DF68 DL58:DL68 DR58:DR68</xm:sqref>
        </x14:conditionalFormatting>
        <x14:conditionalFormatting xmlns:xm="http://schemas.microsoft.com/office/excel/2006/main">
          <x14:cfRule type="cellIs" priority="25" operator="equal" id="{32D1A9F1-7E01-4A6A-901C-03D4CD214C89}">
            <xm:f>Variables!$T$3</xm:f>
            <x14:dxf>
              <font>
                <color rgb="FF9C0006"/>
              </font>
              <fill>
                <patternFill>
                  <bgColor rgb="FFFFC7CE"/>
                </patternFill>
              </fill>
            </x14:dxf>
          </x14:cfRule>
          <x14:cfRule type="cellIs" priority="26" operator="equal" id="{46190F92-FBB5-4EEC-A309-F2CD9E0C43EA}">
            <xm:f>Variables!$T$5</xm:f>
            <x14:dxf>
              <font>
                <color rgb="FF9C5700"/>
              </font>
              <fill>
                <patternFill>
                  <bgColor rgb="FFFFEB9C"/>
                </patternFill>
              </fill>
            </x14:dxf>
          </x14:cfRule>
          <x14:cfRule type="cellIs" priority="27" operator="equal" id="{1EB086FA-0C00-43E3-8A44-8E373912DA9D}">
            <xm:f>Variables!$T$2</xm:f>
            <x14:dxf>
              <font>
                <color rgb="FF006100"/>
              </font>
              <fill>
                <patternFill>
                  <bgColor rgb="FFC6EFCE"/>
                </patternFill>
              </fill>
            </x14:dxf>
          </x14:cfRule>
          <xm:sqref>H57</xm:sqref>
        </x14:conditionalFormatting>
        <x14:conditionalFormatting xmlns:xm="http://schemas.microsoft.com/office/excel/2006/main">
          <x14:cfRule type="expression" priority="752" id="{3F1C0522-4F46-4507-A804-ACE486228354}">
            <xm:f>H$14=Variables!$S$5</xm:f>
            <x14:dxf>
              <fill>
                <patternFill>
                  <bgColor theme="1"/>
                </patternFill>
              </fill>
            </x14:dxf>
          </x14:cfRule>
          <x14:cfRule type="expression" priority="2375" id="{BD45E9E9-F552-4D8D-BA84-1224A608777F}">
            <xm:f>AND(H$13=Variables!$R$2,H19="")</xm:f>
            <x14:dxf>
              <fill>
                <patternFill>
                  <bgColor rgb="FFFF0000"/>
                </patternFill>
              </fill>
            </x14:dxf>
          </x14:cfRule>
          <xm:sqref>M19:M68 Y19:Y68 AE19:AE68 AK19:AK68 AQ19:AQ68 AW19:AW68 BC19:BC68 BI19:BI68 BO19:BO68 BU19:BU68 CA19:CA68 CG19:CG68 CM19:CM68 CS19:CS68 CY19:CY68 DE19:DE68 DK19:DK68 DQ19:DQ68 DW19:DW68</xm:sqref>
        </x14:conditionalFormatting>
        <x14:conditionalFormatting xmlns:xm="http://schemas.microsoft.com/office/excel/2006/main">
          <x14:cfRule type="expression" priority="10" id="{D768A287-6DC7-4EA6-AEEE-F29B8FFD2F93}">
            <xm:f>N14=Variables!$S$5</xm:f>
            <x14:dxf>
              <fill>
                <patternFill>
                  <bgColor theme="1"/>
                </patternFill>
              </fill>
            </x14:dxf>
          </x14:cfRule>
          <xm:sqref>N19</xm:sqref>
        </x14:conditionalFormatting>
        <x14:conditionalFormatting xmlns:xm="http://schemas.microsoft.com/office/excel/2006/main">
          <x14:cfRule type="cellIs" priority="17" operator="equal" id="{C868A722-E041-4E82-B05D-D27D6502B7A2}">
            <xm:f>Variables!$T$2</xm:f>
            <x14:dxf>
              <font>
                <color rgb="FF006100"/>
              </font>
              <fill>
                <patternFill>
                  <bgColor rgb="FFC6EFCE"/>
                </patternFill>
              </fill>
            </x14:dxf>
          </x14:cfRule>
          <x14:cfRule type="cellIs" priority="16" operator="equal" id="{0E0C8C19-228E-4B78-9541-10E34D846D3C}">
            <xm:f>Variables!$T$5</xm:f>
            <x14:dxf>
              <font>
                <color rgb="FF9C5700"/>
              </font>
              <fill>
                <patternFill>
                  <bgColor rgb="FFFFEB9C"/>
                </patternFill>
              </fill>
            </x14:dxf>
          </x14:cfRule>
          <x14:cfRule type="cellIs" priority="15" operator="equal" id="{3D98C667-D2D6-4087-830A-83E2D11D85E1}">
            <xm:f>Variables!$T$3</xm:f>
            <x14:dxf>
              <font>
                <color rgb="FF9C0006"/>
              </font>
              <fill>
                <patternFill>
                  <bgColor rgb="FFFFC7CE"/>
                </patternFill>
              </fill>
            </x14:dxf>
          </x14:cfRule>
          <xm:sqref>N19:N56</xm:sqref>
        </x14:conditionalFormatting>
        <x14:conditionalFormatting xmlns:xm="http://schemas.microsoft.com/office/excel/2006/main">
          <x14:cfRule type="expression" priority="4" id="{6A14CD28-4FE1-4A2D-ACB2-4F529C93A96C}">
            <xm:f>N$13=Variables!$R$4</xm:f>
            <x14:dxf>
              <font>
                <color rgb="FFFF0000"/>
              </font>
              <fill>
                <patternFill>
                  <bgColor theme="1"/>
                </patternFill>
              </fill>
            </x14:dxf>
          </x14:cfRule>
          <x14:cfRule type="expression" priority="3" id="{E13FC338-EE25-4DE6-B57D-D6BB196B66BA}">
            <xm:f>N$13=Variables!$R$6</xm:f>
            <x14:dxf>
              <font>
                <color rgb="FFFF0000"/>
              </font>
              <fill>
                <patternFill>
                  <bgColor theme="1"/>
                </patternFill>
              </fill>
            </x14:dxf>
          </x14:cfRule>
          <x14:cfRule type="expression" priority="2" id="{3F5FD670-E059-47A7-9207-879107BCC278}">
            <xm:f>N$13=Variables!$R$3</xm:f>
            <x14:dxf>
              <font>
                <color rgb="FFFF0000"/>
              </font>
              <fill>
                <patternFill>
                  <bgColor theme="1"/>
                </patternFill>
              </fill>
            </x14:dxf>
          </x14:cfRule>
          <x14:cfRule type="expression" priority="1" id="{A6C28810-7C9B-44BD-B801-2EB5D4668D4B}">
            <xm:f>N$13=Variables!$R$5</xm:f>
            <x14:dxf>
              <font>
                <color rgb="FFFF0000"/>
              </font>
              <fill>
                <patternFill>
                  <bgColor theme="1"/>
                </patternFill>
              </fill>
            </x14:dxf>
          </x14:cfRule>
          <xm:sqref>N19:N68</xm:sqref>
        </x14:conditionalFormatting>
        <x14:conditionalFormatting xmlns:xm="http://schemas.microsoft.com/office/excel/2006/main">
          <x14:cfRule type="expression" priority="9" id="{795C3993-1B09-4274-B843-1231136F0A90}">
            <xm:f>N$14=Variables!$S$5</xm:f>
            <x14:dxf>
              <fill>
                <patternFill>
                  <bgColor theme="1"/>
                </patternFill>
              </fill>
            </x14:dxf>
          </x14:cfRule>
          <xm:sqref>N20:N56</xm:sqref>
        </x14:conditionalFormatting>
        <x14:conditionalFormatting xmlns:xm="http://schemas.microsoft.com/office/excel/2006/main">
          <x14:cfRule type="cellIs" priority="6" operator="equal" id="{F66FE0D5-890C-4B0F-A528-6339F87716FC}">
            <xm:f>Variables!$T$5</xm:f>
            <x14:dxf>
              <font>
                <color rgb="FF9C5700"/>
              </font>
              <fill>
                <patternFill>
                  <bgColor rgb="FFFFEB9C"/>
                </patternFill>
              </fill>
            </x14:dxf>
          </x14:cfRule>
          <x14:cfRule type="cellIs" priority="7" operator="equal" id="{64C3BC64-23AE-4243-92A9-805DCCFB575E}">
            <xm:f>Variables!$T$2</xm:f>
            <x14:dxf>
              <font>
                <color rgb="FF006100"/>
              </font>
              <fill>
                <patternFill>
                  <bgColor rgb="FFC6EFCE"/>
                </patternFill>
              </fill>
            </x14:dxf>
          </x14:cfRule>
          <x14:cfRule type="cellIs" priority="5" operator="equal" id="{6328C087-DDBF-40C8-8D81-A89A841F22D8}">
            <xm:f>Variables!$T$3</xm:f>
            <x14:dxf>
              <font>
                <color rgb="FF9C0006"/>
              </font>
              <fill>
                <patternFill>
                  <bgColor rgb="FFFFC7CE"/>
                </patternFill>
              </fill>
            </x14:dxf>
          </x14:cfRule>
          <xm:sqref>N57</xm:sqref>
        </x14:conditionalFormatting>
        <x14:conditionalFormatting xmlns:xm="http://schemas.microsoft.com/office/excel/2006/main">
          <x14:cfRule type="expression" priority="20" id="{21DF1EE6-6ADB-4B05-A4E8-FCBE11B0BBBF}">
            <xm:f>AND(N$13=Variables!$R$2,N19="")</xm:f>
            <x14:dxf>
              <fill>
                <patternFill>
                  <bgColor rgb="FFFF0000"/>
                </patternFill>
              </fill>
            </x14:dxf>
          </x14:cfRule>
          <x14:cfRule type="expression" priority="8" id="{3FA4549A-65F7-4B7D-98DC-36D1F7B4EC87}">
            <xm:f>N$14=Variables!$S$5</xm:f>
            <x14:dxf>
              <fill>
                <patternFill>
                  <bgColor theme="1"/>
                </patternFill>
              </fill>
            </x14:dxf>
          </x14:cfRule>
          <xm:sqref>S19:S68</xm:sqref>
        </x14:conditionalFormatting>
        <x14:conditionalFormatting xmlns:xm="http://schemas.microsoft.com/office/excel/2006/main">
          <x14:cfRule type="cellIs" priority="768" operator="equal" id="{36DC4DD9-29EF-4EF9-8B52-C36DA5966CD3}">
            <xm:f>Variables!$T$3</xm:f>
            <x14:dxf>
              <font>
                <color rgb="FF9C0006"/>
              </font>
              <fill>
                <patternFill>
                  <bgColor rgb="FFFFC7CE"/>
                </patternFill>
              </fill>
            </x14:dxf>
          </x14:cfRule>
          <xm:sqref>T19:T68 H19:H56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764" id="{0D994865-353A-4A99-B71E-06CD166A08DB}">
            <xm:f>T$13=Variables!$R$5</xm:f>
            <x14:dxf>
              <font>
                <color rgb="FFFF0000"/>
              </font>
              <fill>
                <patternFill>
                  <bgColor theme="1"/>
                </patternFill>
              </fill>
            </x14:dxf>
          </x14:cfRule>
          <x14:cfRule type="expression" priority="765" id="{4F7023CE-4A1A-4666-BB58-7BA556FA63E7}">
            <xm:f>T$13=Variables!$R$3</xm:f>
            <x14:dxf>
              <font>
                <color rgb="FFFF0000"/>
              </font>
              <fill>
                <patternFill>
                  <bgColor theme="1"/>
                </patternFill>
              </fill>
            </x14:dxf>
          </x14:cfRule>
          <x14:cfRule type="expression" priority="766" id="{DC726B49-B325-4563-B50F-D911482720FD}">
            <xm:f>T$13=Variables!$R$6</xm:f>
            <x14:dxf>
              <font>
                <color rgb="FFFF0000"/>
              </font>
              <fill>
                <patternFill>
                  <bgColor theme="1"/>
                </patternFill>
              </fill>
            </x14:dxf>
          </x14:cfRule>
          <x14:cfRule type="expression" priority="767" id="{83B3DAD3-D88E-4F15-8B33-D83BCA166FDE}">
            <xm:f>T$13=Variables!$R$4</xm:f>
            <x14:dxf>
              <font>
                <color rgb="FFFF0000"/>
              </font>
              <fill>
                <patternFill>
                  <bgColor theme="1"/>
                </patternFill>
              </fill>
            </x14:dxf>
          </x14:cfRule>
          <xm:sqref>T19:T68</xm:sqref>
        </x14:conditionalFormatting>
        <x14:conditionalFormatting xmlns:xm="http://schemas.microsoft.com/office/excel/2006/main">
          <x14:cfRule type="cellIs" priority="6691" operator="greaterThan" id="{3FA7F8CB-03DF-4323-80AD-A0BCD34B0EFD}">
            <xm:f>Variables!$V$2</xm:f>
            <x14:dxf>
              <font>
                <color rgb="FF006100"/>
              </font>
              <fill>
                <patternFill>
                  <bgColor rgb="FFC6EFCE"/>
                </patternFill>
              </fill>
            </x14:dxf>
          </x14:cfRule>
          <x14:cfRule type="expression" priority="6692" id="{60D748A1-BD59-451B-B5EF-712A5AE5314B}">
            <xm:f>AND(K15&lt;=Variables!$V$2,K15&gt;=Variables!$V$4)</xm:f>
            <x14:dxf>
              <font>
                <color theme="5" tint="-0.24994659260841701"/>
              </font>
              <fill>
                <patternFill>
                  <bgColor theme="7" tint="0.59996337778862885"/>
                </patternFill>
              </fill>
            </x14:dxf>
          </x14:cfRule>
          <x14:cfRule type="cellIs" priority="6693" operator="lessThan" id="{AFA296D0-11D7-4D33-AFA3-610419EC03D8}">
            <xm:f>Variables!$V$4</xm:f>
            <x14:dxf>
              <font>
                <color rgb="FF9C0006"/>
              </font>
              <fill>
                <patternFill>
                  <bgColor rgb="FFFFC7CE"/>
                </patternFill>
              </fill>
            </x14:dxf>
          </x14:cfRule>
          <xm:sqref>DX15 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EB31:EB32 K31:K36 Q31:Q36 W31:W36 AC31:AC36 AI31:AI36 AO31:AO36 AU31:AU36 BA31:BA36 BG31:BG36 BM31:BM36 BS31:BS36 BY31:BY36 CE31:CE36 CK31:CK36 CQ31:CQ36 CW31:CW36 DC31:DC36 DI31:DI36 DO31:DO36 DU31:DU36 EB35 EB38 K38:K41 Q38:Q41 W38:W41 AC38:AC41 AI38:AI41 AO38:AO41 AU38:AU41 BA38:BA41 BG38:BG41 BM38:BM41 BS38:BS41 BY38:BY41 CE38:CE41 CK38:CK41 CQ38:CQ41 CW38:CW41 DC38:DC41 DI38:DI41 DO38:DO41 DU38:DU41 EB41 K46 Q46 W46 AC46 AI46 AO46 AU46 BA46 BG46 BM46 BS46 BY46 CE46 CK46 CQ46 CW46 DC46 DI46 DO46 DU46 EB46 EB52 K52:K61 Q52:Q61 W52:W61 AC52:AC61 AI52:AI61 AO52:AO61 AU52:AU61 BA52:BA61 BG52:BG61 BM52:BM61 BS52:BS61 BY52:BY61 CE52:CE61 CK52:CK61 CQ52:CQ61 CW52:CW61 DC52:DC61 DI52:DI61 DO52:DO61 DU52:DU61 EB54 EB56:EB58 EB60:EB61 K65:K66 Q65:Q66 W65:W66 AC65:AC66 AI65:AI66 AO65:AO66 AU65:AU66 BA65:BA66 BG65:BG66 BM65:BM66 BS65:BS66 BY65:BY66 CE65:CE66 CK65:CK66 CQ65:CQ66 CW65:CW66 DC65:DC66 DI65:DI66 DO65:DO66 DU65:DU66 EB65:EB66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B9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xr:uid="{00000000-0002-0000-0600-00008B000000}">
          <x14:formula1>
            <xm:f>Variables!$S$2:$S$5</xm:f>
          </x14:formula1>
          <xm:sqref>DR14:DR15 BD14:BD15 T14:T15 Z14:Z15 AF14:AF15 AL14:AL15 AR14:AR15 BV14:BV15 N14:N15 BJ14:BJ15 DL14:DL15 BP14:BP15 CB14:CB15 CH14:CH15 CN14:CN15 CT14:CT15 CZ14:CZ15 DF14:DF15 AX14:AX15 H14</xm:sqref>
        </x14:dataValidation>
        <x14:dataValidation type="list" allowBlank="1" showInputMessage="1" showErrorMessage="1" errorTitle="SELECCIONAR DE LISTA DESPLEGABLE" error="SELECCIONAR DE LISTA DESPLEGABLE" promptTitle="ZZZ" xr:uid="{00000000-0002-0000-0600-00008C000000}">
          <x14:formula1>
            <xm:f>Variables!$T$2:$T$5</xm:f>
          </x14:formula1>
          <xm:sqref>H62:H64 H66:H67 H30 H48:H50 H59 H57 N62:N64 T62:T64 Z62:Z64 AF62:AF64 AL62:AL64 AR62:AR64 AX62:AX64 BD62:BD64 BJ62:BJ64 BP62:BP64 BV62:BV64 CB62:CB64 CH62:CH64 CN62:CN64 CT62:CT64 CZ62:CZ64 DF62:DF64 DL62:DL64 DR62:DR64 N66:N67 T66:T67 Z66:Z67 AF66:AF67 AL66:AL67 AR66:AR67 AX66:AX67 BD66:BD67 BJ66:BJ67 BP66:BP67 BV66:BV67 CB66:CB67 CH66:CH67 CN66:CN67 CT66:CT67 CZ66:CZ67 DF66:DF67 DL66:DL67 DR66:DR67 N30 T30 Z30 AF30 AL30 AR30 AX30 BD30 BJ30 BP30 BV30 CB30 CH30 CN30 CT30 CZ30 DF30 DL30 DR30 N48:N50 T48:T50 Z48:Z50 AF48:AF50 AL48:AL50 AR48:AR50 AX48:AX50 BD48:BD50 BJ48:BJ50 BP48:BP50 BV48:BV50 CB48:CB50 CH48:CH50 CN48:CN50 CT48:CT50 CZ48:CZ50 DF48:DF50 DL48:DL50 DR48:DR50 N59 T59 Z59 AF59 AL59 AR59 AX59 BD59 BJ59 BP59 BV59 CB59 CH59 CN59 CT59 CZ59 DF59 DL59 DR59 N57 T57 Z57 AF57 AL57 AR57 AX57 BD57 BJ57 BP57 BV57 CB57 CH57 CN57 CT57 CZ57 DF57 DL57 DR57</xm:sqref>
        </x14:dataValidation>
        <x14:dataValidation type="list" allowBlank="1" showInputMessage="1" showErrorMessage="1" errorTitle="SELECCIONAR DE LISTA DESPLEGABLE" error="SELECCIONAR DE LISTA DESPLEGABLE" promptTitle="ZZZ" xr:uid="{00000000-0002-0000-0600-00008D000000}">
          <x14:formula1>
            <xm:f>Variables!$T$10:$T$12</xm:f>
          </x14:formula1>
          <xm:sqref>H60 H21:H26 H51:H52 H46 H41 H37:H38 H35 H31:H32 H54:H56 H58 N60 T60 Z60 AF60 AL60 AR60 AX60 BD60 BJ60 BP60 BV60 CB60 CH60 CN60 CT60 CZ60 DF60 DL60 DR60 N21:N26 T21:T26 Z21:Z26 AF21:AF26 AL21:AL26 AR21:AR26 AX21:AX26 BD21:BD26 BJ21:BJ26 BP21:BP26 BV21:BV26 CB21:CB26 CH21:CH26 CN21:CN26 CT21:CT26 CZ21:CZ26 DF21:DF26 DL21:DL26 DR21:DR26 N51:N52 T51:T52 Z51:Z52 AF51:AF52 AL51:AL52 AR51:AR52 AX51:AX52 BD51:BD52 BJ51:BJ52 BP51:BP52 BV51:BV52 CB51:CB52 CH51:CH52 CN51:CN52 CT51:CT52 CZ51:CZ52 DF51:DF52 DL51:DL52 DR51:DR52 N46 T46 Z46 AF46 AL46 AR46 AX46 BD46 BJ46 BP46 BV46 CB46 CH46 CN46 CT46 CZ46 DF46 DL46 DR46 N41 T41 Z41 AF41 AL41 AR41 AX41 BD41 BJ41 BP41 BV41 CB41 CH41 CN41 CT41 CZ41 DF41 DL41 DR41 N37:N38 T37:T38 Z37:Z38 AF37:AF38 AL37:AL38 AR37:AR38 AX37:AX38 BD37:BD38 BJ37:BJ38 BP37:BP38 BV37:BV38 CB37:CB38 CH37:CH38 CN37:CN38 CT37:CT38 CZ37:CZ38 DF37:DF38 DL37:DL38 DR37:DR38 N35 T35 Z35 AF35 AL35 AR35 AX35 BD35 BJ35 BP35 BV35 CB35 CH35 CN35 CT35 CZ35 DF35 DL35 DR35 N31:N32 T31:T32 Z31:Z32 AF31:AF32 AL31:AL32 AR31:AR32 AX31:AX32 BD31:BD32 BJ31:BJ32 BP31:BP32 BV31:BV32 CB31:CB32 CH31:CH32 CN31:CN32 CT31:CT32 CZ31:CZ32 DF31:DF32 DL31:DL32 DR31:DR32 N54:N56 T54:T56 Z54:Z56 AF54:AF56 AL54:AL56 AR54:AR56 AX54:AX56 BD54:BD56 BJ54:BJ56 BP54:BP56 BV54:BV56 CB54:CB56 CH54:CH56 CN54:CN56 CT54:CT56 CZ54:CZ56 DF54:DF56 DL54:DL56 DR54:DR56 N58 T58 Z58 AF58 AL58 AR58 AX58 BD58 BJ58 BP58 BV58 CB58 CH58 CN58 CT58 CZ58 DF58 DL58 DR58</xm:sqref>
        </x14:dataValidation>
        <x14:dataValidation type="list" allowBlank="1" showInputMessage="1" showErrorMessage="1" errorTitle="SELECCIONAR DE LISTA DESPLEGABLE" error="SELECCIONAR DE LISTA DESPLEGABLE" promptTitle="ZZZ" xr:uid="{00000000-0002-0000-0600-00008E000000}">
          <x14:formula1>
            <xm:f>Variables!$T$2:$T$4</xm:f>
          </x14:formula1>
          <xm:sqref>H44:H45 H42 N44:N45 T44:T45 Z44:Z45 AF44:AF45 AL44:AL45 AR44:AR45 AX44:AX45 BD44:BD45 BJ44:BJ45 BP44:BP45 BV44:BV45 CB44:CB45 CH44:CH45 CN44:CN45 CT44:CT45 CZ44:CZ45 DF44:DF45 DL44:DL45 DR44:DR45 N42 T42 Z42 AF42 AL42 AR42 AX42 BD42 BJ42 BP42 BV42 CB42 CH42 CN42 CT42 CZ42 DF42 DL42 DR42</xm:sqref>
        </x14:dataValidation>
        <x14:dataValidation type="list" allowBlank="1" showInputMessage="1" showErrorMessage="1" xr:uid="{00000000-0002-0000-0600-000090000000}">
          <x14:formula1>
            <xm:f>Variables!$R$2:$R$6</xm:f>
          </x14:formula1>
          <xm:sqref>H13 DL13 N13 T13 Z13 AF13 AL13 AR13 AX13 BD13 BJ13 BP13 BV13 CB13 CH13 CN13 CT13 CZ13 DF13 DR13</xm:sqref>
        </x14:dataValidation>
        <x14:dataValidation type="list" allowBlank="1" showInputMessage="1" showErrorMessage="1" errorTitle="SELECCIONAR DE LISTA DESPLEGABLE" error="SELECCIONAR DE LISTA DESPLEGABLE" promptTitle="ZZZ" xr:uid="{BE2ED3A6-3497-406D-BBFA-1B9865168981}">
          <x14:formula1>
            <xm:f>Variables!$T$2:$T$3</xm:f>
          </x14:formula1>
          <xm:sqref>H20 H65 H61 H53 H47 H43 H39:H40 H36 H33:H34 H27:H29 H68 N20 T20 Z20 AF20 AL20 AR20 AX20 BD20 BJ20 BP20 BV20 CB20 CH20 CN20 CT20 CZ20 DF20 DL20 DR20 N65 T65 Z65 AF65 AL65 AR65 AX65 BD65 BJ65 BP65 BV65 CB65 CH65 CN65 CT65 CZ65 DF65 DL65 DR65 N61 T61 Z61 AF61 AL61 AR61 AX61 BD61 BJ61 BP61 BV61 CB61 CH61 CN61 CT61 CZ61 DF61 DL61 DR61 N53 T53 Z53 AF53 AL53 AR53 AX53 BD53 BJ53 BP53 BV53 CB53 CH53 CN53 CT53 CZ53 DF53 DL53 DR53 N47 T47 Z47 AF47 AL47 AR47 AX47 BD47 BJ47 BP47 BV47 CB47 CH47 CN47 CT47 CZ47 DF47 DL47 DR47 N43 T43 Z43 AF43 AL43 AR43 AX43 BD43 BJ43 BP43 BV43 CB43 CH43 CN43 CT43 CZ43 DF43 DL43 DR43 N39:N40 T39:T40 Z39:Z40 AF39:AF40 AL39:AL40 AR39:AR40 AX39:AX40 BD39:BD40 BJ39:BJ40 BP39:BP40 BV39:BV40 CB39:CB40 CH39:CH40 CN39:CN40 CT39:CT40 CZ39:CZ40 DF39:DF40 DL39:DL40 DR39:DR40 N36 T36 Z36 AF36 AL36 AR36 AX36 BD36 BJ36 BP36 BV36 CB36 CH36 CN36 CT36 CZ36 DF36 DL36 DR36 N33:N34 T33:T34 Z33:Z34 AF33:AF34 AL33:AL34 AR33:AR34 AX33:AX34 BD33:BD34 BJ33:BJ34 BP33:BP34 BV33:BV34 CB33:CB34 CH33:CH34 CN33:CN34 CT33:CT34 CZ33:CZ34 DF33:DF34 DL33:DL34 DR33:DR34 N27:N29 T27:T29 Z27:Z29 AF27:AF29 AL27:AL29 AR27:AR29 AX27:AX29 BD27:BD29 BJ27:BJ29 BP27:BP29 BV27:BV29 CB27:CB29 CH27:CH29 CN27:CN29 CT27:CT29 CZ27:CZ29 DF27:DF29 DL27:DL29 DR27:DR29 N68 T68 Z68 AF68 AL68 AR68 AX68 BD68 BJ68 BP68 BV68 CB68 CH68 CN68 CT68 CZ68 DF68 DL68 DR68</xm:sqref>
        </x14:dataValidation>
        <x14:dataValidation type="list" allowBlank="1" showInputMessage="1" showErrorMessage="1" xr:uid="{00000000-0002-0000-0600-00008F000000}">
          <x14:formula1>
            <xm:f>Variables!$AE$2:$AE$6</xm:f>
          </x14:formula1>
          <xm:sqref>H8:L8 N8:R8 T8:X8 Z8:AD8 AF8:AJ8 AL8:AP8 AR8:AV8 AX8:BB8 BD8:BH8 BJ8:BN8 BP8:BT8 BV8:BZ8 CB8:CF8 DR8:DV8 CN8:CR8 CT8:CX8 CZ8:DD8 DF8:DJ8 DL8:DP8 CH8:CL8</xm:sqref>
        </x14:dataValidation>
        <x14:dataValidation type="list" allowBlank="1" showInputMessage="1" showErrorMessage="1" xr:uid="{00000000-0002-0000-0600-0000A4000000}">
          <x14:formula1>
            <xm:f>Muestra!$J$6:$J$15</xm:f>
          </x14:formula1>
          <xm:sqref>H16 DX16:EC16 N16 T16 Z16 AF16 AL16 AR16 AX16 BD16 BJ16 BP16 BV16 CB16 CH16 CN16 CT16 CZ16 DF16 DL16 DR16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Y77"/>
  <sheetViews>
    <sheetView topLeftCell="A5" zoomScale="60" zoomScaleNormal="60" workbookViewId="0">
      <pane xSplit="7" ySplit="14" topLeftCell="H71" activePane="bottomRight" state="frozen"/>
      <selection pane="topRight" activeCell="H5" sqref="H5"/>
      <selection pane="bottomLeft" activeCell="A19" sqref="A19"/>
      <selection pane="bottomRight" activeCell="H75" sqref="H75"/>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7.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44" customWidth="1"/>
    <col min="134"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2" max="184" width="19.5703125" customWidth="1"/>
    <col min="187" max="187" width="44" customWidth="1"/>
    <col min="188" max="190" width="19.5703125" customWidth="1"/>
    <col min="193" max="193" width="44" customWidth="1"/>
    <col min="194" max="196" width="19.5703125" customWidth="1"/>
    <col min="199" max="199" width="44" customWidth="1"/>
    <col min="200" max="202" width="19.5703125" customWidth="1"/>
    <col min="205" max="205" width="44" customWidth="1"/>
    <col min="206" max="208" width="19.5703125" customWidth="1"/>
    <col min="211" max="211" width="44" customWidth="1"/>
    <col min="212" max="214" width="19.5703125" customWidth="1"/>
    <col min="217" max="217" width="44" customWidth="1"/>
    <col min="218" max="220" width="19.5703125" customWidth="1"/>
    <col min="223" max="223" width="44" customWidth="1"/>
    <col min="224" max="226" width="19.5703125" customWidth="1"/>
    <col min="229" max="229" width="44" customWidth="1"/>
    <col min="230" max="232" width="19.5703125" customWidth="1"/>
    <col min="235" max="235" width="44" customWidth="1"/>
    <col min="236" max="238" width="19.5703125" customWidth="1"/>
    <col min="241" max="241" width="44" customWidth="1"/>
    <col min="242" max="244" width="19.5703125" customWidth="1"/>
    <col min="247" max="247" width="44" customWidth="1"/>
    <col min="248" max="250" width="19.5703125" customWidth="1"/>
    <col min="253" max="253" width="44" customWidth="1"/>
    <col min="254" max="256" width="19.5703125" customWidth="1"/>
    <col min="259" max="259" width="44" customWidth="1"/>
    <col min="260" max="262" width="19.5703125" customWidth="1"/>
    <col min="265" max="265" width="44" customWidth="1"/>
    <col min="266" max="268" width="19.5703125" customWidth="1"/>
    <col min="271" max="271" width="44" customWidth="1"/>
    <col min="272" max="274" width="19.5703125" customWidth="1"/>
    <col min="277" max="277" width="44" customWidth="1"/>
    <col min="278" max="280" width="19.5703125" customWidth="1"/>
    <col min="283" max="283" width="15.42578125" bestFit="1" customWidth="1"/>
    <col min="284" max="284" width="71.42578125" customWidth="1"/>
    <col min="285" max="285" width="19.5703125" customWidth="1"/>
    <col min="288" max="288" width="44" customWidth="1"/>
    <col min="289" max="291" width="19.5703125" customWidth="1"/>
    <col min="294" max="294" width="44" customWidth="1"/>
    <col min="295" max="297" width="19.5703125" customWidth="1"/>
    <col min="300" max="300" width="44" customWidth="1"/>
    <col min="301" max="303" width="19.5703125" customWidth="1"/>
    <col min="306" max="306" width="44" customWidth="1"/>
    <col min="307" max="309" width="19.5703125" customWidth="1"/>
    <col min="312" max="312" width="44" customWidth="1"/>
    <col min="313" max="315" width="19.5703125" customWidth="1"/>
    <col min="318" max="318" width="44" customWidth="1"/>
    <col min="319" max="321" width="19.5703125" customWidth="1"/>
    <col min="324" max="324" width="44" customWidth="1"/>
    <col min="325" max="327" width="19.5703125" customWidth="1"/>
    <col min="330" max="330" width="44" customWidth="1"/>
    <col min="337" max="337" width="43.28515625" customWidth="1"/>
    <col min="338" max="338" width="22.42578125" customWidth="1"/>
  </cols>
  <sheetData>
    <row r="1" spans="1:284" ht="56.1" hidden="1" customHeight="1" x14ac:dyDescent="0.25">
      <c r="A1" s="576"/>
      <c r="B1" s="579" t="s">
        <v>505</v>
      </c>
      <c r="C1" s="579"/>
      <c r="D1" s="579"/>
      <c r="E1" s="579"/>
      <c r="F1" s="579"/>
      <c r="G1" s="579"/>
      <c r="H1" s="579"/>
      <c r="I1" s="579"/>
      <c r="J1" s="579"/>
      <c r="K1" s="579"/>
      <c r="L1" s="579"/>
      <c r="M1" s="576"/>
    </row>
    <row r="2" spans="1:284" ht="25.15" hidden="1" customHeight="1" x14ac:dyDescent="0.25">
      <c r="A2" s="576"/>
      <c r="B2" s="576" t="s">
        <v>506</v>
      </c>
      <c r="C2" s="576"/>
      <c r="D2" s="576"/>
      <c r="E2" s="576"/>
      <c r="F2" s="576"/>
      <c r="G2" s="576"/>
      <c r="H2" s="576"/>
      <c r="I2" s="576"/>
      <c r="J2" s="576"/>
      <c r="K2" s="576"/>
      <c r="L2" s="576"/>
      <c r="M2" s="576"/>
    </row>
    <row r="3" spans="1:284" ht="23.1" hidden="1" customHeight="1" x14ac:dyDescent="0.25">
      <c r="A3" s="577"/>
      <c r="B3" s="576" t="s">
        <v>507</v>
      </c>
      <c r="C3" s="576"/>
      <c r="D3" s="576"/>
      <c r="E3" s="576"/>
      <c r="F3" s="576"/>
      <c r="G3" s="576"/>
      <c r="H3" s="576"/>
      <c r="I3" s="576"/>
      <c r="J3" s="576"/>
      <c r="K3" s="576"/>
      <c r="L3" s="576"/>
      <c r="M3" s="577"/>
    </row>
    <row r="4" spans="1:284" s="234" customFormat="1" ht="27" hidden="1" customHeight="1" thickBot="1" x14ac:dyDescent="0.3">
      <c r="A4" s="578" t="s">
        <v>632</v>
      </c>
      <c r="B4" s="578"/>
      <c r="C4" s="578"/>
      <c r="D4" s="578"/>
      <c r="E4" s="578"/>
      <c r="F4" s="578"/>
      <c r="G4" s="578"/>
      <c r="H4" s="578"/>
      <c r="I4" s="578"/>
      <c r="J4" s="578"/>
      <c r="K4" s="578"/>
      <c r="L4" s="578"/>
      <c r="M4" s="578"/>
    </row>
    <row r="5" spans="1:284" x14ac:dyDescent="0.25">
      <c r="A5" s="423" t="s">
        <v>234</v>
      </c>
      <c r="B5" s="580" t="str">
        <f>'Primera infancia'!B5:G5</f>
        <v>ECOPETROL</v>
      </c>
      <c r="C5" s="580"/>
      <c r="D5" s="580"/>
      <c r="E5" s="580"/>
      <c r="F5" s="580"/>
      <c r="G5" s="580"/>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56">
        <v>11</v>
      </c>
      <c r="BQ5" s="556"/>
      <c r="BR5" s="556"/>
      <c r="BS5" s="556"/>
      <c r="BT5" s="556"/>
      <c r="BU5" s="556"/>
      <c r="BV5" s="556">
        <v>12</v>
      </c>
      <c r="BW5" s="556"/>
      <c r="BX5" s="556"/>
      <c r="BY5" s="556"/>
      <c r="BZ5" s="556"/>
      <c r="CA5" s="556"/>
      <c r="CB5" s="556">
        <v>13</v>
      </c>
      <c r="CC5" s="556"/>
      <c r="CD5" s="556"/>
      <c r="CE5" s="556"/>
      <c r="CF5" s="556"/>
      <c r="CG5" s="556"/>
      <c r="CH5" s="556">
        <v>14</v>
      </c>
      <c r="CI5" s="556"/>
      <c r="CJ5" s="556"/>
      <c r="CK5" s="556"/>
      <c r="CL5" s="556"/>
      <c r="CM5" s="556"/>
      <c r="CN5" s="556">
        <v>15</v>
      </c>
      <c r="CO5" s="556"/>
      <c r="CP5" s="556"/>
      <c r="CQ5" s="556"/>
      <c r="CR5" s="556"/>
      <c r="CS5" s="556"/>
      <c r="CT5" s="556">
        <v>16</v>
      </c>
      <c r="CU5" s="556"/>
      <c r="CV5" s="556"/>
      <c r="CW5" s="556"/>
      <c r="CX5" s="556"/>
      <c r="CY5" s="556"/>
      <c r="CZ5" s="556">
        <v>17</v>
      </c>
      <c r="DA5" s="556"/>
      <c r="DB5" s="556"/>
      <c r="DC5" s="556"/>
      <c r="DD5" s="556"/>
      <c r="DE5" s="556"/>
      <c r="DF5" s="556">
        <v>18</v>
      </c>
      <c r="DG5" s="556"/>
      <c r="DH5" s="556"/>
      <c r="DI5" s="556"/>
      <c r="DJ5" s="556"/>
      <c r="DK5" s="556"/>
      <c r="DL5" s="556">
        <v>19</v>
      </c>
      <c r="DM5" s="556"/>
      <c r="DN5" s="556"/>
      <c r="DO5" s="556"/>
      <c r="DP5" s="556"/>
      <c r="DQ5" s="556"/>
      <c r="DR5" s="556">
        <v>20</v>
      </c>
      <c r="DS5" s="556"/>
      <c r="DT5" s="556"/>
      <c r="DU5" s="556"/>
      <c r="DV5" s="556"/>
      <c r="DW5" s="556"/>
      <c r="DX5" s="556">
        <v>21</v>
      </c>
      <c r="DY5" s="556"/>
      <c r="DZ5" s="556"/>
      <c r="EA5" s="556"/>
      <c r="EB5" s="556"/>
      <c r="EC5" s="556"/>
      <c r="ED5" s="556">
        <v>22</v>
      </c>
      <c r="EE5" s="556"/>
      <c r="EF5" s="556"/>
      <c r="EG5" s="556"/>
      <c r="EH5" s="556"/>
      <c r="EI5" s="556"/>
      <c r="EJ5" s="556">
        <v>23</v>
      </c>
      <c r="EK5" s="556"/>
      <c r="EL5" s="556"/>
      <c r="EM5" s="556"/>
      <c r="EN5" s="556"/>
      <c r="EO5" s="556"/>
      <c r="EP5" s="556">
        <v>24</v>
      </c>
      <c r="EQ5" s="556"/>
      <c r="ER5" s="556"/>
      <c r="ES5" s="556"/>
      <c r="ET5" s="556"/>
      <c r="EU5" s="556"/>
      <c r="EV5" s="556">
        <v>25</v>
      </c>
      <c r="EW5" s="556"/>
      <c r="EX5" s="556"/>
      <c r="EY5" s="556"/>
      <c r="EZ5" s="556"/>
      <c r="FA5" s="556"/>
      <c r="FB5" s="556">
        <v>26</v>
      </c>
      <c r="FC5" s="556"/>
      <c r="FD5" s="556"/>
      <c r="FE5" s="556"/>
      <c r="FF5" s="556"/>
      <c r="FG5" s="556"/>
      <c r="FH5" s="556">
        <v>27</v>
      </c>
      <c r="FI5" s="556"/>
      <c r="FJ5" s="556"/>
      <c r="FK5" s="556"/>
      <c r="FL5" s="556"/>
      <c r="FM5" s="556"/>
      <c r="FN5" s="556">
        <v>28</v>
      </c>
      <c r="FO5" s="556"/>
      <c r="FP5" s="556"/>
      <c r="FQ5" s="556"/>
      <c r="FR5" s="556"/>
      <c r="FS5" s="556"/>
      <c r="FT5" s="556">
        <v>29</v>
      </c>
      <c r="FU5" s="556"/>
      <c r="FV5" s="556"/>
      <c r="FW5" s="556"/>
      <c r="FX5" s="556"/>
      <c r="FY5" s="556"/>
      <c r="FZ5" s="556">
        <v>30</v>
      </c>
      <c r="GA5" s="556"/>
      <c r="GB5" s="556"/>
      <c r="GC5" s="556"/>
      <c r="GD5" s="556"/>
      <c r="GE5" s="556"/>
      <c r="GF5" s="556">
        <v>31</v>
      </c>
      <c r="GG5" s="556"/>
      <c r="GH5" s="556"/>
      <c r="GI5" s="556"/>
      <c r="GJ5" s="556"/>
      <c r="GK5" s="556"/>
      <c r="GL5" s="556">
        <v>32</v>
      </c>
      <c r="GM5" s="556"/>
      <c r="GN5" s="556"/>
      <c r="GO5" s="556"/>
      <c r="GP5" s="556"/>
      <c r="GQ5" s="556"/>
      <c r="GR5" s="556">
        <v>33</v>
      </c>
      <c r="GS5" s="556"/>
      <c r="GT5" s="556"/>
      <c r="GU5" s="556"/>
      <c r="GV5" s="556"/>
      <c r="GW5" s="556"/>
      <c r="GX5" s="556">
        <v>34</v>
      </c>
      <c r="GY5" s="556"/>
      <c r="GZ5" s="556"/>
      <c r="HA5" s="556"/>
      <c r="HB5" s="556"/>
      <c r="HC5" s="556"/>
      <c r="HD5" s="556">
        <v>35</v>
      </c>
      <c r="HE5" s="556"/>
      <c r="HF5" s="556"/>
      <c r="HG5" s="556"/>
      <c r="HH5" s="556"/>
      <c r="HI5" s="556"/>
      <c r="HJ5" s="556">
        <v>36</v>
      </c>
      <c r="HK5" s="556"/>
      <c r="HL5" s="556"/>
      <c r="HM5" s="556"/>
      <c r="HN5" s="556"/>
      <c r="HO5" s="556"/>
      <c r="HP5" s="556">
        <v>37</v>
      </c>
      <c r="HQ5" s="556"/>
      <c r="HR5" s="556"/>
      <c r="HS5" s="556"/>
      <c r="HT5" s="556"/>
      <c r="HU5" s="556"/>
      <c r="HV5" s="556">
        <v>38</v>
      </c>
      <c r="HW5" s="556"/>
      <c r="HX5" s="556"/>
      <c r="HY5" s="556"/>
      <c r="HZ5" s="556"/>
      <c r="IA5" s="556"/>
      <c r="IB5" s="556">
        <v>39</v>
      </c>
      <c r="IC5" s="556"/>
      <c r="ID5" s="556"/>
      <c r="IE5" s="556"/>
      <c r="IF5" s="556"/>
      <c r="IG5" s="556"/>
      <c r="IH5" s="556">
        <v>40</v>
      </c>
      <c r="II5" s="556"/>
      <c r="IJ5" s="556"/>
      <c r="IK5" s="556"/>
      <c r="IL5" s="556"/>
      <c r="IM5" s="556"/>
      <c r="IN5" s="556">
        <v>41</v>
      </c>
      <c r="IO5" s="556"/>
      <c r="IP5" s="556"/>
      <c r="IQ5" s="556"/>
      <c r="IR5" s="556"/>
      <c r="IS5" s="556"/>
      <c r="IT5" s="556">
        <v>42</v>
      </c>
      <c r="IU5" s="556"/>
      <c r="IV5" s="556"/>
      <c r="IW5" s="556"/>
      <c r="IX5" s="556"/>
      <c r="IY5" s="556"/>
      <c r="IZ5" s="556">
        <v>43</v>
      </c>
      <c r="JA5" s="556"/>
      <c r="JB5" s="556"/>
      <c r="JC5" s="556"/>
      <c r="JD5" s="556"/>
      <c r="JE5" s="556"/>
      <c r="JF5" s="556">
        <v>44</v>
      </c>
      <c r="JG5" s="556"/>
      <c r="JH5" s="556"/>
      <c r="JI5" s="556"/>
      <c r="JJ5" s="556"/>
      <c r="JK5" s="556"/>
      <c r="JL5" s="556">
        <v>45</v>
      </c>
      <c r="JM5" s="556"/>
      <c r="JN5" s="556"/>
      <c r="JO5" s="556"/>
      <c r="JP5" s="556"/>
      <c r="JQ5" s="556"/>
      <c r="JR5" s="582" t="s">
        <v>690</v>
      </c>
      <c r="JS5" s="582"/>
      <c r="JT5" s="582"/>
      <c r="JU5" s="582"/>
      <c r="JV5" s="582"/>
      <c r="JW5" s="582"/>
      <c r="JX5" s="582"/>
    </row>
    <row r="6" spans="1:284" ht="14.45" customHeight="1" x14ac:dyDescent="0.25">
      <c r="A6" s="595" t="str">
        <f>IF((225-COUNTIF($H$6:JQ6,""))&lt;&gt;(COUNTA($H$13:JQ13)),"REVISAR No HISTORIAS DILIGENCIADAS","")</f>
        <v/>
      </c>
      <c r="B6" s="595"/>
      <c r="C6" s="595"/>
      <c r="D6" s="595"/>
      <c r="E6" s="566" t="s">
        <v>510</v>
      </c>
      <c r="F6" s="566"/>
      <c r="G6" s="566"/>
      <c r="H6" s="550" t="str">
        <f>IF(Muestra!U68="","",Muestra!U68)</f>
        <v>BULEVAR CLINICOS</v>
      </c>
      <c r="I6" s="550"/>
      <c r="J6" s="550"/>
      <c r="K6" s="550"/>
      <c r="L6" s="550"/>
      <c r="M6" s="547" t="s">
        <v>511</v>
      </c>
      <c r="N6" s="550" t="str">
        <f>IF(Muestra!U69="","",Muestra!U69)</f>
        <v/>
      </c>
      <c r="O6" s="550"/>
      <c r="P6" s="550"/>
      <c r="Q6" s="550"/>
      <c r="R6" s="550"/>
      <c r="S6" s="547" t="s">
        <v>511</v>
      </c>
      <c r="T6" s="550" t="str">
        <f>IF(Muestra!U70="","",Muestra!U70)</f>
        <v/>
      </c>
      <c r="U6" s="550"/>
      <c r="V6" s="550"/>
      <c r="W6" s="550"/>
      <c r="X6" s="550"/>
      <c r="Y6" s="547" t="s">
        <v>511</v>
      </c>
      <c r="Z6" s="550" t="str">
        <f>IF(Muestra!U71="","",Muestra!U71)</f>
        <v/>
      </c>
      <c r="AA6" s="550"/>
      <c r="AB6" s="550"/>
      <c r="AC6" s="550"/>
      <c r="AD6" s="550"/>
      <c r="AE6" s="547" t="s">
        <v>511</v>
      </c>
      <c r="AF6" s="550" t="str">
        <f>IF(Muestra!U72="","",Muestra!U72)</f>
        <v/>
      </c>
      <c r="AG6" s="550"/>
      <c r="AH6" s="550"/>
      <c r="AI6" s="550"/>
      <c r="AJ6" s="550"/>
      <c r="AK6" s="547" t="s">
        <v>511</v>
      </c>
      <c r="AL6" s="550" t="str">
        <f>IF(Muestra!U73="","",Muestra!U73)</f>
        <v/>
      </c>
      <c r="AM6" s="550"/>
      <c r="AN6" s="550"/>
      <c r="AO6" s="550"/>
      <c r="AP6" s="550"/>
      <c r="AQ6" s="547" t="s">
        <v>511</v>
      </c>
      <c r="AR6" s="550" t="str">
        <f>IF(Muestra!U74="","",Muestra!U74)</f>
        <v/>
      </c>
      <c r="AS6" s="550"/>
      <c r="AT6" s="550"/>
      <c r="AU6" s="550"/>
      <c r="AV6" s="550"/>
      <c r="AW6" s="547" t="s">
        <v>511</v>
      </c>
      <c r="AX6" s="550" t="str">
        <f>IF(Muestra!U75="","",Muestra!U75)</f>
        <v/>
      </c>
      <c r="AY6" s="550"/>
      <c r="AZ6" s="550"/>
      <c r="BA6" s="550"/>
      <c r="BB6" s="550"/>
      <c r="BC6" s="547" t="s">
        <v>511</v>
      </c>
      <c r="BD6" s="550" t="str">
        <f>IF(Muestra!U76="","",Muestra!U76)</f>
        <v/>
      </c>
      <c r="BE6" s="550"/>
      <c r="BF6" s="550"/>
      <c r="BG6" s="550"/>
      <c r="BH6" s="550"/>
      <c r="BI6" s="547" t="s">
        <v>511</v>
      </c>
      <c r="BJ6" s="550" t="str">
        <f>IF(Muestra!U77="","",Muestra!U77)</f>
        <v/>
      </c>
      <c r="BK6" s="550"/>
      <c r="BL6" s="550"/>
      <c r="BM6" s="550"/>
      <c r="BN6" s="550"/>
      <c r="BO6" s="547" t="s">
        <v>511</v>
      </c>
      <c r="BP6" s="550" t="str">
        <f>IF(Muestra!U78="","",Muestra!U78)</f>
        <v/>
      </c>
      <c r="BQ6" s="550"/>
      <c r="BR6" s="550"/>
      <c r="BS6" s="550"/>
      <c r="BT6" s="550"/>
      <c r="BU6" s="547" t="s">
        <v>511</v>
      </c>
      <c r="BV6" s="550" t="str">
        <f>IF(Muestra!U79="","",Muestra!U79)</f>
        <v/>
      </c>
      <c r="BW6" s="550"/>
      <c r="BX6" s="550"/>
      <c r="BY6" s="550"/>
      <c r="BZ6" s="550"/>
      <c r="CA6" s="547" t="s">
        <v>511</v>
      </c>
      <c r="CB6" s="550" t="str">
        <f>IF(Muestra!U80="","",Muestra!U80)</f>
        <v/>
      </c>
      <c r="CC6" s="550"/>
      <c r="CD6" s="550"/>
      <c r="CE6" s="550"/>
      <c r="CF6" s="550"/>
      <c r="CG6" s="547" t="s">
        <v>511</v>
      </c>
      <c r="CH6" s="550" t="str">
        <f>IF(Muestra!U81="","",Muestra!U81)</f>
        <v/>
      </c>
      <c r="CI6" s="550"/>
      <c r="CJ6" s="550"/>
      <c r="CK6" s="550"/>
      <c r="CL6" s="550"/>
      <c r="CM6" s="547" t="s">
        <v>511</v>
      </c>
      <c r="CN6" s="550" t="str">
        <f>IF(Muestra!U82="","",Muestra!U82)</f>
        <v/>
      </c>
      <c r="CO6" s="550"/>
      <c r="CP6" s="550"/>
      <c r="CQ6" s="550"/>
      <c r="CR6" s="550"/>
      <c r="CS6" s="547" t="s">
        <v>511</v>
      </c>
      <c r="CT6" s="550" t="str">
        <f>IF(Muestra!U83="","",Muestra!U83)</f>
        <v/>
      </c>
      <c r="CU6" s="550"/>
      <c r="CV6" s="550"/>
      <c r="CW6" s="550"/>
      <c r="CX6" s="550"/>
      <c r="CY6" s="547" t="s">
        <v>511</v>
      </c>
      <c r="CZ6" s="550" t="str">
        <f>IF(Muestra!U84="","",Muestra!U84)</f>
        <v/>
      </c>
      <c r="DA6" s="550"/>
      <c r="DB6" s="550"/>
      <c r="DC6" s="550"/>
      <c r="DD6" s="550"/>
      <c r="DE6" s="547" t="s">
        <v>511</v>
      </c>
      <c r="DF6" s="550" t="str">
        <f>IF(Muestra!U85="","",Muestra!U85)</f>
        <v/>
      </c>
      <c r="DG6" s="550"/>
      <c r="DH6" s="550"/>
      <c r="DI6" s="550"/>
      <c r="DJ6" s="550"/>
      <c r="DK6" s="547" t="s">
        <v>511</v>
      </c>
      <c r="DL6" s="550" t="str">
        <f>IF(Muestra!U86="","",Muestra!U86)</f>
        <v/>
      </c>
      <c r="DM6" s="550"/>
      <c r="DN6" s="550"/>
      <c r="DO6" s="550"/>
      <c r="DP6" s="550"/>
      <c r="DQ6" s="547" t="s">
        <v>511</v>
      </c>
      <c r="DR6" s="550" t="str">
        <f>IF(Muestra!U87="","",Muestra!U87)</f>
        <v/>
      </c>
      <c r="DS6" s="550"/>
      <c r="DT6" s="550"/>
      <c r="DU6" s="550"/>
      <c r="DV6" s="550"/>
      <c r="DW6" s="547" t="s">
        <v>511</v>
      </c>
      <c r="DX6" s="550" t="str">
        <f>IF(Muestra!U88="","",Muestra!U88)</f>
        <v/>
      </c>
      <c r="DY6" s="550"/>
      <c r="DZ6" s="550"/>
      <c r="EA6" s="550"/>
      <c r="EB6" s="550"/>
      <c r="EC6" s="547" t="s">
        <v>511</v>
      </c>
      <c r="ED6" s="550" t="str">
        <f>IF(Muestra!U89="","",Muestra!U89)</f>
        <v/>
      </c>
      <c r="EE6" s="550"/>
      <c r="EF6" s="550"/>
      <c r="EG6" s="550"/>
      <c r="EH6" s="550"/>
      <c r="EI6" s="547" t="s">
        <v>511</v>
      </c>
      <c r="EJ6" s="550" t="str">
        <f>IF(Muestra!U90="","",Muestra!U90)</f>
        <v/>
      </c>
      <c r="EK6" s="550"/>
      <c r="EL6" s="550"/>
      <c r="EM6" s="550"/>
      <c r="EN6" s="550"/>
      <c r="EO6" s="547" t="s">
        <v>511</v>
      </c>
      <c r="EP6" s="550" t="str">
        <f>IF(Muestra!U91="","",Muestra!U91)</f>
        <v/>
      </c>
      <c r="EQ6" s="550"/>
      <c r="ER6" s="550"/>
      <c r="ES6" s="550"/>
      <c r="ET6" s="550"/>
      <c r="EU6" s="547" t="s">
        <v>511</v>
      </c>
      <c r="EV6" s="550" t="str">
        <f>IF(Muestra!U92="","",Muestra!U92)</f>
        <v/>
      </c>
      <c r="EW6" s="550"/>
      <c r="EX6" s="550"/>
      <c r="EY6" s="550"/>
      <c r="EZ6" s="550"/>
      <c r="FA6" s="547" t="s">
        <v>511</v>
      </c>
      <c r="FB6" s="550" t="str">
        <f>IF(Muestra!U93="","",Muestra!U93)</f>
        <v/>
      </c>
      <c r="FC6" s="550"/>
      <c r="FD6" s="550"/>
      <c r="FE6" s="550"/>
      <c r="FF6" s="550"/>
      <c r="FG6" s="547" t="s">
        <v>511</v>
      </c>
      <c r="FH6" s="550" t="str">
        <f>IF(Muestra!U94="","",Muestra!U94)</f>
        <v/>
      </c>
      <c r="FI6" s="550"/>
      <c r="FJ6" s="550"/>
      <c r="FK6" s="550"/>
      <c r="FL6" s="550"/>
      <c r="FM6" s="547" t="s">
        <v>511</v>
      </c>
      <c r="FN6" s="550" t="str">
        <f>IF(Muestra!U95="","",Muestra!U95)</f>
        <v/>
      </c>
      <c r="FO6" s="550"/>
      <c r="FP6" s="550"/>
      <c r="FQ6" s="550"/>
      <c r="FR6" s="550"/>
      <c r="FS6" s="547" t="s">
        <v>511</v>
      </c>
      <c r="FT6" s="550" t="str">
        <f>IF(Muestra!U96="","",Muestra!U96)</f>
        <v/>
      </c>
      <c r="FU6" s="550"/>
      <c r="FV6" s="550"/>
      <c r="FW6" s="550"/>
      <c r="FX6" s="550"/>
      <c r="FY6" s="547" t="s">
        <v>511</v>
      </c>
      <c r="FZ6" s="550" t="str">
        <f>IF(Muestra!U97="","",Muestra!U97)</f>
        <v/>
      </c>
      <c r="GA6" s="550"/>
      <c r="GB6" s="550"/>
      <c r="GC6" s="550"/>
      <c r="GD6" s="550"/>
      <c r="GE6" s="547" t="s">
        <v>511</v>
      </c>
      <c r="GF6" s="550" t="str">
        <f>IF(Muestra!U98="","",Muestra!U98)</f>
        <v/>
      </c>
      <c r="GG6" s="550"/>
      <c r="GH6" s="550"/>
      <c r="GI6" s="550"/>
      <c r="GJ6" s="550"/>
      <c r="GK6" s="547" t="s">
        <v>511</v>
      </c>
      <c r="GL6" s="550" t="str">
        <f>IF(Muestra!U99="","",Muestra!U99)</f>
        <v/>
      </c>
      <c r="GM6" s="550"/>
      <c r="GN6" s="550"/>
      <c r="GO6" s="550"/>
      <c r="GP6" s="550"/>
      <c r="GQ6" s="547" t="s">
        <v>511</v>
      </c>
      <c r="GR6" s="550" t="str">
        <f>IF(Muestra!U100="","",Muestra!U100)</f>
        <v/>
      </c>
      <c r="GS6" s="550"/>
      <c r="GT6" s="550"/>
      <c r="GU6" s="550"/>
      <c r="GV6" s="550"/>
      <c r="GW6" s="547" t="s">
        <v>511</v>
      </c>
      <c r="GX6" s="550" t="str">
        <f>IF(Muestra!U101="","",Muestra!U101)</f>
        <v/>
      </c>
      <c r="GY6" s="550"/>
      <c r="GZ6" s="550"/>
      <c r="HA6" s="550"/>
      <c r="HB6" s="550"/>
      <c r="HC6" s="547" t="s">
        <v>511</v>
      </c>
      <c r="HD6" s="550" t="str">
        <f>IF(Muestra!U102="","",Muestra!U102)</f>
        <v/>
      </c>
      <c r="HE6" s="550"/>
      <c r="HF6" s="550"/>
      <c r="HG6" s="550"/>
      <c r="HH6" s="550"/>
      <c r="HI6" s="547" t="s">
        <v>511</v>
      </c>
      <c r="HJ6" s="550" t="str">
        <f>IF(Muestra!U103="","",Muestra!U103)</f>
        <v/>
      </c>
      <c r="HK6" s="550"/>
      <c r="HL6" s="550"/>
      <c r="HM6" s="550"/>
      <c r="HN6" s="550"/>
      <c r="HO6" s="547" t="s">
        <v>511</v>
      </c>
      <c r="HP6" s="550" t="str">
        <f>IF(Muestra!U104="","",Muestra!U104)</f>
        <v/>
      </c>
      <c r="HQ6" s="550"/>
      <c r="HR6" s="550"/>
      <c r="HS6" s="550"/>
      <c r="HT6" s="550"/>
      <c r="HU6" s="547" t="s">
        <v>511</v>
      </c>
      <c r="HV6" s="550" t="str">
        <f>IF(Muestra!U105="","",Muestra!U105)</f>
        <v/>
      </c>
      <c r="HW6" s="550"/>
      <c r="HX6" s="550"/>
      <c r="HY6" s="550"/>
      <c r="HZ6" s="550"/>
      <c r="IA6" s="547" t="s">
        <v>511</v>
      </c>
      <c r="IB6" s="550" t="str">
        <f>IF(Muestra!U106="","",Muestra!U106)</f>
        <v/>
      </c>
      <c r="IC6" s="550"/>
      <c r="ID6" s="550"/>
      <c r="IE6" s="550"/>
      <c r="IF6" s="550"/>
      <c r="IG6" s="547" t="s">
        <v>511</v>
      </c>
      <c r="IH6" s="550" t="str">
        <f>IF(Muestra!U107="","",Muestra!U107)</f>
        <v/>
      </c>
      <c r="II6" s="550"/>
      <c r="IJ6" s="550"/>
      <c r="IK6" s="550"/>
      <c r="IL6" s="550"/>
      <c r="IM6" s="547" t="s">
        <v>511</v>
      </c>
      <c r="IN6" s="550" t="str">
        <f>IF(Muestra!U108="","",Muestra!U108)</f>
        <v/>
      </c>
      <c r="IO6" s="550"/>
      <c r="IP6" s="550"/>
      <c r="IQ6" s="550"/>
      <c r="IR6" s="550"/>
      <c r="IS6" s="547" t="s">
        <v>511</v>
      </c>
      <c r="IT6" s="550" t="str">
        <f>IF(Muestra!U109="","",Muestra!U109)</f>
        <v/>
      </c>
      <c r="IU6" s="550"/>
      <c r="IV6" s="550"/>
      <c r="IW6" s="550"/>
      <c r="IX6" s="550"/>
      <c r="IY6" s="547" t="s">
        <v>511</v>
      </c>
      <c r="IZ6" s="550" t="str">
        <f>IF(Muestra!U110="","",Muestra!U110)</f>
        <v/>
      </c>
      <c r="JA6" s="550"/>
      <c r="JB6" s="550"/>
      <c r="JC6" s="550"/>
      <c r="JD6" s="550"/>
      <c r="JE6" s="547" t="s">
        <v>511</v>
      </c>
      <c r="JF6" s="550" t="str">
        <f>IF(Muestra!U111="","",Muestra!U111)</f>
        <v/>
      </c>
      <c r="JG6" s="550"/>
      <c r="JH6" s="550"/>
      <c r="JI6" s="550"/>
      <c r="JJ6" s="550"/>
      <c r="JK6" s="547" t="s">
        <v>511</v>
      </c>
      <c r="JL6" s="550" t="str">
        <f>IF(Muestra!U112="","",Muestra!U112)</f>
        <v/>
      </c>
      <c r="JM6" s="550"/>
      <c r="JN6" s="550"/>
      <c r="JO6" s="550"/>
      <c r="JP6" s="550"/>
      <c r="JQ6" s="547" t="s">
        <v>511</v>
      </c>
      <c r="JR6" s="570" t="str">
        <f>$B$5</f>
        <v>ECOPETROL</v>
      </c>
      <c r="JS6" s="570"/>
      <c r="JT6" s="570"/>
      <c r="JU6" s="570"/>
      <c r="JV6" s="570"/>
      <c r="JW6" s="570"/>
      <c r="JX6" s="573" t="s">
        <v>512</v>
      </c>
    </row>
    <row r="7" spans="1:284" ht="17.649999999999999" customHeight="1" x14ac:dyDescent="0.25">
      <c r="A7" s="595"/>
      <c r="B7" s="595"/>
      <c r="C7" s="595"/>
      <c r="D7" s="595"/>
      <c r="E7" s="566" t="s">
        <v>513</v>
      </c>
      <c r="F7" s="566"/>
      <c r="G7" s="566"/>
      <c r="H7" s="549">
        <f>IF(Muestra!V68="","",Muestra!V68)</f>
        <v>28483910</v>
      </c>
      <c r="I7" s="549"/>
      <c r="J7" s="549"/>
      <c r="K7" s="549"/>
      <c r="L7" s="549"/>
      <c r="M7" s="547"/>
      <c r="N7" s="549" t="str">
        <f>IF(Muestra!V69="","",Muestra!V69)</f>
        <v/>
      </c>
      <c r="O7" s="549"/>
      <c r="P7" s="549"/>
      <c r="Q7" s="549"/>
      <c r="R7" s="549"/>
      <c r="S7" s="547"/>
      <c r="T7" s="549" t="str">
        <f>IF(Muestra!V70="","",Muestra!V70)</f>
        <v/>
      </c>
      <c r="U7" s="549"/>
      <c r="V7" s="549"/>
      <c r="W7" s="549"/>
      <c r="X7" s="549"/>
      <c r="Y7" s="547"/>
      <c r="Z7" s="549" t="str">
        <f>IF(Muestra!V71="","",Muestra!V71)</f>
        <v/>
      </c>
      <c r="AA7" s="549"/>
      <c r="AB7" s="549"/>
      <c r="AC7" s="549"/>
      <c r="AD7" s="549"/>
      <c r="AE7" s="547"/>
      <c r="AF7" s="549" t="str">
        <f>IF(Muestra!V72="","",Muestra!V72)</f>
        <v/>
      </c>
      <c r="AG7" s="549"/>
      <c r="AH7" s="549"/>
      <c r="AI7" s="549"/>
      <c r="AJ7" s="549"/>
      <c r="AK7" s="547"/>
      <c r="AL7" s="549" t="str">
        <f>IF(Muestra!V73="","",Muestra!V73)</f>
        <v/>
      </c>
      <c r="AM7" s="549"/>
      <c r="AN7" s="549"/>
      <c r="AO7" s="549"/>
      <c r="AP7" s="549"/>
      <c r="AQ7" s="547"/>
      <c r="AR7" s="549" t="str">
        <f>IF(Muestra!V74="","",Muestra!V74)</f>
        <v/>
      </c>
      <c r="AS7" s="549"/>
      <c r="AT7" s="549"/>
      <c r="AU7" s="549"/>
      <c r="AV7" s="549"/>
      <c r="AW7" s="547"/>
      <c r="AX7" s="549" t="str">
        <f>IF(Muestra!V75="","",Muestra!V75)</f>
        <v/>
      </c>
      <c r="AY7" s="549"/>
      <c r="AZ7" s="549"/>
      <c r="BA7" s="549"/>
      <c r="BB7" s="549"/>
      <c r="BC7" s="547"/>
      <c r="BD7" s="549" t="str">
        <f>IF(Muestra!V76="","",Muestra!V76)</f>
        <v/>
      </c>
      <c r="BE7" s="549"/>
      <c r="BF7" s="549"/>
      <c r="BG7" s="549"/>
      <c r="BH7" s="549"/>
      <c r="BI7" s="547"/>
      <c r="BJ7" s="549" t="str">
        <f>IF(Muestra!V77="","",Muestra!V77)</f>
        <v/>
      </c>
      <c r="BK7" s="549"/>
      <c r="BL7" s="549"/>
      <c r="BM7" s="549"/>
      <c r="BN7" s="549"/>
      <c r="BO7" s="547"/>
      <c r="BP7" s="549" t="str">
        <f>IF(Muestra!V78="","",Muestra!V78)</f>
        <v/>
      </c>
      <c r="BQ7" s="549"/>
      <c r="BR7" s="549"/>
      <c r="BS7" s="549"/>
      <c r="BT7" s="549"/>
      <c r="BU7" s="547"/>
      <c r="BV7" s="549" t="str">
        <f>IF(Muestra!V79="","",Muestra!V79)</f>
        <v/>
      </c>
      <c r="BW7" s="549"/>
      <c r="BX7" s="549"/>
      <c r="BY7" s="549"/>
      <c r="BZ7" s="549"/>
      <c r="CA7" s="547"/>
      <c r="CB7" s="549" t="str">
        <f>IF(Muestra!V80="","",Muestra!V80)</f>
        <v/>
      </c>
      <c r="CC7" s="549"/>
      <c r="CD7" s="549"/>
      <c r="CE7" s="549"/>
      <c r="CF7" s="549"/>
      <c r="CG7" s="547"/>
      <c r="CH7" s="549" t="str">
        <f>IF(Muestra!V81="","",Muestra!V81)</f>
        <v/>
      </c>
      <c r="CI7" s="549"/>
      <c r="CJ7" s="549"/>
      <c r="CK7" s="549"/>
      <c r="CL7" s="549"/>
      <c r="CM7" s="547"/>
      <c r="CN7" s="549" t="str">
        <f>IF(Muestra!V82="","",Muestra!V82)</f>
        <v/>
      </c>
      <c r="CO7" s="549"/>
      <c r="CP7" s="549"/>
      <c r="CQ7" s="549"/>
      <c r="CR7" s="549"/>
      <c r="CS7" s="547"/>
      <c r="CT7" s="549" t="str">
        <f>IF(Muestra!V83="","",Muestra!V83)</f>
        <v/>
      </c>
      <c r="CU7" s="549"/>
      <c r="CV7" s="549"/>
      <c r="CW7" s="549"/>
      <c r="CX7" s="549"/>
      <c r="CY7" s="547"/>
      <c r="CZ7" s="549" t="str">
        <f>IF(Muestra!V84="","",Muestra!V84)</f>
        <v/>
      </c>
      <c r="DA7" s="549"/>
      <c r="DB7" s="549"/>
      <c r="DC7" s="549"/>
      <c r="DD7" s="549"/>
      <c r="DE7" s="547"/>
      <c r="DF7" s="549" t="str">
        <f>IF(Muestra!V85="","",Muestra!V85)</f>
        <v/>
      </c>
      <c r="DG7" s="549"/>
      <c r="DH7" s="549"/>
      <c r="DI7" s="549"/>
      <c r="DJ7" s="549"/>
      <c r="DK7" s="547"/>
      <c r="DL7" s="549" t="str">
        <f>IF(Muestra!V86="","",Muestra!V86)</f>
        <v/>
      </c>
      <c r="DM7" s="549"/>
      <c r="DN7" s="549"/>
      <c r="DO7" s="549"/>
      <c r="DP7" s="549"/>
      <c r="DQ7" s="547"/>
      <c r="DR7" s="549" t="str">
        <f>IF(Muestra!V87="","",Muestra!V87)</f>
        <v/>
      </c>
      <c r="DS7" s="549"/>
      <c r="DT7" s="549"/>
      <c r="DU7" s="549"/>
      <c r="DV7" s="549"/>
      <c r="DW7" s="547"/>
      <c r="DX7" s="549" t="str">
        <f>IF(Muestra!V88="","",Muestra!V88)</f>
        <v/>
      </c>
      <c r="DY7" s="549"/>
      <c r="DZ7" s="549"/>
      <c r="EA7" s="549"/>
      <c r="EB7" s="549"/>
      <c r="EC7" s="547"/>
      <c r="ED7" s="549" t="str">
        <f>IF(Muestra!V89="","",Muestra!V89)</f>
        <v/>
      </c>
      <c r="EE7" s="549"/>
      <c r="EF7" s="549"/>
      <c r="EG7" s="549"/>
      <c r="EH7" s="549"/>
      <c r="EI7" s="547"/>
      <c r="EJ7" s="549" t="str">
        <f>IF(Muestra!V90="","",Muestra!V90)</f>
        <v/>
      </c>
      <c r="EK7" s="549"/>
      <c r="EL7" s="549"/>
      <c r="EM7" s="549"/>
      <c r="EN7" s="549"/>
      <c r="EO7" s="547"/>
      <c r="EP7" s="549" t="str">
        <f>IF(Muestra!V91="","",Muestra!V91)</f>
        <v/>
      </c>
      <c r="EQ7" s="549"/>
      <c r="ER7" s="549"/>
      <c r="ES7" s="549"/>
      <c r="ET7" s="549"/>
      <c r="EU7" s="547"/>
      <c r="EV7" s="549" t="str">
        <f>IF(Muestra!V92="","",Muestra!V92)</f>
        <v/>
      </c>
      <c r="EW7" s="549"/>
      <c r="EX7" s="549"/>
      <c r="EY7" s="549"/>
      <c r="EZ7" s="549"/>
      <c r="FA7" s="547"/>
      <c r="FB7" s="549" t="str">
        <f>IF(Muestra!V93="","",Muestra!V93)</f>
        <v/>
      </c>
      <c r="FC7" s="549"/>
      <c r="FD7" s="549"/>
      <c r="FE7" s="549"/>
      <c r="FF7" s="549"/>
      <c r="FG7" s="547"/>
      <c r="FH7" s="549" t="str">
        <f>IF(Muestra!V94="","",Muestra!V94)</f>
        <v/>
      </c>
      <c r="FI7" s="549"/>
      <c r="FJ7" s="549"/>
      <c r="FK7" s="549"/>
      <c r="FL7" s="549"/>
      <c r="FM7" s="547"/>
      <c r="FN7" s="549" t="str">
        <f>IF(Muestra!V95="","",Muestra!V95)</f>
        <v/>
      </c>
      <c r="FO7" s="549"/>
      <c r="FP7" s="549"/>
      <c r="FQ7" s="549"/>
      <c r="FR7" s="549"/>
      <c r="FS7" s="547"/>
      <c r="FT7" s="549" t="str">
        <f>IF(Muestra!V96="","",Muestra!V96)</f>
        <v/>
      </c>
      <c r="FU7" s="549"/>
      <c r="FV7" s="549"/>
      <c r="FW7" s="549"/>
      <c r="FX7" s="549"/>
      <c r="FY7" s="547"/>
      <c r="FZ7" s="549" t="str">
        <f>IF(Muestra!V97="","",Muestra!V97)</f>
        <v/>
      </c>
      <c r="GA7" s="549"/>
      <c r="GB7" s="549"/>
      <c r="GC7" s="549"/>
      <c r="GD7" s="549"/>
      <c r="GE7" s="547"/>
      <c r="GF7" s="549" t="str">
        <f>IF(Muestra!V98="","",Muestra!V98)</f>
        <v/>
      </c>
      <c r="GG7" s="549"/>
      <c r="GH7" s="549"/>
      <c r="GI7" s="549"/>
      <c r="GJ7" s="549"/>
      <c r="GK7" s="547"/>
      <c r="GL7" s="549" t="str">
        <f>IF(Muestra!V99="","",Muestra!V99)</f>
        <v/>
      </c>
      <c r="GM7" s="549"/>
      <c r="GN7" s="549"/>
      <c r="GO7" s="549"/>
      <c r="GP7" s="549"/>
      <c r="GQ7" s="547"/>
      <c r="GR7" s="549" t="str">
        <f>IF(Muestra!V100="","",Muestra!V100)</f>
        <v/>
      </c>
      <c r="GS7" s="549"/>
      <c r="GT7" s="549"/>
      <c r="GU7" s="549"/>
      <c r="GV7" s="549"/>
      <c r="GW7" s="547"/>
      <c r="GX7" s="549" t="str">
        <f>IF(Muestra!V101="","",Muestra!V101)</f>
        <v/>
      </c>
      <c r="GY7" s="549"/>
      <c r="GZ7" s="549"/>
      <c r="HA7" s="549"/>
      <c r="HB7" s="549"/>
      <c r="HC7" s="547"/>
      <c r="HD7" s="549" t="str">
        <f>IF(Muestra!V102="","",Muestra!V102)</f>
        <v/>
      </c>
      <c r="HE7" s="549"/>
      <c r="HF7" s="549"/>
      <c r="HG7" s="549"/>
      <c r="HH7" s="549"/>
      <c r="HI7" s="547"/>
      <c r="HJ7" s="549" t="str">
        <f>IF(Muestra!V103="","",Muestra!V103)</f>
        <v/>
      </c>
      <c r="HK7" s="549"/>
      <c r="HL7" s="549"/>
      <c r="HM7" s="549"/>
      <c r="HN7" s="549"/>
      <c r="HO7" s="547"/>
      <c r="HP7" s="549" t="str">
        <f>IF(Muestra!V104="","",Muestra!V104)</f>
        <v/>
      </c>
      <c r="HQ7" s="549"/>
      <c r="HR7" s="549"/>
      <c r="HS7" s="549"/>
      <c r="HT7" s="549"/>
      <c r="HU7" s="547"/>
      <c r="HV7" s="549" t="str">
        <f>IF(Muestra!V105="","",Muestra!V105)</f>
        <v/>
      </c>
      <c r="HW7" s="549"/>
      <c r="HX7" s="549"/>
      <c r="HY7" s="549"/>
      <c r="HZ7" s="549"/>
      <c r="IA7" s="547"/>
      <c r="IB7" s="549" t="str">
        <f>IF(Muestra!V106="","",Muestra!V106)</f>
        <v/>
      </c>
      <c r="IC7" s="549"/>
      <c r="ID7" s="549"/>
      <c r="IE7" s="549"/>
      <c r="IF7" s="549"/>
      <c r="IG7" s="547"/>
      <c r="IH7" s="549" t="str">
        <f>IF(Muestra!V107="","",Muestra!V107)</f>
        <v/>
      </c>
      <c r="II7" s="549"/>
      <c r="IJ7" s="549"/>
      <c r="IK7" s="549"/>
      <c r="IL7" s="549"/>
      <c r="IM7" s="547"/>
      <c r="IN7" s="549" t="str">
        <f>IF(Muestra!V108="","",Muestra!V108)</f>
        <v/>
      </c>
      <c r="IO7" s="549"/>
      <c r="IP7" s="549"/>
      <c r="IQ7" s="549"/>
      <c r="IR7" s="549"/>
      <c r="IS7" s="547"/>
      <c r="IT7" s="549" t="str">
        <f>IF(Muestra!V109="","",Muestra!V109)</f>
        <v/>
      </c>
      <c r="IU7" s="549"/>
      <c r="IV7" s="549"/>
      <c r="IW7" s="549"/>
      <c r="IX7" s="549"/>
      <c r="IY7" s="547"/>
      <c r="IZ7" s="549" t="str">
        <f>IF(Muestra!V110="","",Muestra!V110)</f>
        <v/>
      </c>
      <c r="JA7" s="549"/>
      <c r="JB7" s="549"/>
      <c r="JC7" s="549"/>
      <c r="JD7" s="549"/>
      <c r="JE7" s="547"/>
      <c r="JF7" s="549" t="str">
        <f>IF(Muestra!V111="","",Muestra!V111)</f>
        <v/>
      </c>
      <c r="JG7" s="549"/>
      <c r="JH7" s="549"/>
      <c r="JI7" s="549"/>
      <c r="JJ7" s="549"/>
      <c r="JK7" s="547"/>
      <c r="JL7" s="549" t="str">
        <f>IF(Muestra!V112="","",Muestra!V112)</f>
        <v/>
      </c>
      <c r="JM7" s="549"/>
      <c r="JN7" s="549"/>
      <c r="JO7" s="549"/>
      <c r="JP7" s="549"/>
      <c r="JQ7" s="547"/>
      <c r="JR7" s="572" t="s">
        <v>514</v>
      </c>
      <c r="JS7" s="572"/>
      <c r="JT7" s="570" t="str">
        <f>IF(Muestra!$B$3="","",Muestra!$B$3)</f>
        <v xml:space="preserve">Muestra de base de CVI </v>
      </c>
      <c r="JU7" s="570"/>
      <c r="JV7" s="570"/>
      <c r="JW7" s="570"/>
      <c r="JX7" s="573"/>
    </row>
    <row r="8" spans="1:284" ht="17.649999999999999" customHeight="1" x14ac:dyDescent="0.25">
      <c r="A8" s="595"/>
      <c r="B8" s="595"/>
      <c r="C8" s="595"/>
      <c r="D8" s="595"/>
      <c r="E8" s="566" t="s">
        <v>691</v>
      </c>
      <c r="F8" s="566"/>
      <c r="G8" s="566"/>
      <c r="H8" s="541" t="s">
        <v>162</v>
      </c>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41"/>
      <c r="BQ8" s="541"/>
      <c r="BR8" s="541"/>
      <c r="BS8" s="541"/>
      <c r="BT8" s="541"/>
      <c r="BU8" s="547"/>
      <c r="BV8" s="541"/>
      <c r="BW8" s="541"/>
      <c r="BX8" s="541"/>
      <c r="BY8" s="541"/>
      <c r="BZ8" s="541"/>
      <c r="CA8" s="547"/>
      <c r="CB8" s="541"/>
      <c r="CC8" s="541"/>
      <c r="CD8" s="541"/>
      <c r="CE8" s="541"/>
      <c r="CF8" s="541"/>
      <c r="CG8" s="547"/>
      <c r="CH8" s="541"/>
      <c r="CI8" s="541"/>
      <c r="CJ8" s="541"/>
      <c r="CK8" s="541"/>
      <c r="CL8" s="541"/>
      <c r="CM8" s="547"/>
      <c r="CN8" s="541"/>
      <c r="CO8" s="541"/>
      <c r="CP8" s="541"/>
      <c r="CQ8" s="541"/>
      <c r="CR8" s="541"/>
      <c r="CS8" s="547"/>
      <c r="CT8" s="541"/>
      <c r="CU8" s="541"/>
      <c r="CV8" s="541"/>
      <c r="CW8" s="541"/>
      <c r="CX8" s="541"/>
      <c r="CY8" s="547"/>
      <c r="CZ8" s="541"/>
      <c r="DA8" s="541"/>
      <c r="DB8" s="541"/>
      <c r="DC8" s="541"/>
      <c r="DD8" s="541"/>
      <c r="DE8" s="547"/>
      <c r="DF8" s="541"/>
      <c r="DG8" s="541"/>
      <c r="DH8" s="541"/>
      <c r="DI8" s="541"/>
      <c r="DJ8" s="541"/>
      <c r="DK8" s="547"/>
      <c r="DL8" s="541"/>
      <c r="DM8" s="541"/>
      <c r="DN8" s="541"/>
      <c r="DO8" s="541"/>
      <c r="DP8" s="541"/>
      <c r="DQ8" s="547"/>
      <c r="DR8" s="541"/>
      <c r="DS8" s="541"/>
      <c r="DT8" s="541"/>
      <c r="DU8" s="541"/>
      <c r="DV8" s="541"/>
      <c r="DW8" s="547"/>
      <c r="DX8" s="541"/>
      <c r="DY8" s="541"/>
      <c r="DZ8" s="541"/>
      <c r="EA8" s="541"/>
      <c r="EB8" s="541"/>
      <c r="EC8" s="547"/>
      <c r="ED8" s="541"/>
      <c r="EE8" s="541"/>
      <c r="EF8" s="541"/>
      <c r="EG8" s="541"/>
      <c r="EH8" s="541"/>
      <c r="EI8" s="547"/>
      <c r="EJ8" s="541"/>
      <c r="EK8" s="541"/>
      <c r="EL8" s="541"/>
      <c r="EM8" s="541"/>
      <c r="EN8" s="541"/>
      <c r="EO8" s="547"/>
      <c r="EP8" s="541"/>
      <c r="EQ8" s="541"/>
      <c r="ER8" s="541"/>
      <c r="ES8" s="541"/>
      <c r="ET8" s="541"/>
      <c r="EU8" s="547"/>
      <c r="EV8" s="541"/>
      <c r="EW8" s="541"/>
      <c r="EX8" s="541"/>
      <c r="EY8" s="541"/>
      <c r="EZ8" s="541"/>
      <c r="FA8" s="547"/>
      <c r="FB8" s="541"/>
      <c r="FC8" s="541"/>
      <c r="FD8" s="541"/>
      <c r="FE8" s="541"/>
      <c r="FF8" s="541"/>
      <c r="FG8" s="547"/>
      <c r="FH8" s="541"/>
      <c r="FI8" s="541"/>
      <c r="FJ8" s="541"/>
      <c r="FK8" s="541"/>
      <c r="FL8" s="541"/>
      <c r="FM8" s="547"/>
      <c r="FN8" s="541"/>
      <c r="FO8" s="541"/>
      <c r="FP8" s="541"/>
      <c r="FQ8" s="541"/>
      <c r="FR8" s="541"/>
      <c r="FS8" s="547"/>
      <c r="FT8" s="541"/>
      <c r="FU8" s="541"/>
      <c r="FV8" s="541"/>
      <c r="FW8" s="541"/>
      <c r="FX8" s="541"/>
      <c r="FY8" s="547"/>
      <c r="FZ8" s="541"/>
      <c r="GA8" s="541"/>
      <c r="GB8" s="541"/>
      <c r="GC8" s="541"/>
      <c r="GD8" s="541"/>
      <c r="GE8" s="547"/>
      <c r="GF8" s="541"/>
      <c r="GG8" s="541"/>
      <c r="GH8" s="541"/>
      <c r="GI8" s="541"/>
      <c r="GJ8" s="541"/>
      <c r="GK8" s="547"/>
      <c r="GL8" s="541"/>
      <c r="GM8" s="541"/>
      <c r="GN8" s="541"/>
      <c r="GO8" s="541"/>
      <c r="GP8" s="541"/>
      <c r="GQ8" s="547"/>
      <c r="GR8" s="541"/>
      <c r="GS8" s="541"/>
      <c r="GT8" s="541"/>
      <c r="GU8" s="541"/>
      <c r="GV8" s="541"/>
      <c r="GW8" s="547"/>
      <c r="GX8" s="541"/>
      <c r="GY8" s="541"/>
      <c r="GZ8" s="541"/>
      <c r="HA8" s="541"/>
      <c r="HB8" s="541"/>
      <c r="HC8" s="547"/>
      <c r="HD8" s="541"/>
      <c r="HE8" s="541"/>
      <c r="HF8" s="541"/>
      <c r="HG8" s="541"/>
      <c r="HH8" s="541"/>
      <c r="HI8" s="547"/>
      <c r="HJ8" s="541"/>
      <c r="HK8" s="541"/>
      <c r="HL8" s="541"/>
      <c r="HM8" s="541"/>
      <c r="HN8" s="541"/>
      <c r="HO8" s="547"/>
      <c r="HP8" s="541"/>
      <c r="HQ8" s="541"/>
      <c r="HR8" s="541"/>
      <c r="HS8" s="541"/>
      <c r="HT8" s="541"/>
      <c r="HU8" s="547"/>
      <c r="HV8" s="541"/>
      <c r="HW8" s="541"/>
      <c r="HX8" s="541"/>
      <c r="HY8" s="541"/>
      <c r="HZ8" s="541"/>
      <c r="IA8" s="547"/>
      <c r="IB8" s="541"/>
      <c r="IC8" s="541"/>
      <c r="ID8" s="541"/>
      <c r="IE8" s="541"/>
      <c r="IF8" s="541"/>
      <c r="IG8" s="547"/>
      <c r="IH8" s="541"/>
      <c r="II8" s="541"/>
      <c r="IJ8" s="541"/>
      <c r="IK8" s="541"/>
      <c r="IL8" s="541"/>
      <c r="IM8" s="547"/>
      <c r="IN8" s="541"/>
      <c r="IO8" s="541"/>
      <c r="IP8" s="541"/>
      <c r="IQ8" s="541"/>
      <c r="IR8" s="541"/>
      <c r="IS8" s="547"/>
      <c r="IT8" s="541"/>
      <c r="IU8" s="541"/>
      <c r="IV8" s="541"/>
      <c r="IW8" s="541"/>
      <c r="IX8" s="541"/>
      <c r="IY8" s="547"/>
      <c r="IZ8" s="541"/>
      <c r="JA8" s="541"/>
      <c r="JB8" s="541"/>
      <c r="JC8" s="541"/>
      <c r="JD8" s="541"/>
      <c r="JE8" s="547"/>
      <c r="JF8" s="541"/>
      <c r="JG8" s="541"/>
      <c r="JH8" s="541"/>
      <c r="JI8" s="541"/>
      <c r="JJ8" s="541"/>
      <c r="JK8" s="547"/>
      <c r="JL8" s="541"/>
      <c r="JM8" s="541"/>
      <c r="JN8" s="541"/>
      <c r="JO8" s="541"/>
      <c r="JP8" s="541"/>
      <c r="JQ8" s="547"/>
      <c r="JR8" s="572" t="s">
        <v>139</v>
      </c>
      <c r="JS8" s="572"/>
      <c r="JT8" s="572"/>
      <c r="JU8" s="572"/>
      <c r="JV8" s="572"/>
      <c r="JW8" s="411">
        <f>COUNTIF($H$13:$JN$13,Variables!$R2)-COUNTIF($H$14:$JN$14,Variables!$S5)</f>
        <v>1</v>
      </c>
      <c r="JX8" s="573"/>
    </row>
    <row r="9" spans="1:284" x14ac:dyDescent="0.25">
      <c r="A9" s="595"/>
      <c r="B9" s="595"/>
      <c r="C9" s="595"/>
      <c r="D9" s="595"/>
      <c r="E9" s="566" t="s">
        <v>516</v>
      </c>
      <c r="F9" s="566"/>
      <c r="G9" s="566"/>
      <c r="H9" s="546">
        <f>IF(Muestra!W68="","",Muestra!W68)</f>
        <v>29433</v>
      </c>
      <c r="I9" s="546"/>
      <c r="J9" s="546"/>
      <c r="K9" s="546"/>
      <c r="L9" s="546"/>
      <c r="M9" s="547"/>
      <c r="N9" s="546" t="str">
        <f>IF(Muestra!W69="","",Muestra!W69)</f>
        <v/>
      </c>
      <c r="O9" s="546"/>
      <c r="P9" s="546"/>
      <c r="Q9" s="546"/>
      <c r="R9" s="546"/>
      <c r="S9" s="547"/>
      <c r="T9" s="546" t="str">
        <f>IF(Muestra!W70="","",Muestra!W70)</f>
        <v/>
      </c>
      <c r="U9" s="546"/>
      <c r="V9" s="546"/>
      <c r="W9" s="546"/>
      <c r="X9" s="546"/>
      <c r="Y9" s="547"/>
      <c r="Z9" s="546" t="str">
        <f>IF(Muestra!W71="","",Muestra!W71)</f>
        <v/>
      </c>
      <c r="AA9" s="546"/>
      <c r="AB9" s="546"/>
      <c r="AC9" s="546"/>
      <c r="AD9" s="546"/>
      <c r="AE9" s="547"/>
      <c r="AF9" s="546" t="str">
        <f>IF(Muestra!W72="","",Muestra!W72)</f>
        <v/>
      </c>
      <c r="AG9" s="546"/>
      <c r="AH9" s="546"/>
      <c r="AI9" s="546"/>
      <c r="AJ9" s="546"/>
      <c r="AK9" s="547"/>
      <c r="AL9" s="546" t="str">
        <f>IF(Muestra!W73="","",Muestra!W73)</f>
        <v/>
      </c>
      <c r="AM9" s="546"/>
      <c r="AN9" s="546"/>
      <c r="AO9" s="546"/>
      <c r="AP9" s="546"/>
      <c r="AQ9" s="547"/>
      <c r="AR9" s="546" t="str">
        <f>IF(Muestra!W74="","",Muestra!W74)</f>
        <v/>
      </c>
      <c r="AS9" s="546"/>
      <c r="AT9" s="546"/>
      <c r="AU9" s="546"/>
      <c r="AV9" s="546"/>
      <c r="AW9" s="547"/>
      <c r="AX9" s="546" t="str">
        <f>IF(Muestra!W75="","",Muestra!W75)</f>
        <v/>
      </c>
      <c r="AY9" s="546"/>
      <c r="AZ9" s="546"/>
      <c r="BA9" s="546"/>
      <c r="BB9" s="546"/>
      <c r="BC9" s="547"/>
      <c r="BD9" s="546" t="str">
        <f>IF(Muestra!W76="","",Muestra!W76)</f>
        <v/>
      </c>
      <c r="BE9" s="546"/>
      <c r="BF9" s="546"/>
      <c r="BG9" s="546"/>
      <c r="BH9" s="546"/>
      <c r="BI9" s="547"/>
      <c r="BJ9" s="546" t="str">
        <f>IF(Muestra!W77="","",Muestra!W77)</f>
        <v/>
      </c>
      <c r="BK9" s="546"/>
      <c r="BL9" s="546"/>
      <c r="BM9" s="546"/>
      <c r="BN9" s="546"/>
      <c r="BO9" s="547"/>
      <c r="BP9" s="546" t="str">
        <f>IF(Muestra!W78="","",Muestra!W78)</f>
        <v/>
      </c>
      <c r="BQ9" s="546"/>
      <c r="BR9" s="546"/>
      <c r="BS9" s="546"/>
      <c r="BT9" s="546"/>
      <c r="BU9" s="547"/>
      <c r="BV9" s="546" t="str">
        <f>IF(Muestra!W79="","",Muestra!W79)</f>
        <v/>
      </c>
      <c r="BW9" s="546"/>
      <c r="BX9" s="546"/>
      <c r="BY9" s="546"/>
      <c r="BZ9" s="546"/>
      <c r="CA9" s="547"/>
      <c r="CB9" s="546" t="str">
        <f>IF(Muestra!W80="","",Muestra!W80)</f>
        <v/>
      </c>
      <c r="CC9" s="546"/>
      <c r="CD9" s="546"/>
      <c r="CE9" s="546"/>
      <c r="CF9" s="546"/>
      <c r="CG9" s="547"/>
      <c r="CH9" s="546" t="str">
        <f>IF(Muestra!W81="","",Muestra!W81)</f>
        <v/>
      </c>
      <c r="CI9" s="546"/>
      <c r="CJ9" s="546"/>
      <c r="CK9" s="546"/>
      <c r="CL9" s="546"/>
      <c r="CM9" s="547"/>
      <c r="CN9" s="546" t="str">
        <f>IF(Muestra!W82="","",Muestra!W82)</f>
        <v/>
      </c>
      <c r="CO9" s="546"/>
      <c r="CP9" s="546"/>
      <c r="CQ9" s="546"/>
      <c r="CR9" s="546"/>
      <c r="CS9" s="547"/>
      <c r="CT9" s="546" t="str">
        <f>IF(Muestra!W83="","",Muestra!W83)</f>
        <v/>
      </c>
      <c r="CU9" s="546"/>
      <c r="CV9" s="546"/>
      <c r="CW9" s="546"/>
      <c r="CX9" s="546"/>
      <c r="CY9" s="547"/>
      <c r="CZ9" s="546" t="str">
        <f>IF(Muestra!W84="","",Muestra!W84)</f>
        <v/>
      </c>
      <c r="DA9" s="546"/>
      <c r="DB9" s="546"/>
      <c r="DC9" s="546"/>
      <c r="DD9" s="546"/>
      <c r="DE9" s="547"/>
      <c r="DF9" s="546" t="str">
        <f>IF(Muestra!W85="","",Muestra!W85)</f>
        <v/>
      </c>
      <c r="DG9" s="546"/>
      <c r="DH9" s="546"/>
      <c r="DI9" s="546"/>
      <c r="DJ9" s="546"/>
      <c r="DK9" s="547"/>
      <c r="DL9" s="546" t="str">
        <f>IF(Muestra!W86="","",Muestra!W86)</f>
        <v/>
      </c>
      <c r="DM9" s="546"/>
      <c r="DN9" s="546"/>
      <c r="DO9" s="546"/>
      <c r="DP9" s="546"/>
      <c r="DQ9" s="547"/>
      <c r="DR9" s="546" t="str">
        <f>IF(Muestra!W87="","",Muestra!W87)</f>
        <v/>
      </c>
      <c r="DS9" s="546"/>
      <c r="DT9" s="546"/>
      <c r="DU9" s="546"/>
      <c r="DV9" s="546"/>
      <c r="DW9" s="547"/>
      <c r="DX9" s="546" t="str">
        <f>IF(Muestra!W88="","",Muestra!W88)</f>
        <v/>
      </c>
      <c r="DY9" s="546"/>
      <c r="DZ9" s="546"/>
      <c r="EA9" s="546"/>
      <c r="EB9" s="546"/>
      <c r="EC9" s="547"/>
      <c r="ED9" s="546" t="str">
        <f>IF(Muestra!W89="","",Muestra!W89)</f>
        <v/>
      </c>
      <c r="EE9" s="546"/>
      <c r="EF9" s="546"/>
      <c r="EG9" s="546"/>
      <c r="EH9" s="546"/>
      <c r="EI9" s="547"/>
      <c r="EJ9" s="546" t="str">
        <f>IF(Muestra!W90="","",Muestra!W90)</f>
        <v/>
      </c>
      <c r="EK9" s="546"/>
      <c r="EL9" s="546"/>
      <c r="EM9" s="546"/>
      <c r="EN9" s="546"/>
      <c r="EO9" s="547"/>
      <c r="EP9" s="546" t="str">
        <f>IF(Muestra!W91="","",Muestra!W91)</f>
        <v/>
      </c>
      <c r="EQ9" s="546"/>
      <c r="ER9" s="546"/>
      <c r="ES9" s="546"/>
      <c r="ET9" s="546"/>
      <c r="EU9" s="547"/>
      <c r="EV9" s="546" t="str">
        <f>IF(Muestra!W92="","",Muestra!W92)</f>
        <v/>
      </c>
      <c r="EW9" s="546"/>
      <c r="EX9" s="546"/>
      <c r="EY9" s="546"/>
      <c r="EZ9" s="546"/>
      <c r="FA9" s="547"/>
      <c r="FB9" s="546" t="str">
        <f>IF(Muestra!W93="","",Muestra!W93)</f>
        <v/>
      </c>
      <c r="FC9" s="546"/>
      <c r="FD9" s="546"/>
      <c r="FE9" s="546"/>
      <c r="FF9" s="546"/>
      <c r="FG9" s="547"/>
      <c r="FH9" s="546" t="str">
        <f>IF(Muestra!W94="","",Muestra!W94)</f>
        <v/>
      </c>
      <c r="FI9" s="546"/>
      <c r="FJ9" s="546"/>
      <c r="FK9" s="546"/>
      <c r="FL9" s="546"/>
      <c r="FM9" s="547"/>
      <c r="FN9" s="546" t="str">
        <f>IF(Muestra!W95="","",Muestra!W95)</f>
        <v/>
      </c>
      <c r="FO9" s="546"/>
      <c r="FP9" s="546"/>
      <c r="FQ9" s="546"/>
      <c r="FR9" s="546"/>
      <c r="FS9" s="547"/>
      <c r="FT9" s="546" t="str">
        <f>IF(Muestra!W96="","",Muestra!W96)</f>
        <v/>
      </c>
      <c r="FU9" s="546"/>
      <c r="FV9" s="546"/>
      <c r="FW9" s="546"/>
      <c r="FX9" s="546"/>
      <c r="FY9" s="547"/>
      <c r="FZ9" s="546" t="str">
        <f>IF(Muestra!W97="","",Muestra!W97)</f>
        <v/>
      </c>
      <c r="GA9" s="546"/>
      <c r="GB9" s="546"/>
      <c r="GC9" s="546"/>
      <c r="GD9" s="546"/>
      <c r="GE9" s="547"/>
      <c r="GF9" s="546" t="str">
        <f>IF(Muestra!W98="","",Muestra!W98)</f>
        <v/>
      </c>
      <c r="GG9" s="546"/>
      <c r="GH9" s="546"/>
      <c r="GI9" s="546"/>
      <c r="GJ9" s="546"/>
      <c r="GK9" s="547"/>
      <c r="GL9" s="546" t="str">
        <f>IF(Muestra!W99="","",Muestra!W99)</f>
        <v/>
      </c>
      <c r="GM9" s="546"/>
      <c r="GN9" s="546"/>
      <c r="GO9" s="546"/>
      <c r="GP9" s="546"/>
      <c r="GQ9" s="547"/>
      <c r="GR9" s="546" t="str">
        <f>IF(Muestra!W100="","",Muestra!W100)</f>
        <v/>
      </c>
      <c r="GS9" s="546"/>
      <c r="GT9" s="546"/>
      <c r="GU9" s="546"/>
      <c r="GV9" s="546"/>
      <c r="GW9" s="547"/>
      <c r="GX9" s="546" t="str">
        <f>IF(Muestra!W101="","",Muestra!W101)</f>
        <v/>
      </c>
      <c r="GY9" s="546"/>
      <c r="GZ9" s="546"/>
      <c r="HA9" s="546"/>
      <c r="HB9" s="546"/>
      <c r="HC9" s="547"/>
      <c r="HD9" s="546" t="str">
        <f>IF(Muestra!W102="","",Muestra!W102)</f>
        <v/>
      </c>
      <c r="HE9" s="546"/>
      <c r="HF9" s="546"/>
      <c r="HG9" s="546"/>
      <c r="HH9" s="546"/>
      <c r="HI9" s="547"/>
      <c r="HJ9" s="546" t="str">
        <f>IF(Muestra!W103="","",Muestra!W103)</f>
        <v/>
      </c>
      <c r="HK9" s="546"/>
      <c r="HL9" s="546"/>
      <c r="HM9" s="546"/>
      <c r="HN9" s="546"/>
      <c r="HO9" s="547"/>
      <c r="HP9" s="546" t="str">
        <f>IF(Muestra!W104="","",Muestra!W104)</f>
        <v/>
      </c>
      <c r="HQ9" s="546"/>
      <c r="HR9" s="546"/>
      <c r="HS9" s="546"/>
      <c r="HT9" s="546"/>
      <c r="HU9" s="547"/>
      <c r="HV9" s="546" t="str">
        <f>IF(Muestra!W105="","",Muestra!W105)</f>
        <v/>
      </c>
      <c r="HW9" s="546"/>
      <c r="HX9" s="546"/>
      <c r="HY9" s="546"/>
      <c r="HZ9" s="546"/>
      <c r="IA9" s="547"/>
      <c r="IB9" s="546" t="str">
        <f>IF(Muestra!W106="","",Muestra!W106)</f>
        <v/>
      </c>
      <c r="IC9" s="546"/>
      <c r="ID9" s="546"/>
      <c r="IE9" s="546"/>
      <c r="IF9" s="546"/>
      <c r="IG9" s="547"/>
      <c r="IH9" s="546" t="str">
        <f>IF(Muestra!W107="","",Muestra!W107)</f>
        <v/>
      </c>
      <c r="II9" s="546"/>
      <c r="IJ9" s="546"/>
      <c r="IK9" s="546"/>
      <c r="IL9" s="546"/>
      <c r="IM9" s="547"/>
      <c r="IN9" s="546" t="str">
        <f>IF(Muestra!W108="","",Muestra!W108)</f>
        <v/>
      </c>
      <c r="IO9" s="546"/>
      <c r="IP9" s="546"/>
      <c r="IQ9" s="546"/>
      <c r="IR9" s="546"/>
      <c r="IS9" s="547"/>
      <c r="IT9" s="546" t="str">
        <f>IF(Muestra!W109="","",Muestra!W109)</f>
        <v/>
      </c>
      <c r="IU9" s="546"/>
      <c r="IV9" s="546"/>
      <c r="IW9" s="546"/>
      <c r="IX9" s="546"/>
      <c r="IY9" s="547"/>
      <c r="IZ9" s="546" t="str">
        <f>IF(Muestra!W110="","",Muestra!W110)</f>
        <v/>
      </c>
      <c r="JA9" s="546"/>
      <c r="JB9" s="546"/>
      <c r="JC9" s="546"/>
      <c r="JD9" s="546"/>
      <c r="JE9" s="547"/>
      <c r="JF9" s="546" t="str">
        <f>IF(Muestra!W111="","",Muestra!W111)</f>
        <v/>
      </c>
      <c r="JG9" s="546"/>
      <c r="JH9" s="546"/>
      <c r="JI9" s="546"/>
      <c r="JJ9" s="546"/>
      <c r="JK9" s="547"/>
      <c r="JL9" s="546" t="str">
        <f>IF(Muestra!W112="","",Muestra!W112)</f>
        <v/>
      </c>
      <c r="JM9" s="546"/>
      <c r="JN9" s="546"/>
      <c r="JO9" s="546"/>
      <c r="JP9" s="546"/>
      <c r="JQ9" s="547"/>
      <c r="JR9" s="572" t="s">
        <v>517</v>
      </c>
      <c r="JS9" s="572"/>
      <c r="JT9" s="572"/>
      <c r="JU9" s="572"/>
      <c r="JV9" s="572"/>
      <c r="JW9" s="237">
        <f>COUNTIF($H$13:$JN$13,Variables!$R3)</f>
        <v>0</v>
      </c>
      <c r="JX9" s="573"/>
    </row>
    <row r="10" spans="1:284" x14ac:dyDescent="0.25">
      <c r="A10" s="558" t="s">
        <v>518</v>
      </c>
      <c r="B10" s="558"/>
      <c r="C10" s="558"/>
      <c r="D10" s="558"/>
      <c r="E10" s="566" t="s">
        <v>519</v>
      </c>
      <c r="F10" s="566"/>
      <c r="G10" s="566"/>
      <c r="H10" s="546">
        <f>IF(Muestra!X68="","",Muestra!X68)</f>
        <v>45568</v>
      </c>
      <c r="I10" s="546"/>
      <c r="J10" s="546"/>
      <c r="K10" s="546"/>
      <c r="L10" s="546"/>
      <c r="M10" s="547"/>
      <c r="N10" s="546" t="str">
        <f>IF(Muestra!X69="","",Muestra!X69)</f>
        <v/>
      </c>
      <c r="O10" s="546"/>
      <c r="P10" s="546"/>
      <c r="Q10" s="546"/>
      <c r="R10" s="546"/>
      <c r="S10" s="547"/>
      <c r="T10" s="546" t="str">
        <f>IF(Muestra!X70="","",Muestra!X70)</f>
        <v/>
      </c>
      <c r="U10" s="546"/>
      <c r="V10" s="546"/>
      <c r="W10" s="546"/>
      <c r="X10" s="546"/>
      <c r="Y10" s="547"/>
      <c r="Z10" s="546" t="str">
        <f>IF(Muestra!X71="","",Muestra!X71)</f>
        <v/>
      </c>
      <c r="AA10" s="546"/>
      <c r="AB10" s="546"/>
      <c r="AC10" s="546"/>
      <c r="AD10" s="546"/>
      <c r="AE10" s="547"/>
      <c r="AF10" s="546" t="str">
        <f>IF(Muestra!X72="","",Muestra!X72)</f>
        <v/>
      </c>
      <c r="AG10" s="546"/>
      <c r="AH10" s="546"/>
      <c r="AI10" s="546"/>
      <c r="AJ10" s="546"/>
      <c r="AK10" s="547"/>
      <c r="AL10" s="546" t="str">
        <f>IF(Muestra!X73="","",Muestra!X73)</f>
        <v/>
      </c>
      <c r="AM10" s="546"/>
      <c r="AN10" s="546"/>
      <c r="AO10" s="546"/>
      <c r="AP10" s="546"/>
      <c r="AQ10" s="547"/>
      <c r="AR10" s="546" t="str">
        <f>IF(Muestra!X74="","",Muestra!X74)</f>
        <v/>
      </c>
      <c r="AS10" s="546"/>
      <c r="AT10" s="546"/>
      <c r="AU10" s="546"/>
      <c r="AV10" s="546"/>
      <c r="AW10" s="547"/>
      <c r="AX10" s="546" t="str">
        <f>IF(Muestra!X75="","",Muestra!X75)</f>
        <v/>
      </c>
      <c r="AY10" s="546"/>
      <c r="AZ10" s="546"/>
      <c r="BA10" s="546"/>
      <c r="BB10" s="546"/>
      <c r="BC10" s="547"/>
      <c r="BD10" s="546" t="str">
        <f>IF(Muestra!X76="","",Muestra!X76)</f>
        <v/>
      </c>
      <c r="BE10" s="546"/>
      <c r="BF10" s="546"/>
      <c r="BG10" s="546"/>
      <c r="BH10" s="546"/>
      <c r="BI10" s="547"/>
      <c r="BJ10" s="546" t="str">
        <f>IF(Muestra!X77="","",Muestra!X77)</f>
        <v/>
      </c>
      <c r="BK10" s="546"/>
      <c r="BL10" s="546"/>
      <c r="BM10" s="546"/>
      <c r="BN10" s="546"/>
      <c r="BO10" s="547"/>
      <c r="BP10" s="546" t="str">
        <f>IF(Muestra!X78="","",Muestra!X78)</f>
        <v/>
      </c>
      <c r="BQ10" s="546"/>
      <c r="BR10" s="546"/>
      <c r="BS10" s="546"/>
      <c r="BT10" s="546"/>
      <c r="BU10" s="547"/>
      <c r="BV10" s="546" t="str">
        <f>IF(Muestra!X79="","",Muestra!X79)</f>
        <v/>
      </c>
      <c r="BW10" s="546"/>
      <c r="BX10" s="546"/>
      <c r="BY10" s="546"/>
      <c r="BZ10" s="546"/>
      <c r="CA10" s="547"/>
      <c r="CB10" s="546" t="str">
        <f>IF(Muestra!X80="","",Muestra!X80)</f>
        <v/>
      </c>
      <c r="CC10" s="546"/>
      <c r="CD10" s="546"/>
      <c r="CE10" s="546"/>
      <c r="CF10" s="546"/>
      <c r="CG10" s="547"/>
      <c r="CH10" s="546" t="str">
        <f>IF(Muestra!X81="","",Muestra!X81)</f>
        <v/>
      </c>
      <c r="CI10" s="546"/>
      <c r="CJ10" s="546"/>
      <c r="CK10" s="546"/>
      <c r="CL10" s="546"/>
      <c r="CM10" s="547"/>
      <c r="CN10" s="546" t="str">
        <f>IF(Muestra!X82="","",Muestra!X82)</f>
        <v/>
      </c>
      <c r="CO10" s="546"/>
      <c r="CP10" s="546"/>
      <c r="CQ10" s="546"/>
      <c r="CR10" s="546"/>
      <c r="CS10" s="547"/>
      <c r="CT10" s="546" t="str">
        <f>IF(Muestra!X83="","",Muestra!X83)</f>
        <v/>
      </c>
      <c r="CU10" s="546"/>
      <c r="CV10" s="546"/>
      <c r="CW10" s="546"/>
      <c r="CX10" s="546"/>
      <c r="CY10" s="547"/>
      <c r="CZ10" s="546" t="str">
        <f>IF(Muestra!X84="","",Muestra!X84)</f>
        <v/>
      </c>
      <c r="DA10" s="546"/>
      <c r="DB10" s="546"/>
      <c r="DC10" s="546"/>
      <c r="DD10" s="546"/>
      <c r="DE10" s="547"/>
      <c r="DF10" s="546" t="str">
        <f>IF(Muestra!X85="","",Muestra!X85)</f>
        <v/>
      </c>
      <c r="DG10" s="546"/>
      <c r="DH10" s="546"/>
      <c r="DI10" s="546"/>
      <c r="DJ10" s="546"/>
      <c r="DK10" s="547"/>
      <c r="DL10" s="546" t="str">
        <f>IF(Muestra!X86="","",Muestra!X86)</f>
        <v/>
      </c>
      <c r="DM10" s="546"/>
      <c r="DN10" s="546"/>
      <c r="DO10" s="546"/>
      <c r="DP10" s="546"/>
      <c r="DQ10" s="547"/>
      <c r="DR10" s="546" t="str">
        <f>IF(Muestra!X87="","",Muestra!X87)</f>
        <v/>
      </c>
      <c r="DS10" s="546"/>
      <c r="DT10" s="546"/>
      <c r="DU10" s="546"/>
      <c r="DV10" s="546"/>
      <c r="DW10" s="547"/>
      <c r="DX10" s="546" t="str">
        <f>IF(Muestra!X88="","",Muestra!X88)</f>
        <v/>
      </c>
      <c r="DY10" s="546"/>
      <c r="DZ10" s="546"/>
      <c r="EA10" s="546"/>
      <c r="EB10" s="546"/>
      <c r="EC10" s="547"/>
      <c r="ED10" s="546" t="str">
        <f>IF(Muestra!X89="","",Muestra!X89)</f>
        <v/>
      </c>
      <c r="EE10" s="546"/>
      <c r="EF10" s="546"/>
      <c r="EG10" s="546"/>
      <c r="EH10" s="546"/>
      <c r="EI10" s="547"/>
      <c r="EJ10" s="546" t="str">
        <f>IF(Muestra!X90="","",Muestra!X90)</f>
        <v/>
      </c>
      <c r="EK10" s="546"/>
      <c r="EL10" s="546"/>
      <c r="EM10" s="546"/>
      <c r="EN10" s="546"/>
      <c r="EO10" s="547"/>
      <c r="EP10" s="546" t="str">
        <f>IF(Muestra!X91="","",Muestra!X91)</f>
        <v/>
      </c>
      <c r="EQ10" s="546"/>
      <c r="ER10" s="546"/>
      <c r="ES10" s="546"/>
      <c r="ET10" s="546"/>
      <c r="EU10" s="547"/>
      <c r="EV10" s="546" t="str">
        <f>IF(Muestra!X92="","",Muestra!X92)</f>
        <v/>
      </c>
      <c r="EW10" s="546"/>
      <c r="EX10" s="546"/>
      <c r="EY10" s="546"/>
      <c r="EZ10" s="546"/>
      <c r="FA10" s="547"/>
      <c r="FB10" s="546" t="str">
        <f>IF(Muestra!X93="","",Muestra!X93)</f>
        <v/>
      </c>
      <c r="FC10" s="546"/>
      <c r="FD10" s="546"/>
      <c r="FE10" s="546"/>
      <c r="FF10" s="546"/>
      <c r="FG10" s="547"/>
      <c r="FH10" s="546" t="str">
        <f>IF(Muestra!X94="","",Muestra!X94)</f>
        <v/>
      </c>
      <c r="FI10" s="546"/>
      <c r="FJ10" s="546"/>
      <c r="FK10" s="546"/>
      <c r="FL10" s="546"/>
      <c r="FM10" s="547"/>
      <c r="FN10" s="546" t="str">
        <f>IF(Muestra!X95="","",Muestra!X95)</f>
        <v/>
      </c>
      <c r="FO10" s="546"/>
      <c r="FP10" s="546"/>
      <c r="FQ10" s="546"/>
      <c r="FR10" s="546"/>
      <c r="FS10" s="547"/>
      <c r="FT10" s="546" t="str">
        <f>IF(Muestra!X96="","",Muestra!X96)</f>
        <v/>
      </c>
      <c r="FU10" s="546"/>
      <c r="FV10" s="546"/>
      <c r="FW10" s="546"/>
      <c r="FX10" s="546"/>
      <c r="FY10" s="547"/>
      <c r="FZ10" s="546" t="str">
        <f>IF(Muestra!X97="","",Muestra!X97)</f>
        <v/>
      </c>
      <c r="GA10" s="546"/>
      <c r="GB10" s="546"/>
      <c r="GC10" s="546"/>
      <c r="GD10" s="546"/>
      <c r="GE10" s="547"/>
      <c r="GF10" s="546" t="str">
        <f>IF(Muestra!X98="","",Muestra!X98)</f>
        <v/>
      </c>
      <c r="GG10" s="546"/>
      <c r="GH10" s="546"/>
      <c r="GI10" s="546"/>
      <c r="GJ10" s="546"/>
      <c r="GK10" s="547"/>
      <c r="GL10" s="546" t="str">
        <f>IF(Muestra!X99="","",Muestra!X99)</f>
        <v/>
      </c>
      <c r="GM10" s="546"/>
      <c r="GN10" s="546"/>
      <c r="GO10" s="546"/>
      <c r="GP10" s="546"/>
      <c r="GQ10" s="547"/>
      <c r="GR10" s="546" t="str">
        <f>IF(Muestra!X100="","",Muestra!X100)</f>
        <v/>
      </c>
      <c r="GS10" s="546"/>
      <c r="GT10" s="546"/>
      <c r="GU10" s="546"/>
      <c r="GV10" s="546"/>
      <c r="GW10" s="547"/>
      <c r="GX10" s="546" t="str">
        <f>IF(Muestra!X101="","",Muestra!X101)</f>
        <v/>
      </c>
      <c r="GY10" s="546"/>
      <c r="GZ10" s="546"/>
      <c r="HA10" s="546"/>
      <c r="HB10" s="546"/>
      <c r="HC10" s="547"/>
      <c r="HD10" s="546" t="str">
        <f>IF(Muestra!X102="","",Muestra!X102)</f>
        <v/>
      </c>
      <c r="HE10" s="546"/>
      <c r="HF10" s="546"/>
      <c r="HG10" s="546"/>
      <c r="HH10" s="546"/>
      <c r="HI10" s="547"/>
      <c r="HJ10" s="546" t="str">
        <f>IF(Muestra!X103="","",Muestra!X103)</f>
        <v/>
      </c>
      <c r="HK10" s="546"/>
      <c r="HL10" s="546"/>
      <c r="HM10" s="546"/>
      <c r="HN10" s="546"/>
      <c r="HO10" s="547"/>
      <c r="HP10" s="546" t="str">
        <f>IF(Muestra!X104="","",Muestra!X104)</f>
        <v/>
      </c>
      <c r="HQ10" s="546"/>
      <c r="HR10" s="546"/>
      <c r="HS10" s="546"/>
      <c r="HT10" s="546"/>
      <c r="HU10" s="547"/>
      <c r="HV10" s="546" t="str">
        <f>IF(Muestra!X105="","",Muestra!X105)</f>
        <v/>
      </c>
      <c r="HW10" s="546"/>
      <c r="HX10" s="546"/>
      <c r="HY10" s="546"/>
      <c r="HZ10" s="546"/>
      <c r="IA10" s="547"/>
      <c r="IB10" s="546" t="str">
        <f>IF(Muestra!X106="","",Muestra!X106)</f>
        <v/>
      </c>
      <c r="IC10" s="546"/>
      <c r="ID10" s="546"/>
      <c r="IE10" s="546"/>
      <c r="IF10" s="546"/>
      <c r="IG10" s="547"/>
      <c r="IH10" s="546" t="str">
        <f>IF(Muestra!X107="","",Muestra!X107)</f>
        <v/>
      </c>
      <c r="II10" s="546"/>
      <c r="IJ10" s="546"/>
      <c r="IK10" s="546"/>
      <c r="IL10" s="546"/>
      <c r="IM10" s="547"/>
      <c r="IN10" s="546" t="str">
        <f>IF(Muestra!X108="","",Muestra!X108)</f>
        <v/>
      </c>
      <c r="IO10" s="546"/>
      <c r="IP10" s="546"/>
      <c r="IQ10" s="546"/>
      <c r="IR10" s="546"/>
      <c r="IS10" s="547"/>
      <c r="IT10" s="546" t="str">
        <f>IF(Muestra!X109="","",Muestra!X109)</f>
        <v/>
      </c>
      <c r="IU10" s="546"/>
      <c r="IV10" s="546"/>
      <c r="IW10" s="546"/>
      <c r="IX10" s="546"/>
      <c r="IY10" s="547"/>
      <c r="IZ10" s="546" t="str">
        <f>IF(Muestra!X110="","",Muestra!X110)</f>
        <v/>
      </c>
      <c r="JA10" s="546"/>
      <c r="JB10" s="546"/>
      <c r="JC10" s="546"/>
      <c r="JD10" s="546"/>
      <c r="JE10" s="547"/>
      <c r="JF10" s="546" t="str">
        <f>IF(Muestra!X111="","",Muestra!X111)</f>
        <v/>
      </c>
      <c r="JG10" s="546"/>
      <c r="JH10" s="546"/>
      <c r="JI10" s="546"/>
      <c r="JJ10" s="546"/>
      <c r="JK10" s="547"/>
      <c r="JL10" s="546" t="str">
        <f>IF(Muestra!X112="","",Muestra!X112)</f>
        <v/>
      </c>
      <c r="JM10" s="546"/>
      <c r="JN10" s="546"/>
      <c r="JO10" s="546"/>
      <c r="JP10" s="546"/>
      <c r="JQ10" s="547"/>
      <c r="JR10" s="572" t="s">
        <v>168</v>
      </c>
      <c r="JS10" s="572"/>
      <c r="JT10" s="572"/>
      <c r="JU10" s="572"/>
      <c r="JV10" s="572"/>
      <c r="JW10" s="237">
        <f>COUNTIF($H$13:$JN$13,Variables!$R4)</f>
        <v>0</v>
      </c>
      <c r="JX10" s="573"/>
    </row>
    <row r="11" spans="1:284" ht="17.649999999999999" customHeight="1" x14ac:dyDescent="0.25">
      <c r="A11" s="558"/>
      <c r="B11" s="558"/>
      <c r="C11" s="558"/>
      <c r="D11" s="558"/>
      <c r="E11" s="566" t="s">
        <v>520</v>
      </c>
      <c r="F11" s="566"/>
      <c r="G11" s="566"/>
      <c r="H11" s="541" t="s">
        <v>202</v>
      </c>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41"/>
      <c r="BQ11" s="541"/>
      <c r="BR11" s="541"/>
      <c r="BS11" s="541"/>
      <c r="BT11" s="541"/>
      <c r="BU11" s="547"/>
      <c r="BV11" s="541"/>
      <c r="BW11" s="541"/>
      <c r="BX11" s="541"/>
      <c r="BY11" s="541"/>
      <c r="BZ11" s="541"/>
      <c r="CA11" s="547"/>
      <c r="CB11" s="541"/>
      <c r="CC11" s="541"/>
      <c r="CD11" s="541"/>
      <c r="CE11" s="541"/>
      <c r="CF11" s="541"/>
      <c r="CG11" s="547"/>
      <c r="CH11" s="541"/>
      <c r="CI11" s="541"/>
      <c r="CJ11" s="541"/>
      <c r="CK11" s="541"/>
      <c r="CL11" s="541"/>
      <c r="CM11" s="547"/>
      <c r="CN11" s="541"/>
      <c r="CO11" s="541"/>
      <c r="CP11" s="541"/>
      <c r="CQ11" s="541"/>
      <c r="CR11" s="541"/>
      <c r="CS11" s="547"/>
      <c r="CT11" s="541"/>
      <c r="CU11" s="541"/>
      <c r="CV11" s="541"/>
      <c r="CW11" s="541"/>
      <c r="CX11" s="541"/>
      <c r="CY11" s="547"/>
      <c r="CZ11" s="541"/>
      <c r="DA11" s="541"/>
      <c r="DB11" s="541"/>
      <c r="DC11" s="541"/>
      <c r="DD11" s="541"/>
      <c r="DE11" s="547"/>
      <c r="DF11" s="541"/>
      <c r="DG11" s="541"/>
      <c r="DH11" s="541"/>
      <c r="DI11" s="541"/>
      <c r="DJ11" s="541"/>
      <c r="DK11" s="547"/>
      <c r="DL11" s="541"/>
      <c r="DM11" s="541"/>
      <c r="DN11" s="541"/>
      <c r="DO11" s="541"/>
      <c r="DP11" s="541"/>
      <c r="DQ11" s="547"/>
      <c r="DR11" s="541"/>
      <c r="DS11" s="541"/>
      <c r="DT11" s="541"/>
      <c r="DU11" s="541"/>
      <c r="DV11" s="541"/>
      <c r="DW11" s="547"/>
      <c r="DX11" s="541"/>
      <c r="DY11" s="541"/>
      <c r="DZ11" s="541"/>
      <c r="EA11" s="541"/>
      <c r="EB11" s="541"/>
      <c r="EC11" s="547"/>
      <c r="ED11" s="541"/>
      <c r="EE11" s="541"/>
      <c r="EF11" s="541"/>
      <c r="EG11" s="541"/>
      <c r="EH11" s="541"/>
      <c r="EI11" s="547"/>
      <c r="EJ11" s="541"/>
      <c r="EK11" s="541"/>
      <c r="EL11" s="541"/>
      <c r="EM11" s="541"/>
      <c r="EN11" s="541"/>
      <c r="EO11" s="547"/>
      <c r="EP11" s="541"/>
      <c r="EQ11" s="541"/>
      <c r="ER11" s="541"/>
      <c r="ES11" s="541"/>
      <c r="ET11" s="541"/>
      <c r="EU11" s="547"/>
      <c r="EV11" s="541"/>
      <c r="EW11" s="541"/>
      <c r="EX11" s="541"/>
      <c r="EY11" s="541"/>
      <c r="EZ11" s="541"/>
      <c r="FA11" s="547"/>
      <c r="FB11" s="541"/>
      <c r="FC11" s="541"/>
      <c r="FD11" s="541"/>
      <c r="FE11" s="541"/>
      <c r="FF11" s="541"/>
      <c r="FG11" s="547"/>
      <c r="FH11" s="541"/>
      <c r="FI11" s="541"/>
      <c r="FJ11" s="541"/>
      <c r="FK11" s="541"/>
      <c r="FL11" s="541"/>
      <c r="FM11" s="547"/>
      <c r="FN11" s="541"/>
      <c r="FO11" s="541"/>
      <c r="FP11" s="541"/>
      <c r="FQ11" s="541"/>
      <c r="FR11" s="541"/>
      <c r="FS11" s="547"/>
      <c r="FT11" s="541"/>
      <c r="FU11" s="541"/>
      <c r="FV11" s="541"/>
      <c r="FW11" s="541"/>
      <c r="FX11" s="541"/>
      <c r="FY11" s="547"/>
      <c r="FZ11" s="541"/>
      <c r="GA11" s="541"/>
      <c r="GB11" s="541"/>
      <c r="GC11" s="541"/>
      <c r="GD11" s="541"/>
      <c r="GE11" s="547"/>
      <c r="GF11" s="541"/>
      <c r="GG11" s="541"/>
      <c r="GH11" s="541"/>
      <c r="GI11" s="541"/>
      <c r="GJ11" s="541"/>
      <c r="GK11" s="547"/>
      <c r="GL11" s="541"/>
      <c r="GM11" s="541"/>
      <c r="GN11" s="541"/>
      <c r="GO11" s="541"/>
      <c r="GP11" s="541"/>
      <c r="GQ11" s="547"/>
      <c r="GR11" s="541"/>
      <c r="GS11" s="541"/>
      <c r="GT11" s="541"/>
      <c r="GU11" s="541"/>
      <c r="GV11" s="541"/>
      <c r="GW11" s="547"/>
      <c r="GX11" s="541"/>
      <c r="GY11" s="541"/>
      <c r="GZ11" s="541"/>
      <c r="HA11" s="541"/>
      <c r="HB11" s="541"/>
      <c r="HC11" s="547"/>
      <c r="HD11" s="541"/>
      <c r="HE11" s="541"/>
      <c r="HF11" s="541"/>
      <c r="HG11" s="541"/>
      <c r="HH11" s="541"/>
      <c r="HI11" s="547"/>
      <c r="HJ11" s="541"/>
      <c r="HK11" s="541"/>
      <c r="HL11" s="541"/>
      <c r="HM11" s="541"/>
      <c r="HN11" s="541"/>
      <c r="HO11" s="547"/>
      <c r="HP11" s="541"/>
      <c r="HQ11" s="541"/>
      <c r="HR11" s="541"/>
      <c r="HS11" s="541"/>
      <c r="HT11" s="541"/>
      <c r="HU11" s="547"/>
      <c r="HV11" s="541"/>
      <c r="HW11" s="541"/>
      <c r="HX11" s="541"/>
      <c r="HY11" s="541"/>
      <c r="HZ11" s="541"/>
      <c r="IA11" s="547"/>
      <c r="IB11" s="541"/>
      <c r="IC11" s="541"/>
      <c r="ID11" s="541"/>
      <c r="IE11" s="541"/>
      <c r="IF11" s="541"/>
      <c r="IG11" s="547"/>
      <c r="IH11" s="541"/>
      <c r="II11" s="541"/>
      <c r="IJ11" s="541"/>
      <c r="IK11" s="541"/>
      <c r="IL11" s="541"/>
      <c r="IM11" s="547"/>
      <c r="IN11" s="541"/>
      <c r="IO11" s="541"/>
      <c r="IP11" s="541"/>
      <c r="IQ11" s="541"/>
      <c r="IR11" s="541"/>
      <c r="IS11" s="547"/>
      <c r="IT11" s="541"/>
      <c r="IU11" s="541"/>
      <c r="IV11" s="541"/>
      <c r="IW11" s="541"/>
      <c r="IX11" s="541"/>
      <c r="IY11" s="547"/>
      <c r="IZ11" s="541"/>
      <c r="JA11" s="541"/>
      <c r="JB11" s="541"/>
      <c r="JC11" s="541"/>
      <c r="JD11" s="541"/>
      <c r="JE11" s="547"/>
      <c r="JF11" s="541"/>
      <c r="JG11" s="541"/>
      <c r="JH11" s="541"/>
      <c r="JI11" s="541"/>
      <c r="JJ11" s="541"/>
      <c r="JK11" s="547"/>
      <c r="JL11" s="541"/>
      <c r="JM11" s="541"/>
      <c r="JN11" s="541"/>
      <c r="JO11" s="541"/>
      <c r="JP11" s="541"/>
      <c r="JQ11" s="547"/>
      <c r="JR11" s="572" t="s">
        <v>182</v>
      </c>
      <c r="JS11" s="572"/>
      <c r="JT11" s="572"/>
      <c r="JU11" s="572"/>
      <c r="JV11" s="572"/>
      <c r="JW11" s="237">
        <f>COUNTIF($H$13:$JN$13,Variables!$R5)</f>
        <v>0</v>
      </c>
      <c r="JX11" s="573"/>
    </row>
    <row r="12" spans="1:284" ht="17.649999999999999" customHeight="1" x14ac:dyDescent="0.25">
      <c r="A12" s="558"/>
      <c r="B12" s="558"/>
      <c r="C12" s="558"/>
      <c r="D12" s="558"/>
      <c r="E12" s="566" t="s">
        <v>611</v>
      </c>
      <c r="F12" s="566"/>
      <c r="G12" s="566"/>
      <c r="H12" s="596">
        <f>IFERROR((H$10-H$9)/(365.25),"")</f>
        <v>44.175222450376452</v>
      </c>
      <c r="I12" s="596"/>
      <c r="J12" s="596"/>
      <c r="K12" s="596"/>
      <c r="L12" s="596"/>
      <c r="M12" s="547"/>
      <c r="N12" s="596"/>
      <c r="O12" s="596"/>
      <c r="P12" s="596"/>
      <c r="Q12" s="596"/>
      <c r="R12" s="596"/>
      <c r="S12" s="547"/>
      <c r="T12" s="596" t="str">
        <f>IFERROR((T$10-T$9)/(365.25),"")</f>
        <v/>
      </c>
      <c r="U12" s="596"/>
      <c r="V12" s="596"/>
      <c r="W12" s="596"/>
      <c r="X12" s="596"/>
      <c r="Y12" s="547"/>
      <c r="Z12" s="596" t="str">
        <f>IFERROR((Z$10-Z$9)/(365.25),"")</f>
        <v/>
      </c>
      <c r="AA12" s="596"/>
      <c r="AB12" s="596"/>
      <c r="AC12" s="596"/>
      <c r="AD12" s="596"/>
      <c r="AE12" s="547"/>
      <c r="AF12" s="596" t="str">
        <f>IFERROR((AF$10-AF$9)/(365.25),"")</f>
        <v/>
      </c>
      <c r="AG12" s="596"/>
      <c r="AH12" s="596"/>
      <c r="AI12" s="596"/>
      <c r="AJ12" s="596"/>
      <c r="AK12" s="547"/>
      <c r="AL12" s="596" t="str">
        <f>IFERROR((AL$10-AL$9)/(365.25),"")</f>
        <v/>
      </c>
      <c r="AM12" s="596"/>
      <c r="AN12" s="596"/>
      <c r="AO12" s="596"/>
      <c r="AP12" s="596"/>
      <c r="AQ12" s="547"/>
      <c r="AR12" s="596" t="str">
        <f>IFERROR((AR$10-AR$9)/(365.25),"")</f>
        <v/>
      </c>
      <c r="AS12" s="596"/>
      <c r="AT12" s="596"/>
      <c r="AU12" s="596"/>
      <c r="AV12" s="596"/>
      <c r="AW12" s="547"/>
      <c r="AX12" s="596" t="str">
        <f>IFERROR((AX$10-AX$9)/(365.25),"")</f>
        <v/>
      </c>
      <c r="AY12" s="596"/>
      <c r="AZ12" s="596"/>
      <c r="BA12" s="596"/>
      <c r="BB12" s="596"/>
      <c r="BC12" s="547"/>
      <c r="BD12" s="596" t="str">
        <f>IFERROR((BD$10-BD$9)/(365.25),"")</f>
        <v/>
      </c>
      <c r="BE12" s="596"/>
      <c r="BF12" s="596"/>
      <c r="BG12" s="596"/>
      <c r="BH12" s="596"/>
      <c r="BI12" s="547"/>
      <c r="BJ12" s="596" t="str">
        <f>IFERROR((BJ$10-BJ$9)/(365.25),"")</f>
        <v/>
      </c>
      <c r="BK12" s="596"/>
      <c r="BL12" s="596"/>
      <c r="BM12" s="596"/>
      <c r="BN12" s="596"/>
      <c r="BO12" s="547"/>
      <c r="BP12" s="596" t="str">
        <f>IFERROR((BP$10-BP$9)/(365.25),"")</f>
        <v/>
      </c>
      <c r="BQ12" s="596"/>
      <c r="BR12" s="596"/>
      <c r="BS12" s="596"/>
      <c r="BT12" s="596"/>
      <c r="BU12" s="547"/>
      <c r="BV12" s="596" t="str">
        <f>IFERROR((BV$10-BV$9)/(365.25),"")</f>
        <v/>
      </c>
      <c r="BW12" s="596"/>
      <c r="BX12" s="596"/>
      <c r="BY12" s="596"/>
      <c r="BZ12" s="596"/>
      <c r="CA12" s="547"/>
      <c r="CB12" s="596" t="str">
        <f>IFERROR((CB$10-CB$9)/(365.25),"")</f>
        <v/>
      </c>
      <c r="CC12" s="596"/>
      <c r="CD12" s="596"/>
      <c r="CE12" s="596"/>
      <c r="CF12" s="596"/>
      <c r="CG12" s="547"/>
      <c r="CH12" s="596" t="str">
        <f>IFERROR((CH$10-CH$9)/(365.25),"")</f>
        <v/>
      </c>
      <c r="CI12" s="596"/>
      <c r="CJ12" s="596"/>
      <c r="CK12" s="596"/>
      <c r="CL12" s="596"/>
      <c r="CM12" s="547"/>
      <c r="CN12" s="596" t="str">
        <f>IFERROR((CN$10-CN$9)/(365.25),"")</f>
        <v/>
      </c>
      <c r="CO12" s="596"/>
      <c r="CP12" s="596"/>
      <c r="CQ12" s="596"/>
      <c r="CR12" s="596"/>
      <c r="CS12" s="547"/>
      <c r="CT12" s="596" t="str">
        <f>IFERROR((CT$10-CT$9)/(365.25),"")</f>
        <v/>
      </c>
      <c r="CU12" s="596"/>
      <c r="CV12" s="596"/>
      <c r="CW12" s="596"/>
      <c r="CX12" s="596"/>
      <c r="CY12" s="547"/>
      <c r="CZ12" s="596" t="str">
        <f>IFERROR((CZ$10-CZ$9)/(365.25),"")</f>
        <v/>
      </c>
      <c r="DA12" s="596"/>
      <c r="DB12" s="596"/>
      <c r="DC12" s="596"/>
      <c r="DD12" s="596"/>
      <c r="DE12" s="547"/>
      <c r="DF12" s="596" t="str">
        <f>IFERROR((DF$10-DF$9)/(365.25),"")</f>
        <v/>
      </c>
      <c r="DG12" s="596"/>
      <c r="DH12" s="596"/>
      <c r="DI12" s="596"/>
      <c r="DJ12" s="596"/>
      <c r="DK12" s="547"/>
      <c r="DL12" s="596" t="str">
        <f>IFERROR((DL$10-DL$9)/(365.25),"")</f>
        <v/>
      </c>
      <c r="DM12" s="596"/>
      <c r="DN12" s="596"/>
      <c r="DO12" s="596"/>
      <c r="DP12" s="596"/>
      <c r="DQ12" s="547"/>
      <c r="DR12" s="596" t="str">
        <f>IFERROR((DR$10-DR$9)/(365.25),"")</f>
        <v/>
      </c>
      <c r="DS12" s="596"/>
      <c r="DT12" s="596"/>
      <c r="DU12" s="596"/>
      <c r="DV12" s="596"/>
      <c r="DW12" s="547"/>
      <c r="DX12" s="596" t="str">
        <f>IFERROR((DX$10-DX$9)/(365.25),"")</f>
        <v/>
      </c>
      <c r="DY12" s="596"/>
      <c r="DZ12" s="596"/>
      <c r="EA12" s="596"/>
      <c r="EB12" s="596"/>
      <c r="EC12" s="547"/>
      <c r="ED12" s="596" t="str">
        <f>IFERROR((ED$10-ED$9)/(365.25),"")</f>
        <v/>
      </c>
      <c r="EE12" s="596"/>
      <c r="EF12" s="596"/>
      <c r="EG12" s="596"/>
      <c r="EH12" s="596"/>
      <c r="EI12" s="547"/>
      <c r="EJ12" s="596" t="str">
        <f>IFERROR((EJ$10-EJ$9)/(365.25),"")</f>
        <v/>
      </c>
      <c r="EK12" s="596"/>
      <c r="EL12" s="596"/>
      <c r="EM12" s="596"/>
      <c r="EN12" s="596"/>
      <c r="EO12" s="547"/>
      <c r="EP12" s="596" t="str">
        <f>IFERROR((EP$10-EP$9)/(365.25),"")</f>
        <v/>
      </c>
      <c r="EQ12" s="596"/>
      <c r="ER12" s="596"/>
      <c r="ES12" s="596"/>
      <c r="ET12" s="596"/>
      <c r="EU12" s="547"/>
      <c r="EV12" s="596" t="str">
        <f>IFERROR((EV$10-EV$9)/(365.25),"")</f>
        <v/>
      </c>
      <c r="EW12" s="596"/>
      <c r="EX12" s="596"/>
      <c r="EY12" s="596"/>
      <c r="EZ12" s="596"/>
      <c r="FA12" s="547"/>
      <c r="FB12" s="596" t="str">
        <f>IFERROR((FB$10-FB$9)/(365.25),"")</f>
        <v/>
      </c>
      <c r="FC12" s="596"/>
      <c r="FD12" s="596"/>
      <c r="FE12" s="596"/>
      <c r="FF12" s="596"/>
      <c r="FG12" s="547"/>
      <c r="FH12" s="596" t="str">
        <f>IFERROR((FH$10-FH$9)/(365.25),"")</f>
        <v/>
      </c>
      <c r="FI12" s="596"/>
      <c r="FJ12" s="596"/>
      <c r="FK12" s="596"/>
      <c r="FL12" s="596"/>
      <c r="FM12" s="547"/>
      <c r="FN12" s="596" t="str">
        <f>IFERROR((FN$10-FN$9)/(365.25),"")</f>
        <v/>
      </c>
      <c r="FO12" s="596"/>
      <c r="FP12" s="596"/>
      <c r="FQ12" s="596"/>
      <c r="FR12" s="596"/>
      <c r="FS12" s="547"/>
      <c r="FT12" s="596" t="str">
        <f>IFERROR((FT$10-FT$9)/(365.25),"")</f>
        <v/>
      </c>
      <c r="FU12" s="596"/>
      <c r="FV12" s="596"/>
      <c r="FW12" s="596"/>
      <c r="FX12" s="596"/>
      <c r="FY12" s="547"/>
      <c r="FZ12" s="596" t="str">
        <f>IFERROR((FZ$10-FZ$9)/(365.25),"")</f>
        <v/>
      </c>
      <c r="GA12" s="596"/>
      <c r="GB12" s="596"/>
      <c r="GC12" s="596"/>
      <c r="GD12" s="596"/>
      <c r="GE12" s="547"/>
      <c r="GF12" s="596" t="str">
        <f>IFERROR((GF$10-GF$9)/(365.25),"")</f>
        <v/>
      </c>
      <c r="GG12" s="596"/>
      <c r="GH12" s="596"/>
      <c r="GI12" s="596"/>
      <c r="GJ12" s="596"/>
      <c r="GK12" s="547"/>
      <c r="GL12" s="596" t="str">
        <f>IFERROR((GL$10-GL$9)/(365.25),"")</f>
        <v/>
      </c>
      <c r="GM12" s="596"/>
      <c r="GN12" s="596"/>
      <c r="GO12" s="596"/>
      <c r="GP12" s="596"/>
      <c r="GQ12" s="547"/>
      <c r="GR12" s="596" t="str">
        <f>IFERROR((GR$10-GR$9)/(365.25),"")</f>
        <v/>
      </c>
      <c r="GS12" s="596"/>
      <c r="GT12" s="596"/>
      <c r="GU12" s="596"/>
      <c r="GV12" s="596"/>
      <c r="GW12" s="547"/>
      <c r="GX12" s="596" t="str">
        <f>IFERROR((GX$10-GX$9)/(365.25),"")</f>
        <v/>
      </c>
      <c r="GY12" s="596"/>
      <c r="GZ12" s="596"/>
      <c r="HA12" s="596"/>
      <c r="HB12" s="596"/>
      <c r="HC12" s="547"/>
      <c r="HD12" s="596" t="str">
        <f>IFERROR((HD$10-HD$9)/(365.25),"")</f>
        <v/>
      </c>
      <c r="HE12" s="596"/>
      <c r="HF12" s="596"/>
      <c r="HG12" s="596"/>
      <c r="HH12" s="596"/>
      <c r="HI12" s="547"/>
      <c r="HJ12" s="596" t="str">
        <f>IFERROR((HJ$10-HJ$9)/(365.25),"")</f>
        <v/>
      </c>
      <c r="HK12" s="596"/>
      <c r="HL12" s="596"/>
      <c r="HM12" s="596"/>
      <c r="HN12" s="596"/>
      <c r="HO12" s="547"/>
      <c r="HP12" s="596" t="str">
        <f>IFERROR((HP$10-HP$9)/(365.25),"")</f>
        <v/>
      </c>
      <c r="HQ12" s="596"/>
      <c r="HR12" s="596"/>
      <c r="HS12" s="596"/>
      <c r="HT12" s="596"/>
      <c r="HU12" s="547"/>
      <c r="HV12" s="596" t="str">
        <f>IFERROR((HV$10-HV$9)/(365.25),"")</f>
        <v/>
      </c>
      <c r="HW12" s="596"/>
      <c r="HX12" s="596"/>
      <c r="HY12" s="596"/>
      <c r="HZ12" s="596"/>
      <c r="IA12" s="547"/>
      <c r="IB12" s="596" t="str">
        <f>IFERROR((IB$10-IB$9)/(365.25),"")</f>
        <v/>
      </c>
      <c r="IC12" s="596"/>
      <c r="ID12" s="596"/>
      <c r="IE12" s="596"/>
      <c r="IF12" s="596"/>
      <c r="IG12" s="547"/>
      <c r="IH12" s="596" t="str">
        <f>IFERROR((IH$10-IH$9)/(365.25),"")</f>
        <v/>
      </c>
      <c r="II12" s="596"/>
      <c r="IJ12" s="596"/>
      <c r="IK12" s="596"/>
      <c r="IL12" s="596"/>
      <c r="IM12" s="547"/>
      <c r="IN12" s="596" t="str">
        <f>IFERROR((IN$10-IN$9)/(365.25),"")</f>
        <v/>
      </c>
      <c r="IO12" s="596"/>
      <c r="IP12" s="596"/>
      <c r="IQ12" s="596"/>
      <c r="IR12" s="596"/>
      <c r="IS12" s="547"/>
      <c r="IT12" s="596" t="str">
        <f>IFERROR((IT$10-IT$9)/(365.25),"")</f>
        <v/>
      </c>
      <c r="IU12" s="596"/>
      <c r="IV12" s="596"/>
      <c r="IW12" s="596"/>
      <c r="IX12" s="596"/>
      <c r="IY12" s="547"/>
      <c r="IZ12" s="596" t="str">
        <f>IFERROR((IZ$10-IZ$9)/(365.25),"")</f>
        <v/>
      </c>
      <c r="JA12" s="596"/>
      <c r="JB12" s="596"/>
      <c r="JC12" s="596"/>
      <c r="JD12" s="596"/>
      <c r="JE12" s="547"/>
      <c r="JF12" s="596" t="str">
        <f>IFERROR((JF$10-JF$9)/(365.25),"")</f>
        <v/>
      </c>
      <c r="JG12" s="596"/>
      <c r="JH12" s="596"/>
      <c r="JI12" s="596"/>
      <c r="JJ12" s="596"/>
      <c r="JK12" s="547"/>
      <c r="JL12" s="596" t="str">
        <f>IFERROR((JL$10-JL$9)/(365.25),"")</f>
        <v/>
      </c>
      <c r="JM12" s="596"/>
      <c r="JN12" s="596"/>
      <c r="JO12" s="596"/>
      <c r="JP12" s="596"/>
      <c r="JQ12" s="547"/>
      <c r="JR12" s="572" t="s">
        <v>192</v>
      </c>
      <c r="JS12" s="572"/>
      <c r="JT12" s="572"/>
      <c r="JU12" s="572"/>
      <c r="JV12" s="572"/>
      <c r="JW12" s="237">
        <f>COUNTIF($H$13:$JN$13,Variables!$R6)</f>
        <v>0</v>
      </c>
      <c r="JX12" s="573"/>
    </row>
    <row r="13" spans="1:284" x14ac:dyDescent="0.25">
      <c r="A13" s="558"/>
      <c r="B13" s="558"/>
      <c r="C13" s="558"/>
      <c r="D13" s="558"/>
      <c r="E13" s="566" t="s">
        <v>522</v>
      </c>
      <c r="F13" s="566"/>
      <c r="G13" s="566"/>
      <c r="H13" s="545" t="s">
        <v>139</v>
      </c>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45"/>
      <c r="BQ13" s="545"/>
      <c r="BR13" s="545"/>
      <c r="BS13" s="545"/>
      <c r="BT13" s="545"/>
      <c r="BU13" s="547"/>
      <c r="BV13" s="545"/>
      <c r="BW13" s="545"/>
      <c r="BX13" s="545"/>
      <c r="BY13" s="545"/>
      <c r="BZ13" s="545"/>
      <c r="CA13" s="547"/>
      <c r="CB13" s="545"/>
      <c r="CC13" s="545"/>
      <c r="CD13" s="545"/>
      <c r="CE13" s="545"/>
      <c r="CF13" s="545"/>
      <c r="CG13" s="547"/>
      <c r="CH13" s="545"/>
      <c r="CI13" s="545"/>
      <c r="CJ13" s="545"/>
      <c r="CK13" s="545"/>
      <c r="CL13" s="545"/>
      <c r="CM13" s="547"/>
      <c r="CN13" s="545"/>
      <c r="CO13" s="545"/>
      <c r="CP13" s="545"/>
      <c r="CQ13" s="545"/>
      <c r="CR13" s="545"/>
      <c r="CS13" s="547"/>
      <c r="CT13" s="545"/>
      <c r="CU13" s="545"/>
      <c r="CV13" s="545"/>
      <c r="CW13" s="545"/>
      <c r="CX13" s="545"/>
      <c r="CY13" s="547"/>
      <c r="CZ13" s="545"/>
      <c r="DA13" s="545"/>
      <c r="DB13" s="545"/>
      <c r="DC13" s="545"/>
      <c r="DD13" s="545"/>
      <c r="DE13" s="547"/>
      <c r="DF13" s="545"/>
      <c r="DG13" s="545"/>
      <c r="DH13" s="545"/>
      <c r="DI13" s="545"/>
      <c r="DJ13" s="545"/>
      <c r="DK13" s="547"/>
      <c r="DL13" s="545"/>
      <c r="DM13" s="545"/>
      <c r="DN13" s="545"/>
      <c r="DO13" s="545"/>
      <c r="DP13" s="545"/>
      <c r="DQ13" s="547"/>
      <c r="DR13" s="545"/>
      <c r="DS13" s="545"/>
      <c r="DT13" s="545"/>
      <c r="DU13" s="545"/>
      <c r="DV13" s="545"/>
      <c r="DW13" s="547"/>
      <c r="DX13" s="545"/>
      <c r="DY13" s="545"/>
      <c r="DZ13" s="545"/>
      <c r="EA13" s="545"/>
      <c r="EB13" s="545"/>
      <c r="EC13" s="547"/>
      <c r="ED13" s="545"/>
      <c r="EE13" s="545"/>
      <c r="EF13" s="545"/>
      <c r="EG13" s="545"/>
      <c r="EH13" s="545"/>
      <c r="EI13" s="547"/>
      <c r="EJ13" s="545"/>
      <c r="EK13" s="545"/>
      <c r="EL13" s="545"/>
      <c r="EM13" s="545"/>
      <c r="EN13" s="545"/>
      <c r="EO13" s="547"/>
      <c r="EP13" s="545"/>
      <c r="EQ13" s="545"/>
      <c r="ER13" s="545"/>
      <c r="ES13" s="545"/>
      <c r="ET13" s="545"/>
      <c r="EU13" s="547"/>
      <c r="EV13" s="545"/>
      <c r="EW13" s="545"/>
      <c r="EX13" s="545"/>
      <c r="EY13" s="545"/>
      <c r="EZ13" s="545"/>
      <c r="FA13" s="547"/>
      <c r="FB13" s="545"/>
      <c r="FC13" s="545"/>
      <c r="FD13" s="545"/>
      <c r="FE13" s="545"/>
      <c r="FF13" s="545"/>
      <c r="FG13" s="547"/>
      <c r="FH13" s="545"/>
      <c r="FI13" s="545"/>
      <c r="FJ13" s="545"/>
      <c r="FK13" s="545"/>
      <c r="FL13" s="545"/>
      <c r="FM13" s="547"/>
      <c r="FN13" s="545"/>
      <c r="FO13" s="545"/>
      <c r="FP13" s="545"/>
      <c r="FQ13" s="545"/>
      <c r="FR13" s="545"/>
      <c r="FS13" s="547"/>
      <c r="FT13" s="545"/>
      <c r="FU13" s="545"/>
      <c r="FV13" s="545"/>
      <c r="FW13" s="545"/>
      <c r="FX13" s="545"/>
      <c r="FY13" s="547"/>
      <c r="FZ13" s="545"/>
      <c r="GA13" s="545"/>
      <c r="GB13" s="545"/>
      <c r="GC13" s="545"/>
      <c r="GD13" s="545"/>
      <c r="GE13" s="547"/>
      <c r="GF13" s="545"/>
      <c r="GG13" s="545"/>
      <c r="GH13" s="545"/>
      <c r="GI13" s="545"/>
      <c r="GJ13" s="545"/>
      <c r="GK13" s="547"/>
      <c r="GL13" s="545"/>
      <c r="GM13" s="545"/>
      <c r="GN13" s="545"/>
      <c r="GO13" s="545"/>
      <c r="GP13" s="545"/>
      <c r="GQ13" s="547"/>
      <c r="GR13" s="545"/>
      <c r="GS13" s="545"/>
      <c r="GT13" s="545"/>
      <c r="GU13" s="545"/>
      <c r="GV13" s="545"/>
      <c r="GW13" s="547"/>
      <c r="GX13" s="545"/>
      <c r="GY13" s="545"/>
      <c r="GZ13" s="545"/>
      <c r="HA13" s="545"/>
      <c r="HB13" s="545"/>
      <c r="HC13" s="547"/>
      <c r="HD13" s="545"/>
      <c r="HE13" s="545"/>
      <c r="HF13" s="545"/>
      <c r="HG13" s="545"/>
      <c r="HH13" s="545"/>
      <c r="HI13" s="547"/>
      <c r="HJ13" s="545"/>
      <c r="HK13" s="545"/>
      <c r="HL13" s="545"/>
      <c r="HM13" s="545"/>
      <c r="HN13" s="545"/>
      <c r="HO13" s="547"/>
      <c r="HP13" s="545"/>
      <c r="HQ13" s="545"/>
      <c r="HR13" s="545"/>
      <c r="HS13" s="545"/>
      <c r="HT13" s="545"/>
      <c r="HU13" s="547"/>
      <c r="HV13" s="545"/>
      <c r="HW13" s="545"/>
      <c r="HX13" s="545"/>
      <c r="HY13" s="545"/>
      <c r="HZ13" s="545"/>
      <c r="IA13" s="547"/>
      <c r="IB13" s="545"/>
      <c r="IC13" s="545"/>
      <c r="ID13" s="545"/>
      <c r="IE13" s="545"/>
      <c r="IF13" s="545"/>
      <c r="IG13" s="547"/>
      <c r="IH13" s="545"/>
      <c r="II13" s="545"/>
      <c r="IJ13" s="545"/>
      <c r="IK13" s="545"/>
      <c r="IL13" s="545"/>
      <c r="IM13" s="547"/>
      <c r="IN13" s="545"/>
      <c r="IO13" s="545"/>
      <c r="IP13" s="545"/>
      <c r="IQ13" s="545"/>
      <c r="IR13" s="545"/>
      <c r="IS13" s="547"/>
      <c r="IT13" s="545"/>
      <c r="IU13" s="545"/>
      <c r="IV13" s="545"/>
      <c r="IW13" s="545"/>
      <c r="IX13" s="545"/>
      <c r="IY13" s="547"/>
      <c r="IZ13" s="545"/>
      <c r="JA13" s="545"/>
      <c r="JB13" s="545"/>
      <c r="JC13" s="545"/>
      <c r="JD13" s="545"/>
      <c r="JE13" s="547"/>
      <c r="JF13" s="545"/>
      <c r="JG13" s="545"/>
      <c r="JH13" s="545"/>
      <c r="JI13" s="545"/>
      <c r="JJ13" s="545"/>
      <c r="JK13" s="547"/>
      <c r="JL13" s="545"/>
      <c r="JM13" s="545"/>
      <c r="JN13" s="545"/>
      <c r="JO13" s="545"/>
      <c r="JP13" s="545"/>
      <c r="JQ13" s="547"/>
      <c r="JR13" s="572" t="s">
        <v>523</v>
      </c>
      <c r="JS13" s="572"/>
      <c r="JT13" s="572"/>
      <c r="JU13" s="572"/>
      <c r="JV13" s="572"/>
      <c r="JW13" s="237">
        <f>SUM(JW8:JW12)</f>
        <v>1</v>
      </c>
      <c r="JX13" s="573"/>
    </row>
    <row r="14" spans="1:284" ht="15.6" customHeight="1" x14ac:dyDescent="0.25">
      <c r="A14" s="564" t="str">
        <f>IF(SUM(M18:JQ18)=0,"",(IF(SUM(M18:JQ18)&gt;0,(CONCATENATE("CELDAS SIN DILIGENCIAR"," ",(SUM(M18:JQ18)))),IF(JR17="REVISAR FINALIDAD DE LA CONSULTA Y OBSERVACIONES","REVISAR CELDAS FINALIDAD DE LA CONSULTA Y CELDAS DE OBSERVACIONES DEL CONSOLIDADO",""))))</f>
        <v/>
      </c>
      <c r="B14" s="564"/>
      <c r="C14" s="564"/>
      <c r="D14" s="564"/>
      <c r="E14" s="566" t="s">
        <v>524</v>
      </c>
      <c r="F14" s="566"/>
      <c r="G14" s="566"/>
      <c r="H14" s="545" t="s">
        <v>140</v>
      </c>
      <c r="I14" s="545"/>
      <c r="J14" s="545"/>
      <c r="K14" s="545"/>
      <c r="L14" s="238" t="s">
        <v>525</v>
      </c>
      <c r="M14" s="547"/>
      <c r="N14" s="545"/>
      <c r="O14" s="545"/>
      <c r="P14" s="545"/>
      <c r="Q14" s="545"/>
      <c r="R14" s="238" t="s">
        <v>525</v>
      </c>
      <c r="S14" s="547"/>
      <c r="T14" s="545"/>
      <c r="U14" s="545"/>
      <c r="V14" s="545"/>
      <c r="W14" s="545"/>
      <c r="X14" s="238" t="s">
        <v>525</v>
      </c>
      <c r="Y14" s="547"/>
      <c r="Z14" s="545"/>
      <c r="AA14" s="545"/>
      <c r="AB14" s="545"/>
      <c r="AC14" s="545"/>
      <c r="AD14" s="238" t="s">
        <v>525</v>
      </c>
      <c r="AE14" s="547"/>
      <c r="AF14" s="545"/>
      <c r="AG14" s="545"/>
      <c r="AH14" s="545"/>
      <c r="AI14" s="545"/>
      <c r="AJ14" s="238" t="s">
        <v>525</v>
      </c>
      <c r="AK14" s="547"/>
      <c r="AL14" s="545"/>
      <c r="AM14" s="545"/>
      <c r="AN14" s="545"/>
      <c r="AO14" s="545"/>
      <c r="AP14" s="238" t="s">
        <v>525</v>
      </c>
      <c r="AQ14" s="547"/>
      <c r="AR14" s="545"/>
      <c r="AS14" s="545"/>
      <c r="AT14" s="545"/>
      <c r="AU14" s="545"/>
      <c r="AV14" s="238" t="s">
        <v>525</v>
      </c>
      <c r="AW14" s="547"/>
      <c r="AX14" s="545"/>
      <c r="AY14" s="545"/>
      <c r="AZ14" s="545"/>
      <c r="BA14" s="545"/>
      <c r="BB14" s="238" t="s">
        <v>525</v>
      </c>
      <c r="BC14" s="547"/>
      <c r="BD14" s="545"/>
      <c r="BE14" s="545"/>
      <c r="BF14" s="545"/>
      <c r="BG14" s="545"/>
      <c r="BH14" s="238" t="s">
        <v>525</v>
      </c>
      <c r="BI14" s="547"/>
      <c r="BJ14" s="545"/>
      <c r="BK14" s="545"/>
      <c r="BL14" s="545"/>
      <c r="BM14" s="545"/>
      <c r="BN14" s="238" t="s">
        <v>525</v>
      </c>
      <c r="BO14" s="547"/>
      <c r="BP14" s="545"/>
      <c r="BQ14" s="545"/>
      <c r="BR14" s="545"/>
      <c r="BS14" s="545"/>
      <c r="BT14" s="238" t="s">
        <v>525</v>
      </c>
      <c r="BU14" s="547"/>
      <c r="BV14" s="545"/>
      <c r="BW14" s="545"/>
      <c r="BX14" s="545"/>
      <c r="BY14" s="545"/>
      <c r="BZ14" s="238" t="s">
        <v>525</v>
      </c>
      <c r="CA14" s="547"/>
      <c r="CB14" s="545"/>
      <c r="CC14" s="545"/>
      <c r="CD14" s="545"/>
      <c r="CE14" s="545"/>
      <c r="CF14" s="238" t="s">
        <v>525</v>
      </c>
      <c r="CG14" s="547"/>
      <c r="CH14" s="545"/>
      <c r="CI14" s="545"/>
      <c r="CJ14" s="545"/>
      <c r="CK14" s="545"/>
      <c r="CL14" s="238" t="s">
        <v>525</v>
      </c>
      <c r="CM14" s="547"/>
      <c r="CN14" s="545"/>
      <c r="CO14" s="545"/>
      <c r="CP14" s="545"/>
      <c r="CQ14" s="545"/>
      <c r="CR14" s="238" t="s">
        <v>525</v>
      </c>
      <c r="CS14" s="547"/>
      <c r="CT14" s="545"/>
      <c r="CU14" s="545"/>
      <c r="CV14" s="545"/>
      <c r="CW14" s="545"/>
      <c r="CX14" s="238" t="s">
        <v>525</v>
      </c>
      <c r="CY14" s="547"/>
      <c r="CZ14" s="545"/>
      <c r="DA14" s="545"/>
      <c r="DB14" s="545"/>
      <c r="DC14" s="545"/>
      <c r="DD14" s="238" t="s">
        <v>525</v>
      </c>
      <c r="DE14" s="547"/>
      <c r="DF14" s="545"/>
      <c r="DG14" s="545"/>
      <c r="DH14" s="545"/>
      <c r="DI14" s="545"/>
      <c r="DJ14" s="238" t="s">
        <v>525</v>
      </c>
      <c r="DK14" s="547"/>
      <c r="DL14" s="545"/>
      <c r="DM14" s="545"/>
      <c r="DN14" s="545"/>
      <c r="DO14" s="545"/>
      <c r="DP14" s="238" t="s">
        <v>525</v>
      </c>
      <c r="DQ14" s="547"/>
      <c r="DR14" s="545"/>
      <c r="DS14" s="545"/>
      <c r="DT14" s="545"/>
      <c r="DU14" s="545"/>
      <c r="DV14" s="238" t="s">
        <v>525</v>
      </c>
      <c r="DW14" s="547"/>
      <c r="DX14" s="545"/>
      <c r="DY14" s="545"/>
      <c r="DZ14" s="545"/>
      <c r="EA14" s="545"/>
      <c r="EB14" s="238" t="s">
        <v>525</v>
      </c>
      <c r="EC14" s="547"/>
      <c r="ED14" s="545"/>
      <c r="EE14" s="545"/>
      <c r="EF14" s="545"/>
      <c r="EG14" s="545"/>
      <c r="EH14" s="238" t="s">
        <v>525</v>
      </c>
      <c r="EI14" s="547"/>
      <c r="EJ14" s="545"/>
      <c r="EK14" s="545"/>
      <c r="EL14" s="545"/>
      <c r="EM14" s="545"/>
      <c r="EN14" s="238" t="s">
        <v>525</v>
      </c>
      <c r="EO14" s="547"/>
      <c r="EP14" s="545"/>
      <c r="EQ14" s="545"/>
      <c r="ER14" s="545"/>
      <c r="ES14" s="545"/>
      <c r="ET14" s="238" t="s">
        <v>525</v>
      </c>
      <c r="EU14" s="547"/>
      <c r="EV14" s="545"/>
      <c r="EW14" s="545"/>
      <c r="EX14" s="545"/>
      <c r="EY14" s="545"/>
      <c r="EZ14" s="238" t="s">
        <v>525</v>
      </c>
      <c r="FA14" s="547"/>
      <c r="FB14" s="545"/>
      <c r="FC14" s="545"/>
      <c r="FD14" s="545"/>
      <c r="FE14" s="545"/>
      <c r="FF14" s="238" t="s">
        <v>525</v>
      </c>
      <c r="FG14" s="547"/>
      <c r="FH14" s="545"/>
      <c r="FI14" s="545"/>
      <c r="FJ14" s="545"/>
      <c r="FK14" s="545"/>
      <c r="FL14" s="238" t="s">
        <v>525</v>
      </c>
      <c r="FM14" s="547"/>
      <c r="FN14" s="545"/>
      <c r="FO14" s="545"/>
      <c r="FP14" s="545"/>
      <c r="FQ14" s="545"/>
      <c r="FR14" s="238" t="s">
        <v>525</v>
      </c>
      <c r="FS14" s="547"/>
      <c r="FT14" s="545"/>
      <c r="FU14" s="545"/>
      <c r="FV14" s="545"/>
      <c r="FW14" s="545"/>
      <c r="FX14" s="238" t="s">
        <v>525</v>
      </c>
      <c r="FY14" s="547"/>
      <c r="FZ14" s="545"/>
      <c r="GA14" s="545"/>
      <c r="GB14" s="545"/>
      <c r="GC14" s="545"/>
      <c r="GD14" s="238" t="s">
        <v>525</v>
      </c>
      <c r="GE14" s="547"/>
      <c r="GF14" s="545"/>
      <c r="GG14" s="545"/>
      <c r="GH14" s="545"/>
      <c r="GI14" s="545"/>
      <c r="GJ14" s="238" t="s">
        <v>525</v>
      </c>
      <c r="GK14" s="547"/>
      <c r="GL14" s="545"/>
      <c r="GM14" s="545"/>
      <c r="GN14" s="545"/>
      <c r="GO14" s="545"/>
      <c r="GP14" s="238" t="s">
        <v>525</v>
      </c>
      <c r="GQ14" s="547"/>
      <c r="GR14" s="545"/>
      <c r="GS14" s="545"/>
      <c r="GT14" s="545"/>
      <c r="GU14" s="545"/>
      <c r="GV14" s="238" t="s">
        <v>525</v>
      </c>
      <c r="GW14" s="547"/>
      <c r="GX14" s="545"/>
      <c r="GY14" s="545"/>
      <c r="GZ14" s="545"/>
      <c r="HA14" s="545"/>
      <c r="HB14" s="238" t="s">
        <v>525</v>
      </c>
      <c r="HC14" s="547"/>
      <c r="HD14" s="545"/>
      <c r="HE14" s="545"/>
      <c r="HF14" s="545"/>
      <c r="HG14" s="545"/>
      <c r="HH14" s="238" t="s">
        <v>525</v>
      </c>
      <c r="HI14" s="547"/>
      <c r="HJ14" s="545"/>
      <c r="HK14" s="545"/>
      <c r="HL14" s="545"/>
      <c r="HM14" s="545"/>
      <c r="HN14" s="238" t="s">
        <v>525</v>
      </c>
      <c r="HO14" s="547"/>
      <c r="HP14" s="545"/>
      <c r="HQ14" s="545"/>
      <c r="HR14" s="545"/>
      <c r="HS14" s="545"/>
      <c r="HT14" s="238" t="s">
        <v>525</v>
      </c>
      <c r="HU14" s="547"/>
      <c r="HV14" s="545"/>
      <c r="HW14" s="545"/>
      <c r="HX14" s="545"/>
      <c r="HY14" s="545"/>
      <c r="HZ14" s="238" t="s">
        <v>525</v>
      </c>
      <c r="IA14" s="547"/>
      <c r="IB14" s="545"/>
      <c r="IC14" s="545"/>
      <c r="ID14" s="545"/>
      <c r="IE14" s="545"/>
      <c r="IF14" s="238" t="s">
        <v>525</v>
      </c>
      <c r="IG14" s="547"/>
      <c r="IH14" s="545"/>
      <c r="II14" s="545"/>
      <c r="IJ14" s="545"/>
      <c r="IK14" s="545"/>
      <c r="IL14" s="238" t="s">
        <v>525</v>
      </c>
      <c r="IM14" s="547"/>
      <c r="IN14" s="545"/>
      <c r="IO14" s="545"/>
      <c r="IP14" s="545"/>
      <c r="IQ14" s="545"/>
      <c r="IR14" s="238" t="s">
        <v>525</v>
      </c>
      <c r="IS14" s="547"/>
      <c r="IT14" s="545"/>
      <c r="IU14" s="545"/>
      <c r="IV14" s="545"/>
      <c r="IW14" s="545"/>
      <c r="IX14" s="238" t="s">
        <v>525</v>
      </c>
      <c r="IY14" s="547"/>
      <c r="IZ14" s="545"/>
      <c r="JA14" s="545"/>
      <c r="JB14" s="545"/>
      <c r="JC14" s="545"/>
      <c r="JD14" s="238" t="s">
        <v>525</v>
      </c>
      <c r="JE14" s="547"/>
      <c r="JF14" s="545"/>
      <c r="JG14" s="545"/>
      <c r="JH14" s="545"/>
      <c r="JI14" s="545"/>
      <c r="JJ14" s="238" t="s">
        <v>525</v>
      </c>
      <c r="JK14" s="547"/>
      <c r="JL14" s="545"/>
      <c r="JM14" s="545"/>
      <c r="JN14" s="545"/>
      <c r="JO14" s="545"/>
      <c r="JP14" s="238" t="s">
        <v>525</v>
      </c>
      <c r="JQ14" s="547"/>
      <c r="JR14" s="570"/>
      <c r="JS14" s="570"/>
      <c r="JT14" s="570"/>
      <c r="JU14" s="570"/>
      <c r="JV14" s="570"/>
      <c r="JW14" s="570"/>
      <c r="JX14" s="573"/>
    </row>
    <row r="15" spans="1:284" x14ac:dyDescent="0.25">
      <c r="A15" s="564"/>
      <c r="B15" s="564"/>
      <c r="C15" s="564"/>
      <c r="D15" s="564"/>
      <c r="E15" s="425" t="s">
        <v>526</v>
      </c>
      <c r="F15" s="425"/>
      <c r="G15" s="425"/>
      <c r="H15" s="544">
        <f>L19+L20+L25+L31+L32+L35+L38+L41+L46+L52+L54+L56+L57+L58+L60+L61+L72+L73</f>
        <v>0.78800000000000014</v>
      </c>
      <c r="I15" s="544"/>
      <c r="J15" s="544"/>
      <c r="K15" s="544"/>
      <c r="L15" s="544"/>
      <c r="M15" s="547"/>
      <c r="N15" s="544">
        <f t="shared" ref="N15" si="0">R19+R20+R25+R31+R32+R35+R38+R41+R46+R52+R54+R56+R57+R58+R60+R61+R72+R73</f>
        <v>0</v>
      </c>
      <c r="O15" s="544"/>
      <c r="P15" s="544"/>
      <c r="Q15" s="544"/>
      <c r="R15" s="544"/>
      <c r="S15" s="547"/>
      <c r="T15" s="544">
        <f t="shared" ref="T15" si="1">X19+X20+X25+X31+X32+X35+X38+X41+X46+X52+X54+X56+X57+X58+X60+X61+X72+X73</f>
        <v>0</v>
      </c>
      <c r="U15" s="544"/>
      <c r="V15" s="544"/>
      <c r="W15" s="544"/>
      <c r="X15" s="544"/>
      <c r="Y15" s="547"/>
      <c r="Z15" s="544">
        <f t="shared" ref="Z15" si="2">AD19+AD20+AD25+AD31+AD32+AD35+AD38+AD41+AD46+AD52+AD54+AD56+AD57+AD58+AD60+AD61+AD72+AD73</f>
        <v>0</v>
      </c>
      <c r="AA15" s="544"/>
      <c r="AB15" s="544"/>
      <c r="AC15" s="544"/>
      <c r="AD15" s="544"/>
      <c r="AE15" s="547"/>
      <c r="AF15" s="544">
        <f t="shared" ref="AF15" si="3">AJ19+AJ20+AJ25+AJ31+AJ32+AJ35+AJ38+AJ41+AJ46+AJ52+AJ54+AJ56+AJ57+AJ58+AJ60+AJ61+AJ72+AJ73</f>
        <v>0</v>
      </c>
      <c r="AG15" s="544"/>
      <c r="AH15" s="544"/>
      <c r="AI15" s="544"/>
      <c r="AJ15" s="544"/>
      <c r="AK15" s="547"/>
      <c r="AL15" s="544">
        <f t="shared" ref="AL15" si="4">AP19+AP20+AP25+AP31+AP32+AP35+AP38+AP41+AP46+AP52+AP54+AP56+AP57+AP58+AP60+AP61+AP72+AP73</f>
        <v>0</v>
      </c>
      <c r="AM15" s="544"/>
      <c r="AN15" s="544"/>
      <c r="AO15" s="544"/>
      <c r="AP15" s="544"/>
      <c r="AQ15" s="547"/>
      <c r="AR15" s="544">
        <f t="shared" ref="AR15" si="5">AV19+AV20+AV25+AV31+AV32+AV35+AV38+AV41+AV46+AV52+AV54+AV56+AV57+AV58+AV60+AV61+AV72+AV73</f>
        <v>0</v>
      </c>
      <c r="AS15" s="544"/>
      <c r="AT15" s="544"/>
      <c r="AU15" s="544"/>
      <c r="AV15" s="544"/>
      <c r="AW15" s="547"/>
      <c r="AX15" s="544">
        <f t="shared" ref="AX15" si="6">BB19+BB20+BB25+BB31+BB32+BB35+BB38+BB41+BB46+BB52+BB54+BB56+BB57+BB58+BB60+BB61+BB72+BB73</f>
        <v>0</v>
      </c>
      <c r="AY15" s="544"/>
      <c r="AZ15" s="544"/>
      <c r="BA15" s="544"/>
      <c r="BB15" s="544"/>
      <c r="BC15" s="547"/>
      <c r="BD15" s="544">
        <f t="shared" ref="BD15" si="7">BH19+BH20+BH25+BH31+BH32+BH35+BH38+BH41+BH46+BH52+BH54+BH56+BH57+BH58+BH60+BH61+BH72+BH73</f>
        <v>0</v>
      </c>
      <c r="BE15" s="544"/>
      <c r="BF15" s="544"/>
      <c r="BG15" s="544"/>
      <c r="BH15" s="544"/>
      <c r="BI15" s="547"/>
      <c r="BJ15" s="544">
        <f t="shared" ref="BJ15" si="8">BN19+BN20+BN25+BN31+BN32+BN35+BN38+BN41+BN46+BN52+BN54+BN56+BN57+BN58+BN60+BN61+BN72+BN73</f>
        <v>0</v>
      </c>
      <c r="BK15" s="544"/>
      <c r="BL15" s="544"/>
      <c r="BM15" s="544"/>
      <c r="BN15" s="544"/>
      <c r="BO15" s="547"/>
      <c r="BP15" s="544">
        <f t="shared" ref="BP15" si="9">BT19+BT20+BT25+BT31+BT32+BT35+BT38+BT41+BT46+BT52+BT54+BT56+BT57+BT58+BT60+BT61+BT72+BT73</f>
        <v>0</v>
      </c>
      <c r="BQ15" s="544"/>
      <c r="BR15" s="544"/>
      <c r="BS15" s="544"/>
      <c r="BT15" s="544"/>
      <c r="BU15" s="547"/>
      <c r="BV15" s="544">
        <f t="shared" ref="BV15" si="10">BZ19+BZ20+BZ25+BZ31+BZ32+BZ35+BZ38+BZ41+BZ46+BZ52+BZ54+BZ56+BZ57+BZ58+BZ60+BZ61+BZ72+BZ73</f>
        <v>0</v>
      </c>
      <c r="BW15" s="544"/>
      <c r="BX15" s="544"/>
      <c r="BY15" s="544"/>
      <c r="BZ15" s="544"/>
      <c r="CA15" s="547"/>
      <c r="CB15" s="544">
        <f t="shared" ref="CB15" si="11">CF19+CF20+CF25+CF31+CF32+CF35+CF38+CF41+CF46+CF52+CF54+CF56+CF57+CF58+CF60+CF61+CF72+CF73</f>
        <v>0</v>
      </c>
      <c r="CC15" s="544"/>
      <c r="CD15" s="544"/>
      <c r="CE15" s="544"/>
      <c r="CF15" s="544"/>
      <c r="CG15" s="547"/>
      <c r="CH15" s="544">
        <f t="shared" ref="CH15" si="12">CL19+CL20+CL25+CL31+CL32+CL35+CL38+CL41+CL46+CL52+CL54+CL56+CL57+CL58+CL60+CL61+CL72+CL73</f>
        <v>0</v>
      </c>
      <c r="CI15" s="544"/>
      <c r="CJ15" s="544"/>
      <c r="CK15" s="544"/>
      <c r="CL15" s="544"/>
      <c r="CM15" s="547"/>
      <c r="CN15" s="544">
        <f t="shared" ref="CN15" si="13">CR19+CR20+CR25+CR31+CR32+CR35+CR38+CR41+CR46+CR52+CR54+CR56+CR57+CR58+CR60+CR61+CR72+CR73</f>
        <v>0</v>
      </c>
      <c r="CO15" s="544"/>
      <c r="CP15" s="544"/>
      <c r="CQ15" s="544"/>
      <c r="CR15" s="544"/>
      <c r="CS15" s="547"/>
      <c r="CT15" s="544">
        <f t="shared" ref="CT15" si="14">CX19+CX20+CX25+CX31+CX32+CX35+CX38+CX41+CX46+CX52+CX54+CX56+CX57+CX58+CX60+CX61+CX72+CX73</f>
        <v>0</v>
      </c>
      <c r="CU15" s="544"/>
      <c r="CV15" s="544"/>
      <c r="CW15" s="544"/>
      <c r="CX15" s="544"/>
      <c r="CY15" s="547"/>
      <c r="CZ15" s="544">
        <f t="shared" ref="CZ15" si="15">DD19+DD20+DD25+DD31+DD32+DD35+DD38+DD41+DD46+DD52+DD54+DD56+DD57+DD58+DD60+DD61+DD72+DD73</f>
        <v>0</v>
      </c>
      <c r="DA15" s="544"/>
      <c r="DB15" s="544"/>
      <c r="DC15" s="544"/>
      <c r="DD15" s="544"/>
      <c r="DE15" s="547"/>
      <c r="DF15" s="544">
        <f t="shared" ref="DF15" si="16">DJ19+DJ20+DJ25+DJ31+DJ32+DJ35+DJ38+DJ41+DJ46+DJ52+DJ54+DJ56+DJ57+DJ58+DJ60+DJ61+DJ72+DJ73</f>
        <v>0</v>
      </c>
      <c r="DG15" s="544"/>
      <c r="DH15" s="544"/>
      <c r="DI15" s="544"/>
      <c r="DJ15" s="544"/>
      <c r="DK15" s="547"/>
      <c r="DL15" s="544">
        <f t="shared" ref="DL15" si="17">DP19+DP20+DP25+DP31+DP32+DP35+DP38+DP41+DP46+DP52+DP54+DP56+DP57+DP58+DP60+DP61+DP72+DP73</f>
        <v>0</v>
      </c>
      <c r="DM15" s="544"/>
      <c r="DN15" s="544"/>
      <c r="DO15" s="544"/>
      <c r="DP15" s="544"/>
      <c r="DQ15" s="547"/>
      <c r="DR15" s="544">
        <f t="shared" ref="DR15" si="18">DV19+DV20+DV25+DV31+DV32+DV35+DV38+DV41+DV46+DV52+DV54+DV56+DV57+DV58+DV60+DV61+DV72+DV73</f>
        <v>0</v>
      </c>
      <c r="DS15" s="544"/>
      <c r="DT15" s="544"/>
      <c r="DU15" s="544"/>
      <c r="DV15" s="544"/>
      <c r="DW15" s="547"/>
      <c r="DX15" s="544">
        <f t="shared" ref="DX15" si="19">EB19+EB20+EB25+EB31+EB32+EB35+EB38+EB41+EB46+EB52+EB54+EB56+EB57+EB58+EB60+EB61+EB72+EB73</f>
        <v>0</v>
      </c>
      <c r="DY15" s="544"/>
      <c r="DZ15" s="544"/>
      <c r="EA15" s="544"/>
      <c r="EB15" s="544"/>
      <c r="EC15" s="547"/>
      <c r="ED15" s="544">
        <f t="shared" ref="ED15" si="20">EH19+EH20+EH25+EH31+EH32+EH35+EH38+EH41+EH46+EH52+EH54+EH56+EH57+EH58+EH60+EH61+EH72+EH73</f>
        <v>0</v>
      </c>
      <c r="EE15" s="544"/>
      <c r="EF15" s="544"/>
      <c r="EG15" s="544"/>
      <c r="EH15" s="544"/>
      <c r="EI15" s="547"/>
      <c r="EJ15" s="544">
        <f t="shared" ref="EJ15" si="21">EN19+EN20+EN25+EN31+EN32+EN35+EN38+EN41+EN46+EN52+EN54+EN56+EN57+EN58+EN60+EN61+EN72+EN73</f>
        <v>0</v>
      </c>
      <c r="EK15" s="544"/>
      <c r="EL15" s="544"/>
      <c r="EM15" s="544"/>
      <c r="EN15" s="544"/>
      <c r="EO15" s="547"/>
      <c r="EP15" s="544">
        <f t="shared" ref="EP15" si="22">ET19+ET20+ET25+ET31+ET32+ET35+ET38+ET41+ET46+ET52+ET54+ET56+ET57+ET58+ET60+ET61+ET72+ET73</f>
        <v>0</v>
      </c>
      <c r="EQ15" s="544"/>
      <c r="ER15" s="544"/>
      <c r="ES15" s="544"/>
      <c r="ET15" s="544"/>
      <c r="EU15" s="547"/>
      <c r="EV15" s="544">
        <f t="shared" ref="EV15" si="23">EZ19+EZ20+EZ25+EZ31+EZ32+EZ35+EZ38+EZ41+EZ46+EZ52+EZ54+EZ56+EZ57+EZ58+EZ60+EZ61+EZ72+EZ73</f>
        <v>0</v>
      </c>
      <c r="EW15" s="544"/>
      <c r="EX15" s="544"/>
      <c r="EY15" s="544"/>
      <c r="EZ15" s="544"/>
      <c r="FA15" s="547"/>
      <c r="FB15" s="544">
        <f t="shared" ref="FB15" si="24">FF19+FF20+FF25+FF31+FF32+FF35+FF38+FF41+FF46+FF52+FF54+FF56+FF57+FF58+FF60+FF61+FF72+FF73</f>
        <v>0</v>
      </c>
      <c r="FC15" s="544"/>
      <c r="FD15" s="544"/>
      <c r="FE15" s="544"/>
      <c r="FF15" s="544"/>
      <c r="FG15" s="547"/>
      <c r="FH15" s="544">
        <f t="shared" ref="FH15" si="25">FL19+FL20+FL25+FL31+FL32+FL35+FL38+FL41+FL46+FL52+FL54+FL56+FL57+FL58+FL60+FL61+FL72+FL73</f>
        <v>0</v>
      </c>
      <c r="FI15" s="544"/>
      <c r="FJ15" s="544"/>
      <c r="FK15" s="544"/>
      <c r="FL15" s="544"/>
      <c r="FM15" s="547"/>
      <c r="FN15" s="544">
        <f t="shared" ref="FN15" si="26">FR19+FR20+FR25+FR31+FR32+FR35+FR38+FR41+FR46+FR52+FR54+FR56+FR57+FR58+FR60+FR61+FR72+FR73</f>
        <v>0</v>
      </c>
      <c r="FO15" s="544"/>
      <c r="FP15" s="544"/>
      <c r="FQ15" s="544"/>
      <c r="FR15" s="544"/>
      <c r="FS15" s="547"/>
      <c r="FT15" s="544">
        <f t="shared" ref="FT15" si="27">FX19+FX20+FX25+FX31+FX32+FX35+FX38+FX41+FX46+FX52+FX54+FX56+FX57+FX58+FX60+FX61+FX72+FX73</f>
        <v>0</v>
      </c>
      <c r="FU15" s="544"/>
      <c r="FV15" s="544"/>
      <c r="FW15" s="544"/>
      <c r="FX15" s="544"/>
      <c r="FY15" s="547"/>
      <c r="FZ15" s="544">
        <f t="shared" ref="FZ15" si="28">GD19+GD20+GD25+GD31+GD32+GD35+GD38+GD41+GD46+GD52+GD54+GD56+GD57+GD58+GD60+GD61+GD72+GD73</f>
        <v>0</v>
      </c>
      <c r="GA15" s="544"/>
      <c r="GB15" s="544"/>
      <c r="GC15" s="544"/>
      <c r="GD15" s="544"/>
      <c r="GE15" s="547"/>
      <c r="GF15" s="544">
        <f t="shared" ref="GF15" si="29">GJ19+GJ20+GJ25+GJ31+GJ32+GJ35+GJ38+GJ41+GJ46+GJ52+GJ54+GJ56+GJ57+GJ58+GJ60+GJ61+GJ72+GJ73</f>
        <v>0</v>
      </c>
      <c r="GG15" s="544"/>
      <c r="GH15" s="544"/>
      <c r="GI15" s="544"/>
      <c r="GJ15" s="544"/>
      <c r="GK15" s="547"/>
      <c r="GL15" s="544">
        <f t="shared" ref="GL15" si="30">GP19+GP20+GP25+GP31+GP32+GP35+GP38+GP41+GP46+GP52+GP54+GP56+GP57+GP58+GP60+GP61+GP72+GP73</f>
        <v>0</v>
      </c>
      <c r="GM15" s="544"/>
      <c r="GN15" s="544"/>
      <c r="GO15" s="544"/>
      <c r="GP15" s="544"/>
      <c r="GQ15" s="547"/>
      <c r="GR15" s="544">
        <f t="shared" ref="GR15" si="31">GV19+GV20+GV25+GV31+GV32+GV35+GV38+GV41+GV46+GV52+GV54+GV56+GV57+GV58+GV60+GV61+GV72+GV73</f>
        <v>0</v>
      </c>
      <c r="GS15" s="544"/>
      <c r="GT15" s="544"/>
      <c r="GU15" s="544"/>
      <c r="GV15" s="544"/>
      <c r="GW15" s="547"/>
      <c r="GX15" s="544">
        <f t="shared" ref="GX15" si="32">HB19+HB20+HB25+HB31+HB32+HB35+HB38+HB41+HB46+HB52+HB54+HB56+HB57+HB58+HB60+HB61+HB72+HB73</f>
        <v>0</v>
      </c>
      <c r="GY15" s="544"/>
      <c r="GZ15" s="544"/>
      <c r="HA15" s="544"/>
      <c r="HB15" s="544"/>
      <c r="HC15" s="547"/>
      <c r="HD15" s="544">
        <f t="shared" ref="HD15" si="33">HH19+HH20+HH25+HH31+HH32+HH35+HH38+HH41+HH46+HH52+HH54+HH56+HH57+HH58+HH60+HH61+HH72+HH73</f>
        <v>0</v>
      </c>
      <c r="HE15" s="544"/>
      <c r="HF15" s="544"/>
      <c r="HG15" s="544"/>
      <c r="HH15" s="544"/>
      <c r="HI15" s="547"/>
      <c r="HJ15" s="544">
        <f t="shared" ref="HJ15" si="34">HN19+HN20+HN25+HN31+HN32+HN35+HN38+HN41+HN46+HN52+HN54+HN56+HN57+HN58+HN60+HN61+HN72+HN73</f>
        <v>0</v>
      </c>
      <c r="HK15" s="544"/>
      <c r="HL15" s="544"/>
      <c r="HM15" s="544"/>
      <c r="HN15" s="544"/>
      <c r="HO15" s="547"/>
      <c r="HP15" s="544">
        <f t="shared" ref="HP15" si="35">HT19+HT20+HT25+HT31+HT32+HT35+HT38+HT41+HT46+HT52+HT54+HT56+HT57+HT58+HT60+HT61+HT72+HT73</f>
        <v>0</v>
      </c>
      <c r="HQ15" s="544"/>
      <c r="HR15" s="544"/>
      <c r="HS15" s="544"/>
      <c r="HT15" s="544"/>
      <c r="HU15" s="547"/>
      <c r="HV15" s="544">
        <f t="shared" ref="HV15" si="36">HZ19+HZ20+HZ25+HZ31+HZ32+HZ35+HZ38+HZ41+HZ46+HZ52+HZ54+HZ56+HZ57+HZ58+HZ60+HZ61+HZ72+HZ73</f>
        <v>0</v>
      </c>
      <c r="HW15" s="544"/>
      <c r="HX15" s="544"/>
      <c r="HY15" s="544"/>
      <c r="HZ15" s="544"/>
      <c r="IA15" s="547"/>
      <c r="IB15" s="544">
        <f t="shared" ref="IB15" si="37">IF19+IF20+IF25+IF31+IF32+IF35+IF38+IF41+IF46+IF52+IF54+IF56+IF57+IF58+IF60+IF61+IF72+IF73</f>
        <v>0</v>
      </c>
      <c r="IC15" s="544"/>
      <c r="ID15" s="544"/>
      <c r="IE15" s="544"/>
      <c r="IF15" s="544"/>
      <c r="IG15" s="547"/>
      <c r="IH15" s="544">
        <f t="shared" ref="IH15" si="38">IL19+IL20+IL25+IL31+IL32+IL35+IL38+IL41+IL46+IL52+IL54+IL56+IL57+IL58+IL60+IL61+IL72+IL73</f>
        <v>0</v>
      </c>
      <c r="II15" s="544"/>
      <c r="IJ15" s="544"/>
      <c r="IK15" s="544"/>
      <c r="IL15" s="544"/>
      <c r="IM15" s="547"/>
      <c r="IN15" s="544">
        <f t="shared" ref="IN15" si="39">IR19+IR20+IR25+IR31+IR32+IR35+IR38+IR41+IR46+IR52+IR54+IR56+IR57+IR58+IR60+IR61+IR72+IR73</f>
        <v>0</v>
      </c>
      <c r="IO15" s="544"/>
      <c r="IP15" s="544"/>
      <c r="IQ15" s="544"/>
      <c r="IR15" s="544"/>
      <c r="IS15" s="547"/>
      <c r="IT15" s="544">
        <f t="shared" ref="IT15" si="40">IX19+IX20+IX25+IX31+IX32+IX35+IX38+IX41+IX46+IX52+IX54+IX56+IX57+IX58+IX60+IX61+IX72+IX73</f>
        <v>0</v>
      </c>
      <c r="IU15" s="544"/>
      <c r="IV15" s="544"/>
      <c r="IW15" s="544"/>
      <c r="IX15" s="544"/>
      <c r="IY15" s="547"/>
      <c r="IZ15" s="544">
        <f t="shared" ref="IZ15" si="41">JD19+JD20+JD25+JD31+JD32+JD35+JD38+JD41+JD46+JD52+JD54+JD56+JD57+JD58+JD60+JD61+JD72+JD73</f>
        <v>0</v>
      </c>
      <c r="JA15" s="544"/>
      <c r="JB15" s="544"/>
      <c r="JC15" s="544"/>
      <c r="JD15" s="544"/>
      <c r="JE15" s="547"/>
      <c r="JF15" s="544">
        <f t="shared" ref="JF15" si="42">JJ19+JJ20+JJ25+JJ31+JJ32+JJ35+JJ38+JJ41+JJ46+JJ52+JJ54+JJ56+JJ57+JJ58+JJ60+JJ61+JJ72+JJ73</f>
        <v>0</v>
      </c>
      <c r="JG15" s="544"/>
      <c r="JH15" s="544"/>
      <c r="JI15" s="544"/>
      <c r="JJ15" s="544"/>
      <c r="JK15" s="547"/>
      <c r="JL15" s="544">
        <f t="shared" ref="JL15" si="43">JP19+JP20+JP25+JP31+JP32+JP35+JP38+JP41+JP46+JP52+JP54+JP56+JP57+JP58+JP60+JP61+JP72+JP73</f>
        <v>0</v>
      </c>
      <c r="JM15" s="544"/>
      <c r="JN15" s="544"/>
      <c r="JO15" s="544"/>
      <c r="JP15" s="544"/>
      <c r="JQ15" s="547"/>
      <c r="JR15" s="571">
        <f>SUM(JW19:JW75)</f>
        <v>0.78800000000000014</v>
      </c>
      <c r="JS15" s="571"/>
      <c r="JT15" s="571"/>
      <c r="JU15" s="571"/>
      <c r="JV15" s="571"/>
      <c r="JW15" s="571"/>
      <c r="JX15" s="573"/>
    </row>
    <row r="16" spans="1:284" x14ac:dyDescent="0.25">
      <c r="A16" s="564"/>
      <c r="B16" s="564"/>
      <c r="C16" s="564"/>
      <c r="D16" s="564"/>
      <c r="E16" s="566" t="s">
        <v>527</v>
      </c>
      <c r="F16" s="566"/>
      <c r="G16" s="566"/>
      <c r="H16" s="541" t="s">
        <v>167</v>
      </c>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41"/>
      <c r="BQ16" s="541"/>
      <c r="BR16" s="541"/>
      <c r="BS16" s="541"/>
      <c r="BT16" s="541"/>
      <c r="BU16" s="547"/>
      <c r="BV16" s="541"/>
      <c r="BW16" s="541"/>
      <c r="BX16" s="541"/>
      <c r="BY16" s="541"/>
      <c r="BZ16" s="541"/>
      <c r="CA16" s="547"/>
      <c r="CB16" s="541"/>
      <c r="CC16" s="541"/>
      <c r="CD16" s="541"/>
      <c r="CE16" s="541"/>
      <c r="CF16" s="541"/>
      <c r="CG16" s="547"/>
      <c r="CH16" s="541"/>
      <c r="CI16" s="541"/>
      <c r="CJ16" s="541"/>
      <c r="CK16" s="541"/>
      <c r="CL16" s="541"/>
      <c r="CM16" s="547"/>
      <c r="CN16" s="541"/>
      <c r="CO16" s="541"/>
      <c r="CP16" s="541"/>
      <c r="CQ16" s="541"/>
      <c r="CR16" s="541"/>
      <c r="CS16" s="547"/>
      <c r="CT16" s="541"/>
      <c r="CU16" s="541"/>
      <c r="CV16" s="541"/>
      <c r="CW16" s="541"/>
      <c r="CX16" s="541"/>
      <c r="CY16" s="547"/>
      <c r="CZ16" s="541"/>
      <c r="DA16" s="541"/>
      <c r="DB16" s="541"/>
      <c r="DC16" s="541"/>
      <c r="DD16" s="541"/>
      <c r="DE16" s="547"/>
      <c r="DF16" s="541"/>
      <c r="DG16" s="541"/>
      <c r="DH16" s="541"/>
      <c r="DI16" s="541"/>
      <c r="DJ16" s="541"/>
      <c r="DK16" s="547"/>
      <c r="DL16" s="541"/>
      <c r="DM16" s="541"/>
      <c r="DN16" s="541"/>
      <c r="DO16" s="541"/>
      <c r="DP16" s="541"/>
      <c r="DQ16" s="547"/>
      <c r="DR16" s="541"/>
      <c r="DS16" s="541"/>
      <c r="DT16" s="541"/>
      <c r="DU16" s="541"/>
      <c r="DV16" s="541"/>
      <c r="DW16" s="547"/>
      <c r="DX16" s="541"/>
      <c r="DY16" s="541"/>
      <c r="DZ16" s="541"/>
      <c r="EA16" s="541"/>
      <c r="EB16" s="541"/>
      <c r="EC16" s="547"/>
      <c r="ED16" s="541"/>
      <c r="EE16" s="541"/>
      <c r="EF16" s="541"/>
      <c r="EG16" s="541"/>
      <c r="EH16" s="541"/>
      <c r="EI16" s="547"/>
      <c r="EJ16" s="541"/>
      <c r="EK16" s="541"/>
      <c r="EL16" s="541"/>
      <c r="EM16" s="541"/>
      <c r="EN16" s="541"/>
      <c r="EO16" s="547"/>
      <c r="EP16" s="541"/>
      <c r="EQ16" s="541"/>
      <c r="ER16" s="541"/>
      <c r="ES16" s="541"/>
      <c r="ET16" s="541"/>
      <c r="EU16" s="547"/>
      <c r="EV16" s="541"/>
      <c r="EW16" s="541"/>
      <c r="EX16" s="541"/>
      <c r="EY16" s="541"/>
      <c r="EZ16" s="541"/>
      <c r="FA16" s="547"/>
      <c r="FB16" s="541"/>
      <c r="FC16" s="541"/>
      <c r="FD16" s="541"/>
      <c r="FE16" s="541"/>
      <c r="FF16" s="541"/>
      <c r="FG16" s="547"/>
      <c r="FH16" s="541"/>
      <c r="FI16" s="541"/>
      <c r="FJ16" s="541"/>
      <c r="FK16" s="541"/>
      <c r="FL16" s="541"/>
      <c r="FM16" s="547"/>
      <c r="FN16" s="541"/>
      <c r="FO16" s="541"/>
      <c r="FP16" s="541"/>
      <c r="FQ16" s="541"/>
      <c r="FR16" s="541"/>
      <c r="FS16" s="547"/>
      <c r="FT16" s="541"/>
      <c r="FU16" s="541"/>
      <c r="FV16" s="541"/>
      <c r="FW16" s="541"/>
      <c r="FX16" s="541"/>
      <c r="FY16" s="547"/>
      <c r="FZ16" s="541"/>
      <c r="GA16" s="541"/>
      <c r="GB16" s="541"/>
      <c r="GC16" s="541"/>
      <c r="GD16" s="541"/>
      <c r="GE16" s="547"/>
      <c r="GF16" s="541"/>
      <c r="GG16" s="541"/>
      <c r="GH16" s="541"/>
      <c r="GI16" s="541"/>
      <c r="GJ16" s="541"/>
      <c r="GK16" s="547"/>
      <c r="GL16" s="541"/>
      <c r="GM16" s="541"/>
      <c r="GN16" s="541"/>
      <c r="GO16" s="541"/>
      <c r="GP16" s="541"/>
      <c r="GQ16" s="547"/>
      <c r="GR16" s="541"/>
      <c r="GS16" s="541"/>
      <c r="GT16" s="541"/>
      <c r="GU16" s="541"/>
      <c r="GV16" s="541"/>
      <c r="GW16" s="547"/>
      <c r="GX16" s="541"/>
      <c r="GY16" s="541"/>
      <c r="GZ16" s="541"/>
      <c r="HA16" s="541"/>
      <c r="HB16" s="541"/>
      <c r="HC16" s="547"/>
      <c r="HD16" s="541"/>
      <c r="HE16" s="541"/>
      <c r="HF16" s="541"/>
      <c r="HG16" s="541"/>
      <c r="HH16" s="541"/>
      <c r="HI16" s="547"/>
      <c r="HJ16" s="541"/>
      <c r="HK16" s="541"/>
      <c r="HL16" s="541"/>
      <c r="HM16" s="541"/>
      <c r="HN16" s="541"/>
      <c r="HO16" s="547"/>
      <c r="HP16" s="541"/>
      <c r="HQ16" s="541"/>
      <c r="HR16" s="541"/>
      <c r="HS16" s="541"/>
      <c r="HT16" s="541"/>
      <c r="HU16" s="547"/>
      <c r="HV16" s="541"/>
      <c r="HW16" s="541"/>
      <c r="HX16" s="541"/>
      <c r="HY16" s="541"/>
      <c r="HZ16" s="541"/>
      <c r="IA16" s="547"/>
      <c r="IB16" s="541"/>
      <c r="IC16" s="541"/>
      <c r="ID16" s="541"/>
      <c r="IE16" s="541"/>
      <c r="IF16" s="541"/>
      <c r="IG16" s="547"/>
      <c r="IH16" s="541"/>
      <c r="II16" s="541"/>
      <c r="IJ16" s="541"/>
      <c r="IK16" s="541"/>
      <c r="IL16" s="541"/>
      <c r="IM16" s="547"/>
      <c r="IN16" s="541"/>
      <c r="IO16" s="541"/>
      <c r="IP16" s="541"/>
      <c r="IQ16" s="541"/>
      <c r="IR16" s="541"/>
      <c r="IS16" s="547"/>
      <c r="IT16" s="541"/>
      <c r="IU16" s="541"/>
      <c r="IV16" s="541"/>
      <c r="IW16" s="541"/>
      <c r="IX16" s="541"/>
      <c r="IY16" s="547"/>
      <c r="IZ16" s="541"/>
      <c r="JA16" s="541"/>
      <c r="JB16" s="541"/>
      <c r="JC16" s="541"/>
      <c r="JD16" s="541"/>
      <c r="JE16" s="547"/>
      <c r="JF16" s="541"/>
      <c r="JG16" s="541"/>
      <c r="JH16" s="541"/>
      <c r="JI16" s="541"/>
      <c r="JJ16" s="541"/>
      <c r="JK16" s="547"/>
      <c r="JL16" s="541"/>
      <c r="JM16" s="541"/>
      <c r="JN16" s="541"/>
      <c r="JO16" s="541"/>
      <c r="JP16" s="541"/>
      <c r="JQ16" s="547"/>
      <c r="JR16" s="598" t="str">
        <f>Muestra!B4</f>
        <v>Jhonny Alexander Riascos Oñate</v>
      </c>
      <c r="JS16" s="598"/>
      <c r="JT16" s="598"/>
      <c r="JU16" s="598"/>
      <c r="JV16" s="598"/>
      <c r="JW16" s="598"/>
      <c r="JX16" s="573"/>
    </row>
    <row r="17" spans="1:285" ht="28.9" customHeight="1" x14ac:dyDescent="0.25">
      <c r="A17" s="564"/>
      <c r="B17" s="564"/>
      <c r="C17" s="564"/>
      <c r="D17" s="564"/>
      <c r="E17" s="566" t="s">
        <v>528</v>
      </c>
      <c r="F17" s="566"/>
      <c r="G17" s="566"/>
      <c r="H17" s="542">
        <v>45719</v>
      </c>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42"/>
      <c r="BQ17" s="543"/>
      <c r="BR17" s="543"/>
      <c r="BS17" s="543"/>
      <c r="BT17" s="543"/>
      <c r="BU17" s="547"/>
      <c r="BV17" s="542"/>
      <c r="BW17" s="543"/>
      <c r="BX17" s="543"/>
      <c r="BY17" s="543"/>
      <c r="BZ17" s="543"/>
      <c r="CA17" s="547"/>
      <c r="CB17" s="542"/>
      <c r="CC17" s="543"/>
      <c r="CD17" s="543"/>
      <c r="CE17" s="543"/>
      <c r="CF17" s="543"/>
      <c r="CG17" s="547"/>
      <c r="CH17" s="542"/>
      <c r="CI17" s="543"/>
      <c r="CJ17" s="543"/>
      <c r="CK17" s="543"/>
      <c r="CL17" s="543"/>
      <c r="CM17" s="547"/>
      <c r="CN17" s="542"/>
      <c r="CO17" s="543"/>
      <c r="CP17" s="543"/>
      <c r="CQ17" s="543"/>
      <c r="CR17" s="543"/>
      <c r="CS17" s="547"/>
      <c r="CT17" s="542"/>
      <c r="CU17" s="543"/>
      <c r="CV17" s="543"/>
      <c r="CW17" s="543"/>
      <c r="CX17" s="543"/>
      <c r="CY17" s="547"/>
      <c r="CZ17" s="542"/>
      <c r="DA17" s="543"/>
      <c r="DB17" s="543"/>
      <c r="DC17" s="543"/>
      <c r="DD17" s="543"/>
      <c r="DE17" s="547"/>
      <c r="DF17" s="542"/>
      <c r="DG17" s="543"/>
      <c r="DH17" s="543"/>
      <c r="DI17" s="543"/>
      <c r="DJ17" s="543"/>
      <c r="DK17" s="547"/>
      <c r="DL17" s="542"/>
      <c r="DM17" s="543"/>
      <c r="DN17" s="543"/>
      <c r="DO17" s="543"/>
      <c r="DP17" s="543"/>
      <c r="DQ17" s="547"/>
      <c r="DR17" s="542"/>
      <c r="DS17" s="543"/>
      <c r="DT17" s="543"/>
      <c r="DU17" s="543"/>
      <c r="DV17" s="543"/>
      <c r="DW17" s="547"/>
      <c r="DX17" s="542"/>
      <c r="DY17" s="543"/>
      <c r="DZ17" s="543"/>
      <c r="EA17" s="543"/>
      <c r="EB17" s="543"/>
      <c r="EC17" s="547"/>
      <c r="ED17" s="542"/>
      <c r="EE17" s="543"/>
      <c r="EF17" s="543"/>
      <c r="EG17" s="543"/>
      <c r="EH17" s="543"/>
      <c r="EI17" s="547"/>
      <c r="EJ17" s="542"/>
      <c r="EK17" s="543"/>
      <c r="EL17" s="543"/>
      <c r="EM17" s="543"/>
      <c r="EN17" s="543"/>
      <c r="EO17" s="547"/>
      <c r="EP17" s="542"/>
      <c r="EQ17" s="543"/>
      <c r="ER17" s="543"/>
      <c r="ES17" s="543"/>
      <c r="ET17" s="543"/>
      <c r="EU17" s="547"/>
      <c r="EV17" s="542"/>
      <c r="EW17" s="543"/>
      <c r="EX17" s="543"/>
      <c r="EY17" s="543"/>
      <c r="EZ17" s="543"/>
      <c r="FA17" s="547"/>
      <c r="FB17" s="542"/>
      <c r="FC17" s="543"/>
      <c r="FD17" s="543"/>
      <c r="FE17" s="543"/>
      <c r="FF17" s="543"/>
      <c r="FG17" s="547"/>
      <c r="FH17" s="542"/>
      <c r="FI17" s="543"/>
      <c r="FJ17" s="543"/>
      <c r="FK17" s="543"/>
      <c r="FL17" s="543"/>
      <c r="FM17" s="547"/>
      <c r="FN17" s="542"/>
      <c r="FO17" s="543"/>
      <c r="FP17" s="543"/>
      <c r="FQ17" s="543"/>
      <c r="FR17" s="543"/>
      <c r="FS17" s="547"/>
      <c r="FT17" s="542"/>
      <c r="FU17" s="543"/>
      <c r="FV17" s="543"/>
      <c r="FW17" s="543"/>
      <c r="FX17" s="543"/>
      <c r="FY17" s="547"/>
      <c r="FZ17" s="542"/>
      <c r="GA17" s="543"/>
      <c r="GB17" s="543"/>
      <c r="GC17" s="543"/>
      <c r="GD17" s="543"/>
      <c r="GE17" s="547"/>
      <c r="GF17" s="542"/>
      <c r="GG17" s="543"/>
      <c r="GH17" s="543"/>
      <c r="GI17" s="543"/>
      <c r="GJ17" s="543"/>
      <c r="GK17" s="547"/>
      <c r="GL17" s="542"/>
      <c r="GM17" s="543"/>
      <c r="GN17" s="543"/>
      <c r="GO17" s="543"/>
      <c r="GP17" s="543"/>
      <c r="GQ17" s="547"/>
      <c r="GR17" s="542"/>
      <c r="GS17" s="543"/>
      <c r="GT17" s="543"/>
      <c r="GU17" s="543"/>
      <c r="GV17" s="543"/>
      <c r="GW17" s="547"/>
      <c r="GX17" s="542"/>
      <c r="GY17" s="543"/>
      <c r="GZ17" s="543"/>
      <c r="HA17" s="543"/>
      <c r="HB17" s="543"/>
      <c r="HC17" s="547"/>
      <c r="HD17" s="542"/>
      <c r="HE17" s="543"/>
      <c r="HF17" s="543"/>
      <c r="HG17" s="543"/>
      <c r="HH17" s="543"/>
      <c r="HI17" s="547"/>
      <c r="HJ17" s="542"/>
      <c r="HK17" s="543"/>
      <c r="HL17" s="543"/>
      <c r="HM17" s="543"/>
      <c r="HN17" s="543"/>
      <c r="HO17" s="547"/>
      <c r="HP17" s="542"/>
      <c r="HQ17" s="543"/>
      <c r="HR17" s="543"/>
      <c r="HS17" s="543"/>
      <c r="HT17" s="543"/>
      <c r="HU17" s="547"/>
      <c r="HV17" s="542"/>
      <c r="HW17" s="543"/>
      <c r="HX17" s="543"/>
      <c r="HY17" s="543"/>
      <c r="HZ17" s="543"/>
      <c r="IA17" s="547"/>
      <c r="IB17" s="542"/>
      <c r="IC17" s="543"/>
      <c r="ID17" s="543"/>
      <c r="IE17" s="543"/>
      <c r="IF17" s="543"/>
      <c r="IG17" s="547"/>
      <c r="IH17" s="542"/>
      <c r="II17" s="543"/>
      <c r="IJ17" s="543"/>
      <c r="IK17" s="543"/>
      <c r="IL17" s="543"/>
      <c r="IM17" s="547"/>
      <c r="IN17" s="542"/>
      <c r="IO17" s="543"/>
      <c r="IP17" s="543"/>
      <c r="IQ17" s="543"/>
      <c r="IR17" s="543"/>
      <c r="IS17" s="547"/>
      <c r="IT17" s="542"/>
      <c r="IU17" s="543"/>
      <c r="IV17" s="543"/>
      <c r="IW17" s="543"/>
      <c r="IX17" s="543"/>
      <c r="IY17" s="547"/>
      <c r="IZ17" s="542"/>
      <c r="JA17" s="543"/>
      <c r="JB17" s="543"/>
      <c r="JC17" s="543"/>
      <c r="JD17" s="543"/>
      <c r="JE17" s="547"/>
      <c r="JF17" s="542"/>
      <c r="JG17" s="543"/>
      <c r="JH17" s="543"/>
      <c r="JI17" s="543"/>
      <c r="JJ17" s="543"/>
      <c r="JK17" s="547"/>
      <c r="JL17" s="542"/>
      <c r="JM17" s="543"/>
      <c r="JN17" s="543"/>
      <c r="JO17" s="543"/>
      <c r="JP17" s="543"/>
      <c r="JQ17" s="547"/>
      <c r="JR17" s="597"/>
      <c r="JS17" s="597"/>
      <c r="JT17" s="597"/>
      <c r="JU17" s="597"/>
      <c r="JV17" s="597"/>
      <c r="JW17" s="597"/>
      <c r="JX17" s="573"/>
    </row>
    <row r="18" spans="1:285"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IF(H14=Variables!$S$5,(57-57),IF(H13&lt;&gt;Variables!$R$2,"",(57-COUNTA(H19:H75))))</f>
        <v>0</v>
      </c>
      <c r="N18" s="303" t="s">
        <v>535</v>
      </c>
      <c r="O18" s="303" t="s">
        <v>536</v>
      </c>
      <c r="P18" s="303" t="s">
        <v>537</v>
      </c>
      <c r="Q18" s="427" t="s">
        <v>538</v>
      </c>
      <c r="R18" s="303" t="s">
        <v>539</v>
      </c>
      <c r="S18" s="428" t="str">
        <f>IF(N14=Variables!$S$5,(57-57),IF(N13&lt;&gt;Variables!$R$2,"",(57-COUNTA(N19:N75))))</f>
        <v/>
      </c>
      <c r="T18" s="303" t="s">
        <v>535</v>
      </c>
      <c r="U18" s="303" t="s">
        <v>536</v>
      </c>
      <c r="V18" s="303" t="s">
        <v>537</v>
      </c>
      <c r="W18" s="427" t="s">
        <v>538</v>
      </c>
      <c r="X18" s="303" t="s">
        <v>539</v>
      </c>
      <c r="Y18" s="428" t="str">
        <f>IF(T14=Variables!$S$5,(57-57),IF(T13&lt;&gt;Variables!$R$2,"",(57-COUNTA(T19:T75))))</f>
        <v/>
      </c>
      <c r="Z18" s="303" t="s">
        <v>535</v>
      </c>
      <c r="AA18" s="303" t="s">
        <v>536</v>
      </c>
      <c r="AB18" s="303" t="s">
        <v>537</v>
      </c>
      <c r="AC18" s="427" t="s">
        <v>538</v>
      </c>
      <c r="AD18" s="303" t="s">
        <v>539</v>
      </c>
      <c r="AE18" s="428" t="str">
        <f>IF(Z14=Variables!$S$5,(57-57),IF(Z13&lt;&gt;Variables!$R$2,"",(57-COUNTA(Z19:Z75))))</f>
        <v/>
      </c>
      <c r="AF18" s="303" t="s">
        <v>535</v>
      </c>
      <c r="AG18" s="303" t="s">
        <v>536</v>
      </c>
      <c r="AH18" s="303" t="s">
        <v>537</v>
      </c>
      <c r="AI18" s="427" t="s">
        <v>538</v>
      </c>
      <c r="AJ18" s="303" t="s">
        <v>539</v>
      </c>
      <c r="AK18" s="428" t="str">
        <f>IF(AF14=Variables!$S$5,(57-57),IF(AF13&lt;&gt;Variables!$R$2,"",(57-COUNTA(AF19:AF75))))</f>
        <v/>
      </c>
      <c r="AL18" s="303" t="s">
        <v>535</v>
      </c>
      <c r="AM18" s="303" t="s">
        <v>536</v>
      </c>
      <c r="AN18" s="303" t="s">
        <v>537</v>
      </c>
      <c r="AO18" s="427" t="s">
        <v>538</v>
      </c>
      <c r="AP18" s="303" t="s">
        <v>539</v>
      </c>
      <c r="AQ18" s="428" t="str">
        <f>IF(AL14=Variables!$S$5,(57-57),IF(AL13&lt;&gt;Variables!$R$2,"",(57-COUNTA(AL19:AL75))))</f>
        <v/>
      </c>
      <c r="AR18" s="303" t="s">
        <v>535</v>
      </c>
      <c r="AS18" s="303" t="s">
        <v>536</v>
      </c>
      <c r="AT18" s="303" t="s">
        <v>537</v>
      </c>
      <c r="AU18" s="427" t="s">
        <v>538</v>
      </c>
      <c r="AV18" s="303" t="s">
        <v>539</v>
      </c>
      <c r="AW18" s="428" t="str">
        <f>IF(AR14=Variables!$S$5,(57-57),IF(AR13&lt;&gt;Variables!$R$2,"",(57-COUNTA(AR19:AR75))))</f>
        <v/>
      </c>
      <c r="AX18" s="303" t="s">
        <v>535</v>
      </c>
      <c r="AY18" s="303" t="s">
        <v>536</v>
      </c>
      <c r="AZ18" s="303" t="s">
        <v>537</v>
      </c>
      <c r="BA18" s="427" t="s">
        <v>538</v>
      </c>
      <c r="BB18" s="303" t="s">
        <v>539</v>
      </c>
      <c r="BC18" s="428" t="str">
        <f>IF(AX14=Variables!$S$5,(57-57),IF(AX13&lt;&gt;Variables!$R$2,"",(57-COUNTA(AX19:AX75))))</f>
        <v/>
      </c>
      <c r="BD18" s="303" t="s">
        <v>535</v>
      </c>
      <c r="BE18" s="303" t="s">
        <v>536</v>
      </c>
      <c r="BF18" s="303" t="s">
        <v>537</v>
      </c>
      <c r="BG18" s="427" t="s">
        <v>538</v>
      </c>
      <c r="BH18" s="303" t="s">
        <v>539</v>
      </c>
      <c r="BI18" s="428" t="str">
        <f>IF(BD14=Variables!$S$5,(57-57),IF(BD13&lt;&gt;Variables!$R$2,"",(57-COUNTA(BD19:BD75))))</f>
        <v/>
      </c>
      <c r="BJ18" s="303" t="s">
        <v>535</v>
      </c>
      <c r="BK18" s="303" t="s">
        <v>536</v>
      </c>
      <c r="BL18" s="303" t="s">
        <v>537</v>
      </c>
      <c r="BM18" s="427" t="s">
        <v>538</v>
      </c>
      <c r="BN18" s="303" t="s">
        <v>539</v>
      </c>
      <c r="BO18" s="428" t="str">
        <f>IF(BJ14=Variables!$S$5,(57-57),IF(BJ13&lt;&gt;Variables!$R$2,"",(57-COUNTA(BJ19:BJ75))))</f>
        <v/>
      </c>
      <c r="BP18" s="303" t="s">
        <v>535</v>
      </c>
      <c r="BQ18" s="303" t="s">
        <v>536</v>
      </c>
      <c r="BR18" s="303" t="s">
        <v>537</v>
      </c>
      <c r="BS18" s="427" t="s">
        <v>538</v>
      </c>
      <c r="BT18" s="303" t="s">
        <v>539</v>
      </c>
      <c r="BU18" s="428" t="str">
        <f>IF(BP14=Variables!$S$5,(57-57),IF(BP13&lt;&gt;Variables!$R$2,"",(57-COUNTA(BP19:BP75))))</f>
        <v/>
      </c>
      <c r="BV18" s="303" t="s">
        <v>535</v>
      </c>
      <c r="BW18" s="303" t="s">
        <v>536</v>
      </c>
      <c r="BX18" s="303" t="s">
        <v>537</v>
      </c>
      <c r="BY18" s="427" t="s">
        <v>538</v>
      </c>
      <c r="BZ18" s="303" t="s">
        <v>539</v>
      </c>
      <c r="CA18" s="428" t="str">
        <f>IF(BV14=Variables!$S$5,(57-57),IF(BV13&lt;&gt;Variables!$R$2,"",(57-COUNTA(BV19:BV75))))</f>
        <v/>
      </c>
      <c r="CB18" s="303" t="s">
        <v>535</v>
      </c>
      <c r="CC18" s="303" t="s">
        <v>536</v>
      </c>
      <c r="CD18" s="303" t="s">
        <v>537</v>
      </c>
      <c r="CE18" s="427" t="s">
        <v>538</v>
      </c>
      <c r="CF18" s="303" t="s">
        <v>539</v>
      </c>
      <c r="CG18" s="428" t="str">
        <f>IF(CB14=Variables!$S$5,(57-57),IF(CB13&lt;&gt;Variables!$R$2,"",(57-COUNTA(CB19:CB75))))</f>
        <v/>
      </c>
      <c r="CH18" s="303" t="s">
        <v>535</v>
      </c>
      <c r="CI18" s="303" t="s">
        <v>536</v>
      </c>
      <c r="CJ18" s="303" t="s">
        <v>537</v>
      </c>
      <c r="CK18" s="427" t="s">
        <v>538</v>
      </c>
      <c r="CL18" s="303" t="s">
        <v>539</v>
      </c>
      <c r="CM18" s="428" t="str">
        <f>IF(CH14=Variables!$S$5,(57-57),IF(CH13&lt;&gt;Variables!$R$2,"",(57-COUNTA(CH19:CH75))))</f>
        <v/>
      </c>
      <c r="CN18" s="303" t="s">
        <v>535</v>
      </c>
      <c r="CO18" s="303" t="s">
        <v>536</v>
      </c>
      <c r="CP18" s="303" t="s">
        <v>537</v>
      </c>
      <c r="CQ18" s="427" t="s">
        <v>538</v>
      </c>
      <c r="CR18" s="303" t="s">
        <v>539</v>
      </c>
      <c r="CS18" s="428" t="str">
        <f>IF(CN14=Variables!$S$5,(57-57),IF(CN13&lt;&gt;Variables!$R$2,"",(57-COUNTA(CN19:CN75))))</f>
        <v/>
      </c>
      <c r="CT18" s="303" t="s">
        <v>535</v>
      </c>
      <c r="CU18" s="303" t="s">
        <v>536</v>
      </c>
      <c r="CV18" s="303" t="s">
        <v>537</v>
      </c>
      <c r="CW18" s="427" t="s">
        <v>538</v>
      </c>
      <c r="CX18" s="303" t="s">
        <v>539</v>
      </c>
      <c r="CY18" s="428" t="str">
        <f>IF(CT14=Variables!$S$5,(57-57),IF(CT13&lt;&gt;Variables!$R$2,"",(57-COUNTA(CT19:CT75))))</f>
        <v/>
      </c>
      <c r="CZ18" s="303" t="s">
        <v>535</v>
      </c>
      <c r="DA18" s="303" t="s">
        <v>536</v>
      </c>
      <c r="DB18" s="303" t="s">
        <v>537</v>
      </c>
      <c r="DC18" s="427" t="s">
        <v>538</v>
      </c>
      <c r="DD18" s="303" t="s">
        <v>539</v>
      </c>
      <c r="DE18" s="428" t="str">
        <f>IF(CZ14=Variables!$S$5,(57-57),IF(CZ13&lt;&gt;Variables!$R$2,"",(57-COUNTA(CZ19:CZ75))))</f>
        <v/>
      </c>
      <c r="DF18" s="303" t="s">
        <v>535</v>
      </c>
      <c r="DG18" s="303" t="s">
        <v>536</v>
      </c>
      <c r="DH18" s="303" t="s">
        <v>537</v>
      </c>
      <c r="DI18" s="427" t="s">
        <v>538</v>
      </c>
      <c r="DJ18" s="303" t="s">
        <v>539</v>
      </c>
      <c r="DK18" s="428" t="str">
        <f>IF(DF14=Variables!$S$5,(57-57),IF(DF13&lt;&gt;Variables!$R$2,"",(57-COUNTA(DF19:DF75))))</f>
        <v/>
      </c>
      <c r="DL18" s="303" t="s">
        <v>535</v>
      </c>
      <c r="DM18" s="303" t="s">
        <v>536</v>
      </c>
      <c r="DN18" s="303" t="s">
        <v>537</v>
      </c>
      <c r="DO18" s="427" t="s">
        <v>538</v>
      </c>
      <c r="DP18" s="303" t="s">
        <v>539</v>
      </c>
      <c r="DQ18" s="428" t="str">
        <f>IF(DL14=Variables!$S$5,(57-57),IF(DL13&lt;&gt;Variables!$R$2,"",(57-COUNTA(DL19:DL75))))</f>
        <v/>
      </c>
      <c r="DR18" s="303" t="s">
        <v>535</v>
      </c>
      <c r="DS18" s="303" t="s">
        <v>536</v>
      </c>
      <c r="DT18" s="303" t="s">
        <v>537</v>
      </c>
      <c r="DU18" s="427" t="s">
        <v>538</v>
      </c>
      <c r="DV18" s="303" t="s">
        <v>539</v>
      </c>
      <c r="DW18" s="428" t="str">
        <f>IF(DR14=Variables!$S$5,(57-57),IF(DR13&lt;&gt;Variables!$R$2,"",(57-COUNTA(DR19:DR75))))</f>
        <v/>
      </c>
      <c r="DX18" s="303" t="s">
        <v>535</v>
      </c>
      <c r="DY18" s="303" t="s">
        <v>536</v>
      </c>
      <c r="DZ18" s="303" t="s">
        <v>537</v>
      </c>
      <c r="EA18" s="427" t="s">
        <v>538</v>
      </c>
      <c r="EB18" s="303" t="s">
        <v>539</v>
      </c>
      <c r="EC18" s="428" t="str">
        <f>IF(DX14=Variables!$S$5,(57-57),IF(DX13&lt;&gt;Variables!$R$2,"",(57-COUNTA(DX19:DX75))))</f>
        <v/>
      </c>
      <c r="ED18" s="303" t="s">
        <v>535</v>
      </c>
      <c r="EE18" s="303" t="s">
        <v>536</v>
      </c>
      <c r="EF18" s="303" t="s">
        <v>537</v>
      </c>
      <c r="EG18" s="427" t="s">
        <v>538</v>
      </c>
      <c r="EH18" s="303" t="s">
        <v>539</v>
      </c>
      <c r="EI18" s="428" t="str">
        <f>IF(ED14=Variables!$S$5,(57-57),IF(ED13&lt;&gt;Variables!$R$2,"",(57-COUNTA(ED19:ED75))))</f>
        <v/>
      </c>
      <c r="EJ18" s="303" t="s">
        <v>535</v>
      </c>
      <c r="EK18" s="303" t="s">
        <v>536</v>
      </c>
      <c r="EL18" s="303" t="s">
        <v>537</v>
      </c>
      <c r="EM18" s="427" t="s">
        <v>538</v>
      </c>
      <c r="EN18" s="303" t="s">
        <v>539</v>
      </c>
      <c r="EO18" s="428" t="str">
        <f>IF(EJ14=Variables!$S$5,(57-57),IF(EJ13&lt;&gt;Variables!$R$2,"",(57-COUNTA(EJ19:EJ75))))</f>
        <v/>
      </c>
      <c r="EP18" s="303" t="s">
        <v>535</v>
      </c>
      <c r="EQ18" s="303" t="s">
        <v>536</v>
      </c>
      <c r="ER18" s="303" t="s">
        <v>537</v>
      </c>
      <c r="ES18" s="427" t="s">
        <v>538</v>
      </c>
      <c r="ET18" s="303" t="s">
        <v>539</v>
      </c>
      <c r="EU18" s="428" t="str">
        <f>IF(EP14=Variables!$S$5,(57-57),IF(EP13&lt;&gt;Variables!$R$2,"",(57-COUNTA(EP19:EP75))))</f>
        <v/>
      </c>
      <c r="EV18" s="303" t="s">
        <v>535</v>
      </c>
      <c r="EW18" s="303" t="s">
        <v>536</v>
      </c>
      <c r="EX18" s="303" t="s">
        <v>537</v>
      </c>
      <c r="EY18" s="427" t="s">
        <v>538</v>
      </c>
      <c r="EZ18" s="303" t="s">
        <v>539</v>
      </c>
      <c r="FA18" s="428" t="str">
        <f>IF(EV14=Variables!$S$5,(57-57),IF(EV13&lt;&gt;Variables!$R$2,"",(57-COUNTA(EV19:EV75))))</f>
        <v/>
      </c>
      <c r="FB18" s="303" t="s">
        <v>535</v>
      </c>
      <c r="FC18" s="303" t="s">
        <v>536</v>
      </c>
      <c r="FD18" s="303" t="s">
        <v>537</v>
      </c>
      <c r="FE18" s="427" t="s">
        <v>538</v>
      </c>
      <c r="FF18" s="303" t="s">
        <v>539</v>
      </c>
      <c r="FG18" s="428" t="str">
        <f>IF(FB14=Variables!$S$5,(57-57),IF(FB13&lt;&gt;Variables!$R$2,"",(57-COUNTA(FB19:FB75))))</f>
        <v/>
      </c>
      <c r="FH18" s="303" t="s">
        <v>535</v>
      </c>
      <c r="FI18" s="303" t="s">
        <v>536</v>
      </c>
      <c r="FJ18" s="303" t="s">
        <v>537</v>
      </c>
      <c r="FK18" s="427" t="s">
        <v>538</v>
      </c>
      <c r="FL18" s="303" t="s">
        <v>539</v>
      </c>
      <c r="FM18" s="428" t="str">
        <f>IF(FH14=Variables!$S$5,(57-57),IF(FH13&lt;&gt;Variables!$R$2,"",(57-COUNTA(FH19:FH75))))</f>
        <v/>
      </c>
      <c r="FN18" s="303" t="s">
        <v>535</v>
      </c>
      <c r="FO18" s="303" t="s">
        <v>536</v>
      </c>
      <c r="FP18" s="303" t="s">
        <v>537</v>
      </c>
      <c r="FQ18" s="427" t="s">
        <v>538</v>
      </c>
      <c r="FR18" s="303" t="s">
        <v>539</v>
      </c>
      <c r="FS18" s="428" t="str">
        <f>IF(FN14=Variables!$S$5,(57-57),IF(FN13&lt;&gt;Variables!$R$2,"",(57-COUNTA(FN19:FN75))))</f>
        <v/>
      </c>
      <c r="FT18" s="303" t="s">
        <v>535</v>
      </c>
      <c r="FU18" s="303" t="s">
        <v>536</v>
      </c>
      <c r="FV18" s="303" t="s">
        <v>537</v>
      </c>
      <c r="FW18" s="427" t="s">
        <v>538</v>
      </c>
      <c r="FX18" s="303" t="s">
        <v>539</v>
      </c>
      <c r="FY18" s="428" t="str">
        <f>IF(FT14=Variables!$S$5,(57-57),IF(FT13&lt;&gt;Variables!$R$2,"",(57-COUNTA(FT19:FT75))))</f>
        <v/>
      </c>
      <c r="FZ18" s="303" t="s">
        <v>535</v>
      </c>
      <c r="GA18" s="303" t="s">
        <v>536</v>
      </c>
      <c r="GB18" s="303" t="s">
        <v>537</v>
      </c>
      <c r="GC18" s="427" t="s">
        <v>538</v>
      </c>
      <c r="GD18" s="303" t="s">
        <v>539</v>
      </c>
      <c r="GE18" s="428" t="str">
        <f>IF(FZ14=Variables!$S$5,(57-57),IF(FZ13&lt;&gt;Variables!$R$2,"",(57-COUNTA(FZ19:FZ75))))</f>
        <v/>
      </c>
      <c r="GF18" s="303" t="s">
        <v>535</v>
      </c>
      <c r="GG18" s="303" t="s">
        <v>536</v>
      </c>
      <c r="GH18" s="303" t="s">
        <v>537</v>
      </c>
      <c r="GI18" s="427" t="s">
        <v>538</v>
      </c>
      <c r="GJ18" s="303" t="s">
        <v>539</v>
      </c>
      <c r="GK18" s="428" t="str">
        <f>IF(GF14=Variables!$S$5,(57-57),IF(GF13&lt;&gt;Variables!$R$2,"",(57-COUNTA(GF19:GF75))))</f>
        <v/>
      </c>
      <c r="GL18" s="303" t="s">
        <v>535</v>
      </c>
      <c r="GM18" s="303" t="s">
        <v>536</v>
      </c>
      <c r="GN18" s="303" t="s">
        <v>537</v>
      </c>
      <c r="GO18" s="427" t="s">
        <v>538</v>
      </c>
      <c r="GP18" s="303" t="s">
        <v>539</v>
      </c>
      <c r="GQ18" s="428" t="str">
        <f>IF(GL14=Variables!$S$5,(57-57),IF(GL13&lt;&gt;Variables!$R$2,"",(57-COUNTA(GL19:GL75))))</f>
        <v/>
      </c>
      <c r="GR18" s="303" t="s">
        <v>535</v>
      </c>
      <c r="GS18" s="303" t="s">
        <v>536</v>
      </c>
      <c r="GT18" s="303" t="s">
        <v>537</v>
      </c>
      <c r="GU18" s="427" t="s">
        <v>538</v>
      </c>
      <c r="GV18" s="303" t="s">
        <v>539</v>
      </c>
      <c r="GW18" s="428" t="str">
        <f>IF(GR14=Variables!$S$5,(57-57),IF(GR13&lt;&gt;Variables!$R$2,"",(57-COUNTA(GR19:GR75))))</f>
        <v/>
      </c>
      <c r="GX18" s="303" t="s">
        <v>535</v>
      </c>
      <c r="GY18" s="303" t="s">
        <v>536</v>
      </c>
      <c r="GZ18" s="303" t="s">
        <v>537</v>
      </c>
      <c r="HA18" s="427" t="s">
        <v>538</v>
      </c>
      <c r="HB18" s="303" t="s">
        <v>539</v>
      </c>
      <c r="HC18" s="428" t="str">
        <f>IF(GX14=Variables!$S$5,(57-57),IF(GX13&lt;&gt;Variables!$R$2,"",(57-COUNTA(GX19:GX75))))</f>
        <v/>
      </c>
      <c r="HD18" s="303" t="s">
        <v>535</v>
      </c>
      <c r="HE18" s="303" t="s">
        <v>536</v>
      </c>
      <c r="HF18" s="303" t="s">
        <v>537</v>
      </c>
      <c r="HG18" s="427" t="s">
        <v>538</v>
      </c>
      <c r="HH18" s="303" t="s">
        <v>539</v>
      </c>
      <c r="HI18" s="428" t="str">
        <f>IF(HD14=Variables!$S$5,(57-57),IF(HD13&lt;&gt;Variables!$R$2,"",(57-COUNTA(HD19:HD75))))</f>
        <v/>
      </c>
      <c r="HJ18" s="303" t="s">
        <v>535</v>
      </c>
      <c r="HK18" s="303" t="s">
        <v>536</v>
      </c>
      <c r="HL18" s="303" t="s">
        <v>537</v>
      </c>
      <c r="HM18" s="427" t="s">
        <v>538</v>
      </c>
      <c r="HN18" s="303" t="s">
        <v>539</v>
      </c>
      <c r="HO18" s="428" t="str">
        <f>IF(HJ14=Variables!$S$5,(57-57),IF(HJ13&lt;&gt;Variables!$R$2,"",(57-COUNTA(HJ19:HJ75))))</f>
        <v/>
      </c>
      <c r="HP18" s="303" t="s">
        <v>535</v>
      </c>
      <c r="HQ18" s="303" t="s">
        <v>536</v>
      </c>
      <c r="HR18" s="303" t="s">
        <v>537</v>
      </c>
      <c r="HS18" s="427" t="s">
        <v>538</v>
      </c>
      <c r="HT18" s="303" t="s">
        <v>539</v>
      </c>
      <c r="HU18" s="428" t="str">
        <f>IF(HP14=Variables!$S$5,(57-57),IF(HP13&lt;&gt;Variables!$R$2,"",(57-COUNTA(HP19:HP75))))</f>
        <v/>
      </c>
      <c r="HV18" s="303" t="s">
        <v>535</v>
      </c>
      <c r="HW18" s="303" t="s">
        <v>536</v>
      </c>
      <c r="HX18" s="303" t="s">
        <v>537</v>
      </c>
      <c r="HY18" s="427" t="s">
        <v>538</v>
      </c>
      <c r="HZ18" s="303" t="s">
        <v>539</v>
      </c>
      <c r="IA18" s="428" t="str">
        <f>IF(HV14=Variables!$S$5,(57-57),IF(HV13&lt;&gt;Variables!$R$2,"",(57-COUNTA(HV19:HV75))))</f>
        <v/>
      </c>
      <c r="IB18" s="303" t="s">
        <v>535</v>
      </c>
      <c r="IC18" s="303" t="s">
        <v>536</v>
      </c>
      <c r="ID18" s="303" t="s">
        <v>537</v>
      </c>
      <c r="IE18" s="427" t="s">
        <v>538</v>
      </c>
      <c r="IF18" s="303" t="s">
        <v>539</v>
      </c>
      <c r="IG18" s="428" t="str">
        <f>IF(IB14=Variables!$S$5,(57-57),IF(IB13&lt;&gt;Variables!$R$2,"",(57-COUNTA(IB19:IB75))))</f>
        <v/>
      </c>
      <c r="IH18" s="303" t="s">
        <v>535</v>
      </c>
      <c r="II18" s="303" t="s">
        <v>536</v>
      </c>
      <c r="IJ18" s="303" t="s">
        <v>537</v>
      </c>
      <c r="IK18" s="427" t="s">
        <v>538</v>
      </c>
      <c r="IL18" s="303" t="s">
        <v>539</v>
      </c>
      <c r="IM18" s="428" t="str">
        <f>IF(IH14=Variables!$S$5,(57-57),IF(IH13&lt;&gt;Variables!$R$2,"",(57-COUNTA(IH19:IH75))))</f>
        <v/>
      </c>
      <c r="IN18" s="303" t="s">
        <v>535</v>
      </c>
      <c r="IO18" s="303" t="s">
        <v>536</v>
      </c>
      <c r="IP18" s="303" t="s">
        <v>537</v>
      </c>
      <c r="IQ18" s="427" t="s">
        <v>538</v>
      </c>
      <c r="IR18" s="303" t="s">
        <v>539</v>
      </c>
      <c r="IS18" s="428" t="str">
        <f>IF(IN14=Variables!$S$5,(57-57),IF(IN13&lt;&gt;Variables!$R$2,"",(57-COUNTA(IN19:IN75))))</f>
        <v/>
      </c>
      <c r="IT18" s="303" t="s">
        <v>535</v>
      </c>
      <c r="IU18" s="303" t="s">
        <v>536</v>
      </c>
      <c r="IV18" s="303" t="s">
        <v>537</v>
      </c>
      <c r="IW18" s="427" t="s">
        <v>538</v>
      </c>
      <c r="IX18" s="303" t="s">
        <v>539</v>
      </c>
      <c r="IY18" s="428" t="str">
        <f>IF(IT14=Variables!$S$5,(57-57),IF(IT13&lt;&gt;Variables!$R$2,"",(57-COUNTA(IT19:IT75))))</f>
        <v/>
      </c>
      <c r="IZ18" s="303" t="s">
        <v>535</v>
      </c>
      <c r="JA18" s="303" t="s">
        <v>536</v>
      </c>
      <c r="JB18" s="303" t="s">
        <v>537</v>
      </c>
      <c r="JC18" s="427" t="s">
        <v>538</v>
      </c>
      <c r="JD18" s="303" t="s">
        <v>539</v>
      </c>
      <c r="JE18" s="428" t="str">
        <f>IF(IZ14=Variables!$S$5,(57-57),IF(IZ13&lt;&gt;Variables!$R$2,"",(57-COUNTA(IZ19:IZ75))))</f>
        <v/>
      </c>
      <c r="JF18" s="303" t="s">
        <v>535</v>
      </c>
      <c r="JG18" s="303" t="s">
        <v>536</v>
      </c>
      <c r="JH18" s="303" t="s">
        <v>537</v>
      </c>
      <c r="JI18" s="427" t="s">
        <v>538</v>
      </c>
      <c r="JJ18" s="303" t="s">
        <v>539</v>
      </c>
      <c r="JK18" s="428" t="str">
        <f>IF(JF14=Variables!$S$5,(57-57),IF(JF13&lt;&gt;Variables!$R$2,"",(57-COUNTA(JF19:JF75))))</f>
        <v/>
      </c>
      <c r="JL18" s="303" t="s">
        <v>535</v>
      </c>
      <c r="JM18" s="303" t="s">
        <v>536</v>
      </c>
      <c r="JN18" s="303" t="s">
        <v>537</v>
      </c>
      <c r="JO18" s="427" t="s">
        <v>538</v>
      </c>
      <c r="JP18" s="303" t="s">
        <v>539</v>
      </c>
      <c r="JQ18" s="428" t="str">
        <f>IF(JL14=Variables!$S$5,(57-57),IF(JL13&lt;&gt;Variables!$R$2,"",(57-COUNTA(JL19:JL75))))</f>
        <v/>
      </c>
      <c r="JR18" s="271" t="str">
        <f>Variables!$T$2</f>
        <v xml:space="preserve">SI CUMPLE  </v>
      </c>
      <c r="JS18" s="271" t="str">
        <f>Variables!$T$5</f>
        <v>C. PARCIAL</v>
      </c>
      <c r="JT18" s="271" t="str">
        <f>Variables!$T$3</f>
        <v xml:space="preserve">NO CUMPLE </v>
      </c>
      <c r="JU18" s="271" t="str">
        <f>Variables!$T$4</f>
        <v xml:space="preserve">NO APLICA </v>
      </c>
      <c r="JV18" s="277" t="s">
        <v>538</v>
      </c>
      <c r="JW18" s="278" t="s">
        <v>539</v>
      </c>
      <c r="JX18" s="573"/>
    </row>
    <row r="19" spans="1:285" ht="45" x14ac:dyDescent="0.25">
      <c r="A19" s="239" t="s">
        <v>540</v>
      </c>
      <c r="B19" s="240">
        <v>1</v>
      </c>
      <c r="C19" s="241" t="s">
        <v>665</v>
      </c>
      <c r="D19" s="240">
        <v>29</v>
      </c>
      <c r="E19" s="240">
        <v>59</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44">(SUM(P19))</f>
        <v>0</v>
      </c>
      <c r="R19" s="242">
        <f t="shared" ref="R19:R20" si="45">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46">(SUM(V19))</f>
        <v>0</v>
      </c>
      <c r="X19" s="242">
        <f t="shared" ref="X19:X20" si="47">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48">(SUM(AB19))</f>
        <v>0</v>
      </c>
      <c r="AD19" s="242">
        <f t="shared" ref="AD19:AD20" si="49">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50">(SUM(AH19))</f>
        <v>0</v>
      </c>
      <c r="AJ19" s="242">
        <f t="shared" ref="AJ19:AJ20" si="51">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52">(SUM(AN19))</f>
        <v>0</v>
      </c>
      <c r="AP19" s="242">
        <f t="shared" ref="AP19:AP20" si="53">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54">(SUM(AT19))</f>
        <v>0</v>
      </c>
      <c r="AV19" s="242">
        <f t="shared" ref="AV19:AV20" si="55">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56">(SUM(AZ19))</f>
        <v>0</v>
      </c>
      <c r="BB19" s="242">
        <f t="shared" ref="BB19:BB20" si="57">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58">(SUM(BF19))</f>
        <v>0</v>
      </c>
      <c r="BH19" s="242">
        <f t="shared" ref="BH19:BH20" si="59">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60">(SUM(BL19))</f>
        <v>0</v>
      </c>
      <c r="BN19" s="242">
        <f t="shared" ref="BN19:BN20" si="61">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62">(SUM(BR19))</f>
        <v>0</v>
      </c>
      <c r="BT19" s="242">
        <f t="shared" ref="BT19:BT20" si="63">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64">(SUM(BX19))</f>
        <v>0</v>
      </c>
      <c r="BZ19" s="242">
        <f t="shared" ref="BZ19:BZ20" si="65">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66">(SUM(CD19))</f>
        <v>0</v>
      </c>
      <c r="CF19" s="242">
        <f t="shared" ref="CF19:CF20" si="67">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68">(SUM(CJ19))</f>
        <v>0</v>
      </c>
      <c r="CL19" s="242">
        <f t="shared" ref="CL19:CL20" si="69">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70">(SUM(CP19))</f>
        <v>0</v>
      </c>
      <c r="CR19" s="242">
        <f t="shared" ref="CR19:CR20" si="71">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72">(SUM(CV19))</f>
        <v>0</v>
      </c>
      <c r="CX19" s="242">
        <f t="shared" ref="CX19:CX20" si="73">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74">(SUM(DB19))</f>
        <v>0</v>
      </c>
      <c r="DD19" s="242">
        <f t="shared" ref="DD19:DD20" si="75">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76">(SUM(DH19))</f>
        <v>0</v>
      </c>
      <c r="DJ19" s="242">
        <f t="shared" ref="DJ19:DJ20" si="77">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78">(SUM(DN19))</f>
        <v>0</v>
      </c>
      <c r="DP19" s="242">
        <f t="shared" ref="DP19:DP20" si="79">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80">(SUM(DT19))</f>
        <v>0</v>
      </c>
      <c r="DV19" s="242">
        <f t="shared" ref="DV19:DV20" si="81">DU19*$G19</f>
        <v>0</v>
      </c>
      <c r="DW19" s="431"/>
      <c r="DX19" s="443" t="str">
        <f>IF(DX14="","",IF(DX14=Variables!$S$2,Variables!$T$2,IF(DX14=Variables!$S$3,Variables!$T$2,IF(DX14=Variables!EI5,""))))</f>
        <v/>
      </c>
      <c r="DY19" s="242">
        <f>IF(DX19=Variables!$T$4,0,$F19)</f>
        <v>1</v>
      </c>
      <c r="DZ19" s="243" t="str">
        <f>IF(DX19="","",IF(DX19=Variables!$T$2,(DY19*Variables!$U$2),IF(DX19=Variables!$T$3,(DY19*Variables!$U$3),"")))</f>
        <v/>
      </c>
      <c r="EA19" s="244">
        <f t="shared" ref="EA19" si="82">(SUM(DZ19))</f>
        <v>0</v>
      </c>
      <c r="EB19" s="242">
        <f t="shared" ref="EB19:EB20" si="83">EA19*$G19</f>
        <v>0</v>
      </c>
      <c r="EC19" s="431"/>
      <c r="ED19" s="443" t="str">
        <f>IF(ED14="","",IF(ED14=Variables!$S$2,Variables!$T$2,IF(ED14=Variables!$S$3,Variables!$T$2,IF(ED14=Variables!EO5,""))))</f>
        <v/>
      </c>
      <c r="EE19" s="242">
        <f>IF(ED19=Variables!$T$4,0,$F19)</f>
        <v>1</v>
      </c>
      <c r="EF19" s="243" t="str">
        <f>IF(ED19="","",IF(ED19=Variables!$T$2,(EE19*Variables!$U$2),IF(ED19=Variables!$T$3,(EE19*Variables!$U$3),"")))</f>
        <v/>
      </c>
      <c r="EG19" s="244">
        <f t="shared" ref="EG19" si="84">(SUM(EF19))</f>
        <v>0</v>
      </c>
      <c r="EH19" s="242">
        <f t="shared" ref="EH19:EH20" si="85">EG19*$G19</f>
        <v>0</v>
      </c>
      <c r="EI19" s="431"/>
      <c r="EJ19" s="443" t="str">
        <f>IF(EJ14="","",IF(EJ14=Variables!$S$2,Variables!$T$2,IF(EJ14=Variables!$S$3,Variables!$T$2,IF(EJ14=Variables!EU5,""))))</f>
        <v/>
      </c>
      <c r="EK19" s="242">
        <f>IF(EJ19=Variables!$T$4,0,$F19)</f>
        <v>1</v>
      </c>
      <c r="EL19" s="243" t="str">
        <f>IF(EJ19="","",IF(EJ19=Variables!$T$2,(EK19*Variables!$U$2),IF(EJ19=Variables!$T$3,(EK19*Variables!$U$3),"")))</f>
        <v/>
      </c>
      <c r="EM19" s="244">
        <f t="shared" ref="EM19" si="86">(SUM(EL19))</f>
        <v>0</v>
      </c>
      <c r="EN19" s="242">
        <f t="shared" ref="EN19:EN20" si="87">EM19*$G19</f>
        <v>0</v>
      </c>
      <c r="EO19" s="431"/>
      <c r="EP19" s="443" t="str">
        <f>IF(EP14="","",IF(EP14=Variables!$S$2,Variables!$T$2,IF(EP14=Variables!$S$3,Variables!$T$2,IF(EP14=Variables!FA5,""))))</f>
        <v/>
      </c>
      <c r="EQ19" s="242">
        <f>IF(EP19=Variables!$T$4,0,$F19)</f>
        <v>1</v>
      </c>
      <c r="ER19" s="243" t="str">
        <f>IF(EP19="","",IF(EP19=Variables!$T$2,(EQ19*Variables!$U$2),IF(EP19=Variables!$T$3,(EQ19*Variables!$U$3),"")))</f>
        <v/>
      </c>
      <c r="ES19" s="244">
        <f t="shared" ref="ES19" si="88">(SUM(ER19))</f>
        <v>0</v>
      </c>
      <c r="ET19" s="242">
        <f t="shared" ref="ET19:ET20" si="89">ES19*$G19</f>
        <v>0</v>
      </c>
      <c r="EU19" s="431"/>
      <c r="EV19" s="443" t="str">
        <f>IF(EV14="","",IF(EV14=Variables!$S$2,Variables!$T$2,IF(EV14=Variables!$S$3,Variables!$T$2,IF(EV14=Variables!FG5,""))))</f>
        <v/>
      </c>
      <c r="EW19" s="242">
        <f>IF(EV19=Variables!$T$4,0,$F19)</f>
        <v>1</v>
      </c>
      <c r="EX19" s="243" t="str">
        <f>IF(EV19="","",IF(EV19=Variables!$T$2,(EW19*Variables!$U$2),IF(EV19=Variables!$T$3,(EW19*Variables!$U$3),"")))</f>
        <v/>
      </c>
      <c r="EY19" s="244">
        <f t="shared" ref="EY19" si="90">(SUM(EX19))</f>
        <v>0</v>
      </c>
      <c r="EZ19" s="242">
        <f t="shared" ref="EZ19:EZ20" si="91">EY19*$G19</f>
        <v>0</v>
      </c>
      <c r="FA19" s="431"/>
      <c r="FB19" s="443" t="str">
        <f>IF(FB14="","",IF(FB14=Variables!$S$2,Variables!$T$2,IF(FB14=Variables!$S$3,Variables!$T$2,IF(FB14=Variables!FM5,""))))</f>
        <v/>
      </c>
      <c r="FC19" s="242">
        <f>IF(FB19=Variables!$T$4,0,$F19)</f>
        <v>1</v>
      </c>
      <c r="FD19" s="243" t="str">
        <f>IF(FB19="","",IF(FB19=Variables!$T$2,(FC19*Variables!$U$2),IF(FB19=Variables!$T$3,(FC19*Variables!$U$3),"")))</f>
        <v/>
      </c>
      <c r="FE19" s="244">
        <f t="shared" ref="FE19" si="92">(SUM(FD19))</f>
        <v>0</v>
      </c>
      <c r="FF19" s="242">
        <f t="shared" ref="FF19:FF20" si="93">FE19*$G19</f>
        <v>0</v>
      </c>
      <c r="FG19" s="431"/>
      <c r="FH19" s="443" t="str">
        <f>IF(FH14="","",IF(FH14=Variables!$S$2,Variables!$T$2,IF(FH14=Variables!$S$3,Variables!$T$2,IF(FH14=Variables!FS5,""))))</f>
        <v/>
      </c>
      <c r="FI19" s="242">
        <f>IF(FH19=Variables!$T$4,0,$F19)</f>
        <v>1</v>
      </c>
      <c r="FJ19" s="243" t="str">
        <f>IF(FH19="","",IF(FH19=Variables!$T$2,(FI19*Variables!$U$2),IF(FH19=Variables!$T$3,(FI19*Variables!$U$3),"")))</f>
        <v/>
      </c>
      <c r="FK19" s="244">
        <f t="shared" ref="FK19" si="94">(SUM(FJ19))</f>
        <v>0</v>
      </c>
      <c r="FL19" s="242">
        <f t="shared" ref="FL19:FL20" si="95">FK19*$G19</f>
        <v>0</v>
      </c>
      <c r="FM19" s="431"/>
      <c r="FN19" s="443" t="str">
        <f>IF(FN14="","",IF(FN14=Variables!$S$2,Variables!$T$2,IF(FN14=Variables!$S$3,Variables!$T$2,IF(FN14=Variables!FY5,""))))</f>
        <v/>
      </c>
      <c r="FO19" s="242">
        <f>IF(FN19=Variables!$T$4,0,$F19)</f>
        <v>1</v>
      </c>
      <c r="FP19" s="243" t="str">
        <f>IF(FN19="","",IF(FN19=Variables!$T$2,(FO19*Variables!$U$2),IF(FN19=Variables!$T$3,(FO19*Variables!$U$3),"")))</f>
        <v/>
      </c>
      <c r="FQ19" s="244">
        <f t="shared" ref="FQ19" si="96">(SUM(FP19))</f>
        <v>0</v>
      </c>
      <c r="FR19" s="242">
        <f t="shared" ref="FR19:FR20" si="97">FQ19*$G19</f>
        <v>0</v>
      </c>
      <c r="FS19" s="431"/>
      <c r="FT19" s="443" t="str">
        <f>IF(FT14="","",IF(FT14=Variables!$S$2,Variables!$T$2,IF(FT14=Variables!$S$3,Variables!$T$2,IF(FT14=Variables!GE5,""))))</f>
        <v/>
      </c>
      <c r="FU19" s="242">
        <f>IF(FT19=Variables!$T$4,0,$F19)</f>
        <v>1</v>
      </c>
      <c r="FV19" s="243" t="str">
        <f>IF(FT19="","",IF(FT19=Variables!$T$2,(FU19*Variables!$U$2),IF(FT19=Variables!$T$3,(FU19*Variables!$U$3),"")))</f>
        <v/>
      </c>
      <c r="FW19" s="244">
        <f t="shared" ref="FW19" si="98">(SUM(FV19))</f>
        <v>0</v>
      </c>
      <c r="FX19" s="242">
        <f t="shared" ref="FX19:FX20" si="99">FW19*$G19</f>
        <v>0</v>
      </c>
      <c r="FY19" s="431"/>
      <c r="FZ19" s="443" t="str">
        <f>IF(FZ14="","",IF(FZ14=Variables!$S$2,Variables!$T$2,IF(FZ14=Variables!$S$3,Variables!$T$2,IF(FZ14=Variables!GK5,""))))</f>
        <v/>
      </c>
      <c r="GA19" s="242">
        <f>IF(FZ19=Variables!$T$4,0,$F19)</f>
        <v>1</v>
      </c>
      <c r="GB19" s="243" t="str">
        <f>IF(FZ19="","",IF(FZ19=Variables!$T$2,(GA19*Variables!$U$2),IF(FZ19=Variables!$T$3,(GA19*Variables!$U$3),"")))</f>
        <v/>
      </c>
      <c r="GC19" s="244">
        <f t="shared" ref="GC19" si="100">(SUM(GB19))</f>
        <v>0</v>
      </c>
      <c r="GD19" s="242">
        <f t="shared" ref="GD19:GD20" si="101">GC19*$G19</f>
        <v>0</v>
      </c>
      <c r="GE19" s="431"/>
      <c r="GF19" s="443" t="str">
        <f>IF(GF14="","",IF(GF14=Variables!$S$2,Variables!$T$2,IF(GF14=Variables!$S$3,Variables!$T$2,IF(GF14=Variables!GQ5,""))))</f>
        <v/>
      </c>
      <c r="GG19" s="242">
        <f>IF(GF19=Variables!$T$4,0,$F19)</f>
        <v>1</v>
      </c>
      <c r="GH19" s="243" t="str">
        <f>IF(GF19="","",IF(GF19=Variables!$T$2,(GG19*Variables!$U$2),IF(GF19=Variables!$T$3,(GG19*Variables!$U$3),"")))</f>
        <v/>
      </c>
      <c r="GI19" s="244">
        <f t="shared" ref="GI19" si="102">(SUM(GH19))</f>
        <v>0</v>
      </c>
      <c r="GJ19" s="242">
        <f t="shared" ref="GJ19:GJ20" si="103">GI19*$G19</f>
        <v>0</v>
      </c>
      <c r="GK19" s="431"/>
      <c r="GL19" s="443" t="str">
        <f>IF(GL14="","",IF(GL14=Variables!$S$2,Variables!$T$2,IF(GL14=Variables!$S$3,Variables!$T$2,IF(GL14=Variables!GW5,""))))</f>
        <v/>
      </c>
      <c r="GM19" s="242">
        <f>IF(GL19=Variables!$T$4,0,$F19)</f>
        <v>1</v>
      </c>
      <c r="GN19" s="243" t="str">
        <f>IF(GL19="","",IF(GL19=Variables!$T$2,(GM19*Variables!$U$2),IF(GL19=Variables!$T$3,(GM19*Variables!$U$3),"")))</f>
        <v/>
      </c>
      <c r="GO19" s="244">
        <f t="shared" ref="GO19" si="104">(SUM(GN19))</f>
        <v>0</v>
      </c>
      <c r="GP19" s="242">
        <f t="shared" ref="GP19:GP20" si="105">GO19*$G19</f>
        <v>0</v>
      </c>
      <c r="GQ19" s="431"/>
      <c r="GR19" s="443" t="str">
        <f>IF(GR14="","",IF(GR14=Variables!$S$2,Variables!$T$2,IF(GR14=Variables!$S$3,Variables!$T$2,IF(GR14=Variables!HC5,""))))</f>
        <v/>
      </c>
      <c r="GS19" s="242">
        <f>IF(GR19=Variables!$T$4,0,$F19)</f>
        <v>1</v>
      </c>
      <c r="GT19" s="243" t="str">
        <f>IF(GR19="","",IF(GR19=Variables!$T$2,(GS19*Variables!$U$2),IF(GR19=Variables!$T$3,(GS19*Variables!$U$3),"")))</f>
        <v/>
      </c>
      <c r="GU19" s="244">
        <f t="shared" ref="GU19" si="106">(SUM(GT19))</f>
        <v>0</v>
      </c>
      <c r="GV19" s="242">
        <f t="shared" ref="GV19:GV20" si="107">GU19*$G19</f>
        <v>0</v>
      </c>
      <c r="GW19" s="431"/>
      <c r="GX19" s="443" t="str">
        <f>IF(GX14="","",IF(GX14=Variables!$S$2,Variables!$T$2,IF(GX14=Variables!$S$3,Variables!$T$2,IF(GX14=Variables!HI5,""))))</f>
        <v/>
      </c>
      <c r="GY19" s="242">
        <f>IF(GX19=Variables!$T$4,0,$F19)</f>
        <v>1</v>
      </c>
      <c r="GZ19" s="243" t="str">
        <f>IF(GX19="","",IF(GX19=Variables!$T$2,(GY19*Variables!$U$2),IF(GX19=Variables!$T$3,(GY19*Variables!$U$3),"")))</f>
        <v/>
      </c>
      <c r="HA19" s="244">
        <f t="shared" ref="HA19" si="108">(SUM(GZ19))</f>
        <v>0</v>
      </c>
      <c r="HB19" s="242">
        <f t="shared" ref="HB19:HB20" si="109">HA19*$G19</f>
        <v>0</v>
      </c>
      <c r="HC19" s="431"/>
      <c r="HD19" s="443" t="str">
        <f>IF(HD14="","",IF(HD14=Variables!$S$2,Variables!$T$2,IF(HD14=Variables!$S$3,Variables!$T$2,IF(HD14=Variables!HO5,""))))</f>
        <v/>
      </c>
      <c r="HE19" s="242">
        <f>IF(HD19=Variables!$T$4,0,$F19)</f>
        <v>1</v>
      </c>
      <c r="HF19" s="243" t="str">
        <f>IF(HD19="","",IF(HD19=Variables!$T$2,(HE19*Variables!$U$2),IF(HD19=Variables!$T$3,(HE19*Variables!$U$3),"")))</f>
        <v/>
      </c>
      <c r="HG19" s="244">
        <f t="shared" ref="HG19" si="110">(SUM(HF19))</f>
        <v>0</v>
      </c>
      <c r="HH19" s="242">
        <f t="shared" ref="HH19:HH20" si="111">HG19*$G19</f>
        <v>0</v>
      </c>
      <c r="HI19" s="431"/>
      <c r="HJ19" s="443" t="str">
        <f>IF(HJ14="","",IF(HJ14=Variables!$S$2,Variables!$T$2,IF(HJ14=Variables!$S$3,Variables!$T$2,IF(HJ14=Variables!HU5,""))))</f>
        <v/>
      </c>
      <c r="HK19" s="242">
        <f>IF(HJ19=Variables!$T$4,0,$F19)</f>
        <v>1</v>
      </c>
      <c r="HL19" s="243" t="str">
        <f>IF(HJ19="","",IF(HJ19=Variables!$T$2,(HK19*Variables!$U$2),IF(HJ19=Variables!$T$3,(HK19*Variables!$U$3),"")))</f>
        <v/>
      </c>
      <c r="HM19" s="244">
        <f t="shared" ref="HM19" si="112">(SUM(HL19))</f>
        <v>0</v>
      </c>
      <c r="HN19" s="242">
        <f t="shared" ref="HN19:HN20" si="113">HM19*$G19</f>
        <v>0</v>
      </c>
      <c r="HO19" s="431"/>
      <c r="HP19" s="443" t="str">
        <f>IF(HP14="","",IF(HP14=Variables!$S$2,Variables!$T$2,IF(HP14=Variables!$S$3,Variables!$T$2,IF(HP14=Variables!IA5,""))))</f>
        <v/>
      </c>
      <c r="HQ19" s="242">
        <f>IF(HP19=Variables!$T$4,0,$F19)</f>
        <v>1</v>
      </c>
      <c r="HR19" s="243" t="str">
        <f>IF(HP19="","",IF(HP19=Variables!$T$2,(HQ19*Variables!$U$2),IF(HP19=Variables!$T$3,(HQ19*Variables!$U$3),"")))</f>
        <v/>
      </c>
      <c r="HS19" s="244">
        <f t="shared" ref="HS19" si="114">(SUM(HR19))</f>
        <v>0</v>
      </c>
      <c r="HT19" s="242">
        <f t="shared" ref="HT19:HT20" si="115">HS19*$G19</f>
        <v>0</v>
      </c>
      <c r="HU19" s="431"/>
      <c r="HV19" s="443" t="str">
        <f>IF(HV14="","",IF(HV14=Variables!$S$2,Variables!$T$2,IF(HV14=Variables!$S$3,Variables!$T$2,IF(HV14=Variables!IG5,""))))</f>
        <v/>
      </c>
      <c r="HW19" s="242">
        <f>IF(HV19=Variables!$T$4,0,$F19)</f>
        <v>1</v>
      </c>
      <c r="HX19" s="243" t="str">
        <f>IF(HV19="","",IF(HV19=Variables!$T$2,(HW19*Variables!$U$2),IF(HV19=Variables!$T$3,(HW19*Variables!$U$3),"")))</f>
        <v/>
      </c>
      <c r="HY19" s="244">
        <f t="shared" ref="HY19" si="116">(SUM(HX19))</f>
        <v>0</v>
      </c>
      <c r="HZ19" s="242">
        <f t="shared" ref="HZ19:HZ20" si="117">HY19*$G19</f>
        <v>0</v>
      </c>
      <c r="IA19" s="431"/>
      <c r="IB19" s="443" t="str">
        <f>IF(IB14="","",IF(IB14=Variables!$S$2,Variables!$T$2,IF(IB14=Variables!$S$3,Variables!$T$2,IF(IB14=Variables!IM5,""))))</f>
        <v/>
      </c>
      <c r="IC19" s="242">
        <f>IF(IB19=Variables!$T$4,0,$F19)</f>
        <v>1</v>
      </c>
      <c r="ID19" s="243" t="str">
        <f>IF(IB19="","",IF(IB19=Variables!$T$2,(IC19*Variables!$U$2),IF(IB19=Variables!$T$3,(IC19*Variables!$U$3),"")))</f>
        <v/>
      </c>
      <c r="IE19" s="244">
        <f t="shared" ref="IE19" si="118">(SUM(ID19))</f>
        <v>0</v>
      </c>
      <c r="IF19" s="242">
        <f t="shared" ref="IF19:IF20" si="119">IE19*$G19</f>
        <v>0</v>
      </c>
      <c r="IG19" s="431"/>
      <c r="IH19" s="443" t="str">
        <f>IF(IH14="","",IF(IH14=Variables!$S$2,Variables!$T$2,IF(IH14=Variables!$S$3,Variables!$T$2,IF(IH14=Variables!IS5,""))))</f>
        <v/>
      </c>
      <c r="II19" s="242">
        <f>IF(IH19=Variables!$T$4,0,$F19)</f>
        <v>1</v>
      </c>
      <c r="IJ19" s="243" t="str">
        <f>IF(IH19="","",IF(IH19=Variables!$T$2,(II19*Variables!$U$2),IF(IH19=Variables!$T$3,(II19*Variables!$U$3),"")))</f>
        <v/>
      </c>
      <c r="IK19" s="244">
        <f t="shared" ref="IK19" si="120">(SUM(IJ19))</f>
        <v>0</v>
      </c>
      <c r="IL19" s="242">
        <f t="shared" ref="IL19:IL20" si="121">IK19*$G19</f>
        <v>0</v>
      </c>
      <c r="IM19" s="431"/>
      <c r="IN19" s="443" t="str">
        <f>IF(IN14="","",IF(IN14=Variables!$S$2,Variables!$T$2,IF(IN14=Variables!$S$3,Variables!$T$2,IF(IN14=Variables!IY5,""))))</f>
        <v/>
      </c>
      <c r="IO19" s="242">
        <f>IF(IN19=Variables!$T$4,0,$F19)</f>
        <v>1</v>
      </c>
      <c r="IP19" s="243" t="str">
        <f>IF(IN19="","",IF(IN19=Variables!$T$2,(IO19*Variables!$U$2),IF(IN19=Variables!$T$3,(IO19*Variables!$U$3),"")))</f>
        <v/>
      </c>
      <c r="IQ19" s="244">
        <f t="shared" ref="IQ19" si="122">(SUM(IP19))</f>
        <v>0</v>
      </c>
      <c r="IR19" s="242">
        <f t="shared" ref="IR19:IR20" si="123">IQ19*$G19</f>
        <v>0</v>
      </c>
      <c r="IS19" s="431"/>
      <c r="IT19" s="443" t="str">
        <f>IF(IT14="","",IF(IT14=Variables!$S$2,Variables!$T$2,IF(IT14=Variables!$S$3,Variables!$T$2,IF(IT14=Variables!JE5,""))))</f>
        <v/>
      </c>
      <c r="IU19" s="242">
        <f>IF(IT19=Variables!$T$4,0,$F19)</f>
        <v>1</v>
      </c>
      <c r="IV19" s="243" t="str">
        <f>IF(IT19="","",IF(IT19=Variables!$T$2,(IU19*Variables!$U$2),IF(IT19=Variables!$T$3,(IU19*Variables!$U$3),"")))</f>
        <v/>
      </c>
      <c r="IW19" s="244">
        <f t="shared" ref="IW19" si="124">(SUM(IV19))</f>
        <v>0</v>
      </c>
      <c r="IX19" s="242">
        <f t="shared" ref="IX19:IX20" si="125">IW19*$G19</f>
        <v>0</v>
      </c>
      <c r="IY19" s="431"/>
      <c r="IZ19" s="443" t="str">
        <f>IF(IZ14="","",IF(IZ14=Variables!$S$2,Variables!$T$2,IF(IZ14=Variables!$S$3,Variables!$T$2,IF(IZ14=Variables!JK5,""))))</f>
        <v/>
      </c>
      <c r="JA19" s="242">
        <f>IF(IZ19=Variables!$T$4,0,$F19)</f>
        <v>1</v>
      </c>
      <c r="JB19" s="243" t="str">
        <f>IF(IZ19="","",IF(IZ19=Variables!$T$2,(JA19*Variables!$U$2),IF(IZ19=Variables!$T$3,(JA19*Variables!$U$3),"")))</f>
        <v/>
      </c>
      <c r="JC19" s="244">
        <f t="shared" ref="JC19" si="126">(SUM(JB19))</f>
        <v>0</v>
      </c>
      <c r="JD19" s="242">
        <f t="shared" ref="JD19:JD20" si="127">JC19*$G19</f>
        <v>0</v>
      </c>
      <c r="JE19" s="431"/>
      <c r="JF19" s="443" t="str">
        <f>IF(JF14="","",IF(JF14=Variables!$S$2,Variables!$T$2,IF(JF14=Variables!$S$3,Variables!$T$2,IF(JF14=Variables!JQ5,""))))</f>
        <v/>
      </c>
      <c r="JG19" s="242">
        <f>IF(JF19=Variables!$T$4,0,$F19)</f>
        <v>1</v>
      </c>
      <c r="JH19" s="243" t="str">
        <f>IF(JF19="","",IF(JF19=Variables!$T$2,(JG19*Variables!$U$2),IF(JF19=Variables!$T$3,(JG19*Variables!$U$3),"")))</f>
        <v/>
      </c>
      <c r="JI19" s="244">
        <f t="shared" ref="JI19" si="128">(SUM(JH19))</f>
        <v>0</v>
      </c>
      <c r="JJ19" s="242">
        <f t="shared" ref="JJ19:JJ20" si="129">JI19*$G19</f>
        <v>0</v>
      </c>
      <c r="JK19" s="431"/>
      <c r="JL19" s="443" t="str">
        <f>IF(JL14="","",IF(JL14=Variables!$S$2,Variables!$T$2,IF(JL14=Variables!$S$3,Variables!$T$2,IF(JL14=Variables!JW5,""))))</f>
        <v/>
      </c>
      <c r="JM19" s="242">
        <f>IF(JL19=Variables!$T$4,0,$F19)</f>
        <v>1</v>
      </c>
      <c r="JN19" s="243" t="str">
        <f>IF(JL19="","",IF(JL19=Variables!$T$2,(JM19*Variables!$U$2),IF(JL19=Variables!$T$3,(JM19*Variables!$U$3),"")))</f>
        <v/>
      </c>
      <c r="JO19" s="244">
        <f t="shared" ref="JO19" si="130">(SUM(JN19))</f>
        <v>0</v>
      </c>
      <c r="JP19" s="242">
        <f t="shared" ref="JP19:JP20" si="131">JO19*$G19</f>
        <v>0</v>
      </c>
      <c r="JQ19" s="431"/>
      <c r="JR19" s="245">
        <f t="shared" ref="JR19:JU39" si="132">COUNTIF($H19:$JQ19,JR$18)</f>
        <v>1</v>
      </c>
      <c r="JS19" s="245">
        <f t="shared" si="132"/>
        <v>0</v>
      </c>
      <c r="JT19" s="245">
        <f t="shared" si="132"/>
        <v>0</v>
      </c>
      <c r="JU19" s="245">
        <f t="shared" si="132"/>
        <v>0</v>
      </c>
      <c r="JV19" s="246">
        <f>IF($JW$8=0,"",(K19+Q19+W19+AC19+AI19+AO19+AU19+BA19+BG19+BM19+BS19+BY19+CE19+CK19+CQ19+CW19+DC19+DI19+DO19+DU19+EA19+EG19+EM19+ES19+EY19+FE19+FK19+FQ19+FW19+GC19+GI19+GO19+GU19+HA19+HG19+HM19+HS19+HY19+IE19+IK19+IQ19+IW19+JC19+JI19+JO19)/$JW$8)</f>
        <v>1</v>
      </c>
      <c r="JW19" s="246">
        <f>IF($JW$8=0,"",(L19+R19+X19+AD19+AJ19+AP19+AV19+BB19+BH19+BN19+BT19+BZ19+CF19+CL19+CR19+CX19+DD19+DJ19+DP19+DV19+EB19+EH19+EN19+ET19+EZ19+FF19+FL19+FR19+FX19+GD19+GJ19+GP19+GV19+HB19+HH19+HN19+HT19+HZ19+IF19+IL19+IR19+IX19+JD19+JJ19+JP19)/$JW$8)</f>
        <v>0.04</v>
      </c>
      <c r="JX19" s="432" t="str">
        <f>CONCATENATE("1- ",M19," 2- ",S19," 3- ",Y19," 4- ",AE19," 5- ",AK19," 6- ",AQ19," 7- ",AW19," 8- ",BC19," 9- ",BI19," 10- ",BO19," 11- ",BU19," 12- ",CA19," 13- ",CG19," 14- ",CM19," 15- ",CS19," 16- ",CY19," 17- ",DE19," 18- ",DK19," 19- ",DQ19," 20- ",DW19," 21- ",EC19," 22- ",EI19," 23- ",EO19," 24- ",EU19," 25- ",FA19," 26- ",FG19," 27- ",FM19," 28- ",FS19," 29- ",FY19,"30- ",GE19," 31- ",GK19," 32- ",GQ19," 33- ",GW19," 34- ",HC19," 35- ",HI19," 36- ",HO19," 37- ",HU19," 38- ",IA19," 39- ",IG19," 40- ",IM19," 41- ",IS19," 42- ",IY19," 43- ",JE19," 44- ",JK19," 45- ",JQ19)</f>
        <v xml:space="preserve">1-  2-  3-  4-  5-  6-  7-  8-  9-  10-  11-  12-  13-  14-  15-  16-  17-  18-  19-  20-  21-  22-  23-  24-  25-  26-  27-  28-  29- 30-  31-  32-  33-  34-  35-  36-  37-  38-  39-  40-  41-  42-  43-  44-  45- </v>
      </c>
    </row>
    <row r="20" spans="1:285" ht="34.5" customHeight="1" x14ac:dyDescent="0.25">
      <c r="A20" s="581" t="s">
        <v>692</v>
      </c>
      <c r="B20" s="254">
        <f>B19+1</f>
        <v>2</v>
      </c>
      <c r="C20" s="253" t="s">
        <v>544</v>
      </c>
      <c r="D20" s="254">
        <v>29</v>
      </c>
      <c r="E20" s="254">
        <v>59</v>
      </c>
      <c r="F20" s="435">
        <v>0.2</v>
      </c>
      <c r="G20" s="560">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2">
        <f t="shared" ref="K20" si="133">(SUM(J20:J24))</f>
        <v>1</v>
      </c>
      <c r="L20" s="553">
        <f t="shared" ref="L20" si="134">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2">
        <f t="shared" ref="Q20" si="135">(SUM(P20:P24))</f>
        <v>0</v>
      </c>
      <c r="R20" s="553">
        <f t="shared" si="45"/>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2">
        <f t="shared" ref="W20" si="136">(SUM(V20:V24))</f>
        <v>0</v>
      </c>
      <c r="X20" s="553">
        <f t="shared" si="47"/>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2">
        <f t="shared" ref="AC20" si="137">(SUM(AB20:AB24))</f>
        <v>0</v>
      </c>
      <c r="AD20" s="553">
        <f t="shared" si="49"/>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2">
        <f t="shared" ref="AI20" si="138">(SUM(AH20:AH24))</f>
        <v>0</v>
      </c>
      <c r="AJ20" s="553">
        <f t="shared" si="51"/>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2">
        <f t="shared" ref="AO20" si="139">(SUM(AN20:AN24))</f>
        <v>0</v>
      </c>
      <c r="AP20" s="553">
        <f t="shared" si="53"/>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2">
        <f t="shared" ref="AU20" si="140">(SUM(AT20:AT24))</f>
        <v>0</v>
      </c>
      <c r="AV20" s="553">
        <f t="shared" si="55"/>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2">
        <f t="shared" ref="BA20" si="141">(SUM(AZ20:AZ24))</f>
        <v>0</v>
      </c>
      <c r="BB20" s="553">
        <f t="shared" si="57"/>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2">
        <f t="shared" ref="BG20" si="142">(SUM(BF20:BF24))</f>
        <v>0</v>
      </c>
      <c r="BH20" s="553">
        <f t="shared" si="59"/>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2">
        <f t="shared" ref="BM20" si="143">(SUM(BL20:BL24))</f>
        <v>0</v>
      </c>
      <c r="BN20" s="553">
        <f t="shared" si="61"/>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2">
        <f t="shared" ref="BS20" si="144">(SUM(BR20:BR24))</f>
        <v>0</v>
      </c>
      <c r="BT20" s="553">
        <f t="shared" si="63"/>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2">
        <f t="shared" ref="BY20" si="145">(SUM(BX20:BX24))</f>
        <v>0</v>
      </c>
      <c r="BZ20" s="553">
        <f t="shared" si="65"/>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2">
        <f t="shared" ref="CE20" si="146">(SUM(CD20:CD24))</f>
        <v>0</v>
      </c>
      <c r="CF20" s="553">
        <f t="shared" si="67"/>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2">
        <f t="shared" ref="CK20" si="147">(SUM(CJ20:CJ24))</f>
        <v>0</v>
      </c>
      <c r="CL20" s="553">
        <f t="shared" si="69"/>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2">
        <f t="shared" ref="CQ20" si="148">(SUM(CP20:CP24))</f>
        <v>0</v>
      </c>
      <c r="CR20" s="553">
        <f t="shared" si="71"/>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2">
        <f t="shared" ref="CW20" si="149">(SUM(CV20:CV24))</f>
        <v>0</v>
      </c>
      <c r="CX20" s="553">
        <f t="shared" si="73"/>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2">
        <f t="shared" ref="DC20" si="150">(SUM(DB20:DB24))</f>
        <v>0</v>
      </c>
      <c r="DD20" s="553">
        <f t="shared" si="75"/>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2">
        <f t="shared" ref="DI20" si="151">(SUM(DH20:DH24))</f>
        <v>0</v>
      </c>
      <c r="DJ20" s="553">
        <f t="shared" si="77"/>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2">
        <f t="shared" ref="DO20" si="152">(SUM(DN20:DN24))</f>
        <v>0</v>
      </c>
      <c r="DP20" s="553">
        <f t="shared" si="79"/>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2">
        <f t="shared" ref="DU20" si="153">(SUM(DT20:DT24))</f>
        <v>0</v>
      </c>
      <c r="DV20" s="553">
        <f t="shared" si="81"/>
        <v>0</v>
      </c>
      <c r="DW20" s="437"/>
      <c r="DX20" s="436"/>
      <c r="DY20" s="249">
        <f>IF(DX20=Variables!$T$4,0,((IF(DX21=Variables!$T$4,($F21/((COUNTA(DX20:DX24))-(COUNTIF(DX20:DX24,Variables!$T$4)))),0)+(IF(DX22=Variables!$T$4,($F22/((COUNTA(DX20:DX24))-(COUNTIF(DX20:DX24,Variables!$T$4)))),0)+(IF(DX23=Variables!$T$4,($F23/((COUNTA(DX20:DX24))-(COUNTIF(DX20:DX24,Variables!$T$4)))),0)+(IF(DX24=Variables!$T$4,($F24/((COUNTA(DX20:DX24))-(COUNTIF(DX20:DX24,Variables!$T$4)))),0)+$F20))))))</f>
        <v>0.2</v>
      </c>
      <c r="DZ20" s="255" t="str">
        <f>IF(DX20="","",IF(DX20=Variables!$T$2,(DY20*Variables!$U$2),IF(DX20=Variables!$T$3,(DY20*Variables!$U$3),IF(DX20=Variables!$T$5,(DY20*Variables!$U$5),""))))</f>
        <v/>
      </c>
      <c r="EA20" s="552">
        <f t="shared" ref="EA20" si="154">(SUM(DZ20:DZ24))</f>
        <v>0</v>
      </c>
      <c r="EB20" s="553">
        <f t="shared" si="83"/>
        <v>0</v>
      </c>
      <c r="EC20" s="437"/>
      <c r="ED20" s="436"/>
      <c r="EE20" s="249">
        <f>IF(ED20=Variables!$T$4,0,((IF(ED21=Variables!$T$4,($F21/((COUNTA(ED20:ED24))-(COUNTIF(ED20:ED24,Variables!$T$4)))),0)+(IF(ED22=Variables!$T$4,($F22/((COUNTA(ED20:ED24))-(COUNTIF(ED20:ED24,Variables!$T$4)))),0)+(IF(ED23=Variables!$T$4,($F23/((COUNTA(ED20:ED24))-(COUNTIF(ED20:ED24,Variables!$T$4)))),0)+(IF(ED24=Variables!$T$4,($F24/((COUNTA(ED20:ED24))-(COUNTIF(ED20:ED24,Variables!$T$4)))),0)+$F20))))))</f>
        <v>0.2</v>
      </c>
      <c r="EF20" s="255" t="str">
        <f>IF(ED20="","",IF(ED20=Variables!$T$2,(EE20*Variables!$U$2),IF(ED20=Variables!$T$3,(EE20*Variables!$U$3),IF(ED20=Variables!$T$5,(EE20*Variables!$U$5),""))))</f>
        <v/>
      </c>
      <c r="EG20" s="552">
        <f t="shared" ref="EG20" si="155">(SUM(EF20:EF24))</f>
        <v>0</v>
      </c>
      <c r="EH20" s="553">
        <f t="shared" si="85"/>
        <v>0</v>
      </c>
      <c r="EI20" s="437"/>
      <c r="EJ20" s="436"/>
      <c r="EK20" s="249">
        <f>IF(EJ20=Variables!$T$4,0,((IF(EJ21=Variables!$T$4,($F21/((COUNTA(EJ20:EJ24))-(COUNTIF(EJ20:EJ24,Variables!$T$4)))),0)+(IF(EJ22=Variables!$T$4,($F22/((COUNTA(EJ20:EJ24))-(COUNTIF(EJ20:EJ24,Variables!$T$4)))),0)+(IF(EJ23=Variables!$T$4,($F23/((COUNTA(EJ20:EJ24))-(COUNTIF(EJ20:EJ24,Variables!$T$4)))),0)+(IF(EJ24=Variables!$T$4,($F24/((COUNTA(EJ20:EJ24))-(COUNTIF(EJ20:EJ24,Variables!$T$4)))),0)+$F20))))))</f>
        <v>0.2</v>
      </c>
      <c r="EL20" s="255" t="str">
        <f>IF(EJ20="","",IF(EJ20=Variables!$T$2,(EK20*Variables!$U$2),IF(EJ20=Variables!$T$3,(EK20*Variables!$U$3),IF(EJ20=Variables!$T$5,(EK20*Variables!$U$5),""))))</f>
        <v/>
      </c>
      <c r="EM20" s="552">
        <f t="shared" ref="EM20" si="156">(SUM(EL20:EL24))</f>
        <v>0</v>
      </c>
      <c r="EN20" s="553">
        <f t="shared" si="87"/>
        <v>0</v>
      </c>
      <c r="EO20" s="437"/>
      <c r="EP20" s="436"/>
      <c r="EQ20" s="249">
        <f>IF(EP20=Variables!$T$4,0,((IF(EP21=Variables!$T$4,($F21/((COUNTA(EP20:EP24))-(COUNTIF(EP20:EP24,Variables!$T$4)))),0)+(IF(EP22=Variables!$T$4,($F22/((COUNTA(EP20:EP24))-(COUNTIF(EP20:EP24,Variables!$T$4)))),0)+(IF(EP23=Variables!$T$4,($F23/((COUNTA(EP20:EP24))-(COUNTIF(EP20:EP24,Variables!$T$4)))),0)+(IF(EP24=Variables!$T$4,($F24/((COUNTA(EP20:EP24))-(COUNTIF(EP20:EP24,Variables!$T$4)))),0)+$F20))))))</f>
        <v>0.2</v>
      </c>
      <c r="ER20" s="255" t="str">
        <f>IF(EP20="","",IF(EP20=Variables!$T$2,(EQ20*Variables!$U$2),IF(EP20=Variables!$T$3,(EQ20*Variables!$U$3),IF(EP20=Variables!$T$5,(EQ20*Variables!$U$5),""))))</f>
        <v/>
      </c>
      <c r="ES20" s="552">
        <f t="shared" ref="ES20" si="157">(SUM(ER20:ER24))</f>
        <v>0</v>
      </c>
      <c r="ET20" s="553">
        <f t="shared" si="89"/>
        <v>0</v>
      </c>
      <c r="EU20" s="437"/>
      <c r="EV20" s="436"/>
      <c r="EW20" s="249">
        <f>IF(EV20=Variables!$T$4,0,((IF(EV21=Variables!$T$4,($F21/((COUNTA(EV20:EV24))-(COUNTIF(EV20:EV24,Variables!$T$4)))),0)+(IF(EV22=Variables!$T$4,($F22/((COUNTA(EV20:EV24))-(COUNTIF(EV20:EV24,Variables!$T$4)))),0)+(IF(EV23=Variables!$T$4,($F23/((COUNTA(EV20:EV24))-(COUNTIF(EV20:EV24,Variables!$T$4)))),0)+(IF(EV24=Variables!$T$4,($F24/((COUNTA(EV20:EV24))-(COUNTIF(EV20:EV24,Variables!$T$4)))),0)+$F20))))))</f>
        <v>0.2</v>
      </c>
      <c r="EX20" s="255" t="str">
        <f>IF(EV20="","",IF(EV20=Variables!$T$2,(EW20*Variables!$U$2),IF(EV20=Variables!$T$3,(EW20*Variables!$U$3),IF(EV20=Variables!$T$5,(EW20*Variables!$U$5),""))))</f>
        <v/>
      </c>
      <c r="EY20" s="552">
        <f t="shared" ref="EY20" si="158">(SUM(EX20:EX24))</f>
        <v>0</v>
      </c>
      <c r="EZ20" s="553">
        <f t="shared" si="91"/>
        <v>0</v>
      </c>
      <c r="FA20" s="437"/>
      <c r="FB20" s="436"/>
      <c r="FC20" s="249">
        <f>IF(FB20=Variables!$T$4,0,((IF(FB21=Variables!$T$4,($F21/((COUNTA(FB20:FB24))-(COUNTIF(FB20:FB24,Variables!$T$4)))),0)+(IF(FB22=Variables!$T$4,($F22/((COUNTA(FB20:FB24))-(COUNTIF(FB20:FB24,Variables!$T$4)))),0)+(IF(FB23=Variables!$T$4,($F23/((COUNTA(FB20:FB24))-(COUNTIF(FB20:FB24,Variables!$T$4)))),0)+(IF(FB24=Variables!$T$4,($F24/((COUNTA(FB20:FB24))-(COUNTIF(FB20:FB24,Variables!$T$4)))),0)+$F20))))))</f>
        <v>0.2</v>
      </c>
      <c r="FD20" s="255" t="str">
        <f>IF(FB20="","",IF(FB20=Variables!$T$2,(FC20*Variables!$U$2),IF(FB20=Variables!$T$3,(FC20*Variables!$U$3),IF(FB20=Variables!$T$5,(FC20*Variables!$U$5),""))))</f>
        <v/>
      </c>
      <c r="FE20" s="552">
        <f t="shared" ref="FE20" si="159">(SUM(FD20:FD24))</f>
        <v>0</v>
      </c>
      <c r="FF20" s="553">
        <f t="shared" si="93"/>
        <v>0</v>
      </c>
      <c r="FG20" s="437"/>
      <c r="FH20" s="436"/>
      <c r="FI20" s="249">
        <f>IF(FH20=Variables!$T$4,0,((IF(FH21=Variables!$T$4,($F21/((COUNTA(FH20:FH24))-(COUNTIF(FH20:FH24,Variables!$T$4)))),0)+(IF(FH22=Variables!$T$4,($F22/((COUNTA(FH20:FH24))-(COUNTIF(FH20:FH24,Variables!$T$4)))),0)+(IF(FH23=Variables!$T$4,($F23/((COUNTA(FH20:FH24))-(COUNTIF(FH20:FH24,Variables!$T$4)))),0)+(IF(FH24=Variables!$T$4,($F24/((COUNTA(FH20:FH24))-(COUNTIF(FH20:FH24,Variables!$T$4)))),0)+$F20))))))</f>
        <v>0.2</v>
      </c>
      <c r="FJ20" s="255" t="str">
        <f>IF(FH20="","",IF(FH20=Variables!$T$2,(FI20*Variables!$U$2),IF(FH20=Variables!$T$3,(FI20*Variables!$U$3),IF(FH20=Variables!$T$5,(FI20*Variables!$U$5),""))))</f>
        <v/>
      </c>
      <c r="FK20" s="552">
        <f t="shared" ref="FK20" si="160">(SUM(FJ20:FJ24))</f>
        <v>0</v>
      </c>
      <c r="FL20" s="553">
        <f t="shared" si="95"/>
        <v>0</v>
      </c>
      <c r="FM20" s="437"/>
      <c r="FN20" s="436"/>
      <c r="FO20" s="249">
        <f>IF(FN20=Variables!$T$4,0,((IF(FN21=Variables!$T$4,($F21/((COUNTA(FN20:FN24))-(COUNTIF(FN20:FN24,Variables!$T$4)))),0)+(IF(FN22=Variables!$T$4,($F22/((COUNTA(FN20:FN24))-(COUNTIF(FN20:FN24,Variables!$T$4)))),0)+(IF(FN23=Variables!$T$4,($F23/((COUNTA(FN20:FN24))-(COUNTIF(FN20:FN24,Variables!$T$4)))),0)+(IF(FN24=Variables!$T$4,($F24/((COUNTA(FN20:FN24))-(COUNTIF(FN20:FN24,Variables!$T$4)))),0)+$F20))))))</f>
        <v>0.2</v>
      </c>
      <c r="FP20" s="255" t="str">
        <f>IF(FN20="","",IF(FN20=Variables!$T$2,(FO20*Variables!$U$2),IF(FN20=Variables!$T$3,(FO20*Variables!$U$3),IF(FN20=Variables!$T$5,(FO20*Variables!$U$5),""))))</f>
        <v/>
      </c>
      <c r="FQ20" s="552">
        <f t="shared" ref="FQ20" si="161">(SUM(FP20:FP24))</f>
        <v>0</v>
      </c>
      <c r="FR20" s="553">
        <f t="shared" si="97"/>
        <v>0</v>
      </c>
      <c r="FS20" s="437"/>
      <c r="FT20" s="436"/>
      <c r="FU20" s="249">
        <f>IF(FT20=Variables!$T$4,0,((IF(FT21=Variables!$T$4,($F21/((COUNTA(FT20:FT24))-(COUNTIF(FT20:FT24,Variables!$T$4)))),0)+(IF(FT22=Variables!$T$4,($F22/((COUNTA(FT20:FT24))-(COUNTIF(FT20:FT24,Variables!$T$4)))),0)+(IF(FT23=Variables!$T$4,($F23/((COUNTA(FT20:FT24))-(COUNTIF(FT20:FT24,Variables!$T$4)))),0)+(IF(FT24=Variables!$T$4,($F24/((COUNTA(FT20:FT24))-(COUNTIF(FT20:FT24,Variables!$T$4)))),0)+$F20))))))</f>
        <v>0.2</v>
      </c>
      <c r="FV20" s="255" t="str">
        <f>IF(FT20="","",IF(FT20=Variables!$T$2,(FU20*Variables!$U$2),IF(FT20=Variables!$T$3,(FU20*Variables!$U$3),IF(FT20=Variables!$T$5,(FU20*Variables!$U$5),""))))</f>
        <v/>
      </c>
      <c r="FW20" s="552">
        <f t="shared" ref="FW20" si="162">(SUM(FV20:FV24))</f>
        <v>0</v>
      </c>
      <c r="FX20" s="553">
        <f t="shared" si="99"/>
        <v>0</v>
      </c>
      <c r="FY20" s="437"/>
      <c r="FZ20" s="436"/>
      <c r="GA20" s="249">
        <f>IF(FZ20=Variables!$T$4,0,((IF(FZ21=Variables!$T$4,($F21/((COUNTA(FZ20:FZ24))-(COUNTIF(FZ20:FZ24,Variables!$T$4)))),0)+(IF(FZ22=Variables!$T$4,($F22/((COUNTA(FZ20:FZ24))-(COUNTIF(FZ20:FZ24,Variables!$T$4)))),0)+(IF(FZ23=Variables!$T$4,($F23/((COUNTA(FZ20:FZ24))-(COUNTIF(FZ20:FZ24,Variables!$T$4)))),0)+(IF(FZ24=Variables!$T$4,($F24/((COUNTA(FZ20:FZ24))-(COUNTIF(FZ20:FZ24,Variables!$T$4)))),0)+$F20))))))</f>
        <v>0.2</v>
      </c>
      <c r="GB20" s="255" t="str">
        <f>IF(FZ20="","",IF(FZ20=Variables!$T$2,(GA20*Variables!$U$2),IF(FZ20=Variables!$T$3,(GA20*Variables!$U$3),IF(FZ20=Variables!$T$5,(GA20*Variables!$U$5),""))))</f>
        <v/>
      </c>
      <c r="GC20" s="552">
        <f t="shared" ref="GC20" si="163">(SUM(GB20:GB24))</f>
        <v>0</v>
      </c>
      <c r="GD20" s="553">
        <f t="shared" si="101"/>
        <v>0</v>
      </c>
      <c r="GE20" s="437"/>
      <c r="GF20" s="436"/>
      <c r="GG20" s="249">
        <f>IF(GF20=Variables!$T$4,0,((IF(GF21=Variables!$T$4,($F21/((COUNTA(GF20:GF24))-(COUNTIF(GF20:GF24,Variables!$T$4)))),0)+(IF(GF22=Variables!$T$4,($F22/((COUNTA(GF20:GF24))-(COUNTIF(GF20:GF24,Variables!$T$4)))),0)+(IF(GF23=Variables!$T$4,($F23/((COUNTA(GF20:GF24))-(COUNTIF(GF20:GF24,Variables!$T$4)))),0)+(IF(GF24=Variables!$T$4,($F24/((COUNTA(GF20:GF24))-(COUNTIF(GF20:GF24,Variables!$T$4)))),0)+$F20))))))</f>
        <v>0.2</v>
      </c>
      <c r="GH20" s="255" t="str">
        <f>IF(GF20="","",IF(GF20=Variables!$T$2,(GG20*Variables!$U$2),IF(GF20=Variables!$T$3,(GG20*Variables!$U$3),IF(GF20=Variables!$T$5,(GG20*Variables!$U$5),""))))</f>
        <v/>
      </c>
      <c r="GI20" s="552">
        <f t="shared" ref="GI20" si="164">(SUM(GH20:GH24))</f>
        <v>0</v>
      </c>
      <c r="GJ20" s="553">
        <f t="shared" si="103"/>
        <v>0</v>
      </c>
      <c r="GK20" s="437"/>
      <c r="GL20" s="436"/>
      <c r="GM20" s="249">
        <f>IF(GL20=Variables!$T$4,0,((IF(GL21=Variables!$T$4,($F21/((COUNTA(GL20:GL24))-(COUNTIF(GL20:GL24,Variables!$T$4)))),0)+(IF(GL22=Variables!$T$4,($F22/((COUNTA(GL20:GL24))-(COUNTIF(GL20:GL24,Variables!$T$4)))),0)+(IF(GL23=Variables!$T$4,($F23/((COUNTA(GL20:GL24))-(COUNTIF(GL20:GL24,Variables!$T$4)))),0)+(IF(GL24=Variables!$T$4,($F24/((COUNTA(GL20:GL24))-(COUNTIF(GL20:GL24,Variables!$T$4)))),0)+$F20))))))</f>
        <v>0.2</v>
      </c>
      <c r="GN20" s="255" t="str">
        <f>IF(GL20="","",IF(GL20=Variables!$T$2,(GM20*Variables!$U$2),IF(GL20=Variables!$T$3,(GM20*Variables!$U$3),IF(GL20=Variables!$T$5,(GM20*Variables!$U$5),""))))</f>
        <v/>
      </c>
      <c r="GO20" s="552">
        <f t="shared" ref="GO20" si="165">(SUM(GN20:GN24))</f>
        <v>0</v>
      </c>
      <c r="GP20" s="553">
        <f t="shared" si="105"/>
        <v>0</v>
      </c>
      <c r="GQ20" s="437"/>
      <c r="GR20" s="436"/>
      <c r="GS20" s="249">
        <f>IF(GR20=Variables!$T$4,0,((IF(GR21=Variables!$T$4,($F21/((COUNTA(GR20:GR24))-(COUNTIF(GR20:GR24,Variables!$T$4)))),0)+(IF(GR22=Variables!$T$4,($F22/((COUNTA(GR20:GR24))-(COUNTIF(GR20:GR24,Variables!$T$4)))),0)+(IF(GR23=Variables!$T$4,($F23/((COUNTA(GR20:GR24))-(COUNTIF(GR20:GR24,Variables!$T$4)))),0)+(IF(GR24=Variables!$T$4,($F24/((COUNTA(GR20:GR24))-(COUNTIF(GR20:GR24,Variables!$T$4)))),0)+$F20))))))</f>
        <v>0.2</v>
      </c>
      <c r="GT20" s="255" t="str">
        <f>IF(GR20="","",IF(GR20=Variables!$T$2,(GS20*Variables!$U$2),IF(GR20=Variables!$T$3,(GS20*Variables!$U$3),IF(GR20=Variables!$T$5,(GS20*Variables!$U$5),""))))</f>
        <v/>
      </c>
      <c r="GU20" s="552">
        <f t="shared" ref="GU20" si="166">(SUM(GT20:GT24))</f>
        <v>0</v>
      </c>
      <c r="GV20" s="553">
        <f t="shared" si="107"/>
        <v>0</v>
      </c>
      <c r="GW20" s="437"/>
      <c r="GX20" s="436"/>
      <c r="GY20" s="249">
        <f>IF(GX20=Variables!$T$4,0,((IF(GX21=Variables!$T$4,($F21/((COUNTA(GX20:GX24))-(COUNTIF(GX20:GX24,Variables!$T$4)))),0)+(IF(GX22=Variables!$T$4,($F22/((COUNTA(GX20:GX24))-(COUNTIF(GX20:GX24,Variables!$T$4)))),0)+(IF(GX23=Variables!$T$4,($F23/((COUNTA(GX20:GX24))-(COUNTIF(GX20:GX24,Variables!$T$4)))),0)+(IF(GX24=Variables!$T$4,($F24/((COUNTA(GX20:GX24))-(COUNTIF(GX20:GX24,Variables!$T$4)))),0)+$F20))))))</f>
        <v>0.2</v>
      </c>
      <c r="GZ20" s="255" t="str">
        <f>IF(GX20="","",IF(GX20=Variables!$T$2,(GY20*Variables!$U$2),IF(GX20=Variables!$T$3,(GY20*Variables!$U$3),IF(GX20=Variables!$T$5,(GY20*Variables!$U$5),""))))</f>
        <v/>
      </c>
      <c r="HA20" s="552">
        <f t="shared" ref="HA20" si="167">(SUM(GZ20:GZ24))</f>
        <v>0</v>
      </c>
      <c r="HB20" s="553">
        <f t="shared" si="109"/>
        <v>0</v>
      </c>
      <c r="HC20" s="437"/>
      <c r="HD20" s="436"/>
      <c r="HE20" s="249">
        <f>IF(HD20=Variables!$T$4,0,((IF(HD21=Variables!$T$4,($F21/((COUNTA(HD20:HD24))-(COUNTIF(HD20:HD24,Variables!$T$4)))),0)+(IF(HD22=Variables!$T$4,($F22/((COUNTA(HD20:HD24))-(COUNTIF(HD20:HD24,Variables!$T$4)))),0)+(IF(HD23=Variables!$T$4,($F23/((COUNTA(HD20:HD24))-(COUNTIF(HD20:HD24,Variables!$T$4)))),0)+(IF(HD24=Variables!$T$4,($F24/((COUNTA(HD20:HD24))-(COUNTIF(HD20:HD24,Variables!$T$4)))),0)+$F20))))))</f>
        <v>0.2</v>
      </c>
      <c r="HF20" s="255" t="str">
        <f>IF(HD20="","",IF(HD20=Variables!$T$2,(HE20*Variables!$U$2),IF(HD20=Variables!$T$3,(HE20*Variables!$U$3),IF(HD20=Variables!$T$5,(HE20*Variables!$U$5),""))))</f>
        <v/>
      </c>
      <c r="HG20" s="552">
        <f t="shared" ref="HG20" si="168">(SUM(HF20:HF24))</f>
        <v>0</v>
      </c>
      <c r="HH20" s="553">
        <f t="shared" si="111"/>
        <v>0</v>
      </c>
      <c r="HI20" s="437"/>
      <c r="HJ20" s="436"/>
      <c r="HK20" s="249">
        <f>IF(HJ20=Variables!$T$4,0,((IF(HJ21=Variables!$T$4,($F21/((COUNTA(HJ20:HJ24))-(COUNTIF(HJ20:HJ24,Variables!$T$4)))),0)+(IF(HJ22=Variables!$T$4,($F22/((COUNTA(HJ20:HJ24))-(COUNTIF(HJ20:HJ24,Variables!$T$4)))),0)+(IF(HJ23=Variables!$T$4,($F23/((COUNTA(HJ20:HJ24))-(COUNTIF(HJ20:HJ24,Variables!$T$4)))),0)+(IF(HJ24=Variables!$T$4,($F24/((COUNTA(HJ20:HJ24))-(COUNTIF(HJ20:HJ24,Variables!$T$4)))),0)+$F20))))))</f>
        <v>0.2</v>
      </c>
      <c r="HL20" s="255" t="str">
        <f>IF(HJ20="","",IF(HJ20=Variables!$T$2,(HK20*Variables!$U$2),IF(HJ20=Variables!$T$3,(HK20*Variables!$U$3),IF(HJ20=Variables!$T$5,(HK20*Variables!$U$5),""))))</f>
        <v/>
      </c>
      <c r="HM20" s="552">
        <f t="shared" ref="HM20" si="169">(SUM(HL20:HL24))</f>
        <v>0</v>
      </c>
      <c r="HN20" s="553">
        <f t="shared" si="113"/>
        <v>0</v>
      </c>
      <c r="HO20" s="437"/>
      <c r="HP20" s="436"/>
      <c r="HQ20" s="249">
        <f>IF(HP20=Variables!$T$4,0,((IF(HP21=Variables!$T$4,($F21/((COUNTA(HP20:HP24))-(COUNTIF(HP20:HP24,Variables!$T$4)))),0)+(IF(HP22=Variables!$T$4,($F22/((COUNTA(HP20:HP24))-(COUNTIF(HP20:HP24,Variables!$T$4)))),0)+(IF(HP23=Variables!$T$4,($F23/((COUNTA(HP20:HP24))-(COUNTIF(HP20:HP24,Variables!$T$4)))),0)+(IF(HP24=Variables!$T$4,($F24/((COUNTA(HP20:HP24))-(COUNTIF(HP20:HP24,Variables!$T$4)))),0)+$F20))))))</f>
        <v>0.2</v>
      </c>
      <c r="HR20" s="255" t="str">
        <f>IF(HP20="","",IF(HP20=Variables!$T$2,(HQ20*Variables!$U$2),IF(HP20=Variables!$T$3,(HQ20*Variables!$U$3),IF(HP20=Variables!$T$5,(HQ20*Variables!$U$5),""))))</f>
        <v/>
      </c>
      <c r="HS20" s="552">
        <f t="shared" ref="HS20" si="170">(SUM(HR20:HR24))</f>
        <v>0</v>
      </c>
      <c r="HT20" s="553">
        <f t="shared" si="115"/>
        <v>0</v>
      </c>
      <c r="HU20" s="437"/>
      <c r="HV20" s="436"/>
      <c r="HW20" s="249">
        <f>IF(HV20=Variables!$T$4,0,((IF(HV21=Variables!$T$4,($F21/((COUNTA(HV20:HV24))-(COUNTIF(HV20:HV24,Variables!$T$4)))),0)+(IF(HV22=Variables!$T$4,($F22/((COUNTA(HV20:HV24))-(COUNTIF(HV20:HV24,Variables!$T$4)))),0)+(IF(HV23=Variables!$T$4,($F23/((COUNTA(HV20:HV24))-(COUNTIF(HV20:HV24,Variables!$T$4)))),0)+(IF(HV24=Variables!$T$4,($F24/((COUNTA(HV20:HV24))-(COUNTIF(HV20:HV24,Variables!$T$4)))),0)+$F20))))))</f>
        <v>0.2</v>
      </c>
      <c r="HX20" s="255" t="str">
        <f>IF(HV20="","",IF(HV20=Variables!$T$2,(HW20*Variables!$U$2),IF(HV20=Variables!$T$3,(HW20*Variables!$U$3),IF(HV20=Variables!$T$5,(HW20*Variables!$U$5),""))))</f>
        <v/>
      </c>
      <c r="HY20" s="552">
        <f t="shared" ref="HY20" si="171">(SUM(HX20:HX24))</f>
        <v>0</v>
      </c>
      <c r="HZ20" s="553">
        <f t="shared" si="117"/>
        <v>0</v>
      </c>
      <c r="IA20" s="437"/>
      <c r="IB20" s="436"/>
      <c r="IC20" s="249">
        <f>IF(IB20=Variables!$T$4,0,((IF(IB21=Variables!$T$4,($F21/((COUNTA(IB20:IB24))-(COUNTIF(IB20:IB24,Variables!$T$4)))),0)+(IF(IB22=Variables!$T$4,($F22/((COUNTA(IB20:IB24))-(COUNTIF(IB20:IB24,Variables!$T$4)))),0)+(IF(IB23=Variables!$T$4,($F23/((COUNTA(IB20:IB24))-(COUNTIF(IB20:IB24,Variables!$T$4)))),0)+(IF(IB24=Variables!$T$4,($F24/((COUNTA(IB20:IB24))-(COUNTIF(IB20:IB24,Variables!$T$4)))),0)+$F20))))))</f>
        <v>0.2</v>
      </c>
      <c r="ID20" s="255" t="str">
        <f>IF(IB20="","",IF(IB20=Variables!$T$2,(IC20*Variables!$U$2),IF(IB20=Variables!$T$3,(IC20*Variables!$U$3),IF(IB20=Variables!$T$5,(IC20*Variables!$U$5),""))))</f>
        <v/>
      </c>
      <c r="IE20" s="552">
        <f t="shared" ref="IE20" si="172">(SUM(ID20:ID24))</f>
        <v>0</v>
      </c>
      <c r="IF20" s="553">
        <f t="shared" si="119"/>
        <v>0</v>
      </c>
      <c r="IG20" s="437"/>
      <c r="IH20" s="436"/>
      <c r="II20" s="249">
        <f>IF(IH20=Variables!$T$4,0,((IF(IH21=Variables!$T$4,($F21/((COUNTA(IH20:IH24))-(COUNTIF(IH20:IH24,Variables!$T$4)))),0)+(IF(IH22=Variables!$T$4,($F22/((COUNTA(IH20:IH24))-(COUNTIF(IH20:IH24,Variables!$T$4)))),0)+(IF(IH23=Variables!$T$4,($F23/((COUNTA(IH20:IH24))-(COUNTIF(IH20:IH24,Variables!$T$4)))),0)+(IF(IH24=Variables!$T$4,($F24/((COUNTA(IH20:IH24))-(COUNTIF(IH20:IH24,Variables!$T$4)))),0)+$F20))))))</f>
        <v>0.2</v>
      </c>
      <c r="IJ20" s="255" t="str">
        <f>IF(IH20="","",IF(IH20=Variables!$T$2,(II20*Variables!$U$2),IF(IH20=Variables!$T$3,(II20*Variables!$U$3),IF(IH20=Variables!$T$5,(II20*Variables!$U$5),""))))</f>
        <v/>
      </c>
      <c r="IK20" s="552">
        <f t="shared" ref="IK20" si="173">(SUM(IJ20:IJ24))</f>
        <v>0</v>
      </c>
      <c r="IL20" s="553">
        <f t="shared" si="121"/>
        <v>0</v>
      </c>
      <c r="IM20" s="437"/>
      <c r="IN20" s="436"/>
      <c r="IO20" s="249">
        <f>IF(IN20=Variables!$T$4,0,((IF(IN21=Variables!$T$4,($F21/((COUNTA(IN20:IN24))-(COUNTIF(IN20:IN24,Variables!$T$4)))),0)+(IF(IN22=Variables!$T$4,($F22/((COUNTA(IN20:IN24))-(COUNTIF(IN20:IN24,Variables!$T$4)))),0)+(IF(IN23=Variables!$T$4,($F23/((COUNTA(IN20:IN24))-(COUNTIF(IN20:IN24,Variables!$T$4)))),0)+(IF(IN24=Variables!$T$4,($F24/((COUNTA(IN20:IN24))-(COUNTIF(IN20:IN24,Variables!$T$4)))),0)+$F20))))))</f>
        <v>0.2</v>
      </c>
      <c r="IP20" s="255" t="str">
        <f>IF(IN20="","",IF(IN20=Variables!$T$2,(IO20*Variables!$U$2),IF(IN20=Variables!$T$3,(IO20*Variables!$U$3),IF(IN20=Variables!$T$5,(IO20*Variables!$U$5),""))))</f>
        <v/>
      </c>
      <c r="IQ20" s="552">
        <f t="shared" ref="IQ20" si="174">(SUM(IP20:IP24))</f>
        <v>0</v>
      </c>
      <c r="IR20" s="553">
        <f t="shared" si="123"/>
        <v>0</v>
      </c>
      <c r="IS20" s="437"/>
      <c r="IT20" s="436"/>
      <c r="IU20" s="249">
        <f>IF(IT20=Variables!$T$4,0,((IF(IT21=Variables!$T$4,($F21/((COUNTA(IT20:IT24))-(COUNTIF(IT20:IT24,Variables!$T$4)))),0)+(IF(IT22=Variables!$T$4,($F22/((COUNTA(IT20:IT24))-(COUNTIF(IT20:IT24,Variables!$T$4)))),0)+(IF(IT23=Variables!$T$4,($F23/((COUNTA(IT20:IT24))-(COUNTIF(IT20:IT24,Variables!$T$4)))),0)+(IF(IT24=Variables!$T$4,($F24/((COUNTA(IT20:IT24))-(COUNTIF(IT20:IT24,Variables!$T$4)))),0)+$F20))))))</f>
        <v>0.2</v>
      </c>
      <c r="IV20" s="255" t="str">
        <f>IF(IT20="","",IF(IT20=Variables!$T$2,(IU20*Variables!$U$2),IF(IT20=Variables!$T$3,(IU20*Variables!$U$3),IF(IT20=Variables!$T$5,(IU20*Variables!$U$5),""))))</f>
        <v/>
      </c>
      <c r="IW20" s="552">
        <f t="shared" ref="IW20" si="175">(SUM(IV20:IV24))</f>
        <v>0</v>
      </c>
      <c r="IX20" s="553">
        <f t="shared" si="125"/>
        <v>0</v>
      </c>
      <c r="IY20" s="437"/>
      <c r="IZ20" s="436"/>
      <c r="JA20" s="249">
        <f>IF(IZ20=Variables!$T$4,0,((IF(IZ21=Variables!$T$4,($F21/((COUNTA(IZ20:IZ24))-(COUNTIF(IZ20:IZ24,Variables!$T$4)))),0)+(IF(IZ22=Variables!$T$4,($F22/((COUNTA(IZ20:IZ24))-(COUNTIF(IZ20:IZ24,Variables!$T$4)))),0)+(IF(IZ23=Variables!$T$4,($F23/((COUNTA(IZ20:IZ24))-(COUNTIF(IZ20:IZ24,Variables!$T$4)))),0)+(IF(IZ24=Variables!$T$4,($F24/((COUNTA(IZ20:IZ24))-(COUNTIF(IZ20:IZ24,Variables!$T$4)))),0)+$F20))))))</f>
        <v>0.2</v>
      </c>
      <c r="JB20" s="255" t="str">
        <f>IF(IZ20="","",IF(IZ20=Variables!$T$2,(JA20*Variables!$U$2),IF(IZ20=Variables!$T$3,(JA20*Variables!$U$3),IF(IZ20=Variables!$T$5,(JA20*Variables!$U$5),""))))</f>
        <v/>
      </c>
      <c r="JC20" s="552">
        <f t="shared" ref="JC20" si="176">(SUM(JB20:JB24))</f>
        <v>0</v>
      </c>
      <c r="JD20" s="553">
        <f t="shared" si="127"/>
        <v>0</v>
      </c>
      <c r="JE20" s="437"/>
      <c r="JF20" s="436"/>
      <c r="JG20" s="249">
        <f>IF(JF20=Variables!$T$4,0,((IF(JF21=Variables!$T$4,($F21/((COUNTA(JF20:JF24))-(COUNTIF(JF20:JF24,Variables!$T$4)))),0)+(IF(JF22=Variables!$T$4,($F22/((COUNTA(JF20:JF24))-(COUNTIF(JF20:JF24,Variables!$T$4)))),0)+(IF(JF23=Variables!$T$4,($F23/((COUNTA(JF20:JF24))-(COUNTIF(JF20:JF24,Variables!$T$4)))),0)+(IF(JF24=Variables!$T$4,($F24/((COUNTA(JF20:JF24))-(COUNTIF(JF20:JF24,Variables!$T$4)))),0)+$F20))))))</f>
        <v>0.2</v>
      </c>
      <c r="JH20" s="255" t="str">
        <f>IF(JF20="","",IF(JF20=Variables!$T$2,(JG20*Variables!$U$2),IF(JF20=Variables!$T$3,(JG20*Variables!$U$3),IF(JF20=Variables!$T$5,(JG20*Variables!$U$5),""))))</f>
        <v/>
      </c>
      <c r="JI20" s="552">
        <f t="shared" ref="JI20" si="177">(SUM(JH20:JH24))</f>
        <v>0</v>
      </c>
      <c r="JJ20" s="553">
        <f t="shared" si="129"/>
        <v>0</v>
      </c>
      <c r="JK20" s="437"/>
      <c r="JL20" s="436"/>
      <c r="JM20" s="249">
        <f>IF(JL20=Variables!$T$4,0,((IF(JL21=Variables!$T$4,($F21/((COUNTA(JL20:JL24))-(COUNTIF(JL20:JL24,Variables!$T$4)))),0)+(IF(JL22=Variables!$T$4,($F22/((COUNTA(JL20:JL24))-(COUNTIF(JL20:JL24,Variables!$T$4)))),0)+(IF(JL23=Variables!$T$4,($F23/((COUNTA(JL20:JL24))-(COUNTIF(JL20:JL24,Variables!$T$4)))),0)+(IF(JL24=Variables!$T$4,($F24/((COUNTA(JL20:JL24))-(COUNTIF(JL20:JL24,Variables!$T$4)))),0)+$F20))))))</f>
        <v>0.2</v>
      </c>
      <c r="JN20" s="255" t="str">
        <f>IF(JL20="","",IF(JL20=Variables!$T$2,(JM20*Variables!$U$2),IF(JL20=Variables!$T$3,(JM20*Variables!$U$3),IF(JL20=Variables!$T$5,(JM20*Variables!$U$5),""))))</f>
        <v/>
      </c>
      <c r="JO20" s="552">
        <f t="shared" ref="JO20" si="178">(SUM(JN20:JN24))</f>
        <v>0</v>
      </c>
      <c r="JP20" s="553">
        <f t="shared" si="131"/>
        <v>0</v>
      </c>
      <c r="JQ20" s="437"/>
      <c r="JR20" s="250">
        <f t="shared" si="132"/>
        <v>1</v>
      </c>
      <c r="JS20" s="250">
        <f t="shared" si="132"/>
        <v>0</v>
      </c>
      <c r="JT20" s="250">
        <f t="shared" si="132"/>
        <v>0</v>
      </c>
      <c r="JU20" s="250">
        <f t="shared" si="132"/>
        <v>0</v>
      </c>
      <c r="JV20" s="555">
        <f>IF($JW$8=0,"",(K20+Q20+W20+AC20+AI20+AO20+AU20+BA20+BG20+BM20+BS20+BY20+CE20+CK20+CQ20+CW20+DC20+DI20+DO20+DU20+EA20+EG20+EM20+ES20+EY20+FE20+FK20+FQ20+FW20+GC20+GI20+GO20+GU20+HA20+HG20+HM20+HS20+HY20+IE20+IK20+IQ20+IW20+JC20+JI20+JO20)/$JW$8)</f>
        <v>1</v>
      </c>
      <c r="JW20" s="552">
        <f>IF($JW$8=0,"",(L20+R20+X20+AD20+AJ20+AP20+AV20+BB20+BH20+BN20+BT20+BZ20+CF20+CL20+CR20+CX20+DD20+DJ20+DP20+DV20+EB20+EH20+EN20+ET20+EZ20+FF20+FL20+FR20+FX20+GD20+GJ20+GP20+GV20+HB20+HH20+HN20+HT20+HZ20+IF20+IL20+IR20+IX20+JD20+JJ20+JP20)/$JW$8)</f>
        <v>0.06</v>
      </c>
      <c r="JX20" s="439" t="str">
        <f t="shared" ref="JX20:JX75" si="179">CONCATENATE("1- ",M20," 2- ",S20," 3- ",Y20," 4- ",AE20," 5- ",AK20," 6- ",AQ20," 7- ",AW20," 8- ",BC20," 9- ",BI20," 10- ",BO20," 11- ",BU20," 12- ",CA20," 13- ",CG20," 14- ",CM20," 15- ",CS20," 16- ",CY20," 17- ",DE20," 18- ",DK20," 19- ",DQ20," 20- ",DW20," 21- ",EC20," 22- ",EI20," 23- ",EO20," 24- ",EU20," 25- ",FA20," 26- ",FG20," 27- ",FM20," 28- ",FS20," 29- ",FY20,"30- ",GE20," 31- ",GK20," 32- ",GQ20," 33- ",GW20," 34- ",HC20," 35- ",HI20," 36- ",HO20," 37- ",HU20," 38- ",IA20," 39- ",IG20," 40- ",IM20," 41- ",IS20," 42- ",IY20," 43- ",JE20," 44- ",JK20," 45- ",JQ20)</f>
        <v xml:space="preserve">1-  2-  3-  4-  5-  6-  7-  8-  9-  10-  11-  12-  13-  14-  15-  16-  17-  18-  19-  20-  21-  22-  23-  24-  25-  26-  27-  28-  29- 30-  31-  32-  33-  34-  35-  36-  37-  38-  39-  40-  41-  42-  43-  44-  45- </v>
      </c>
    </row>
    <row r="21" spans="1:285" ht="55.5" customHeight="1" x14ac:dyDescent="0.25">
      <c r="A21" s="581"/>
      <c r="B21" s="254">
        <f t="shared" ref="B21:B75" si="180">B20+1</f>
        <v>3</v>
      </c>
      <c r="C21" s="253" t="s">
        <v>635</v>
      </c>
      <c r="D21" s="254">
        <v>29</v>
      </c>
      <c r="E21" s="254">
        <v>59</v>
      </c>
      <c r="F21" s="435">
        <v>0.2</v>
      </c>
      <c r="G21" s="560"/>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2"/>
      <c r="L21" s="553"/>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2"/>
      <c r="R21" s="553"/>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2"/>
      <c r="X21" s="553"/>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2"/>
      <c r="AD21" s="553"/>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2"/>
      <c r="AJ21" s="553"/>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2"/>
      <c r="AP21" s="553"/>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2"/>
      <c r="AV21" s="553"/>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2"/>
      <c r="BB21" s="553"/>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2"/>
      <c r="BH21" s="553"/>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2"/>
      <c r="BN21" s="553"/>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2"/>
      <c r="BT21" s="553"/>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2"/>
      <c r="BZ21" s="553"/>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2"/>
      <c r="CF21" s="553"/>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2"/>
      <c r="CL21" s="553"/>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2"/>
      <c r="CR21" s="553"/>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2"/>
      <c r="CX21" s="553"/>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2"/>
      <c r="DD21" s="553"/>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2"/>
      <c r="DJ21" s="553"/>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2"/>
      <c r="DP21" s="553"/>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2"/>
      <c r="DV21" s="553"/>
      <c r="DW21" s="437"/>
      <c r="DX21" s="436"/>
      <c r="DY21" s="249">
        <f>IF(DX21=Variables!$T$4,0,((IF(DX20=Variables!$T$4,($F20/((COUNTA(DX20:DX24))-(COUNTIF(DX20:DX24,Variables!$T$4)))),0)+(IF(DX22=Variables!$T$4,($F22/((COUNTA(DX20:DX24))-(COUNTIF(DX20:DX24,Variables!$T$4)))),0)+(IF(DX23=Variables!$T$4,($F23/((COUNTA(DX20:DX24))-(COUNTIF(DX20:DX24,Variables!$T$4)))),0)+(IF(DX24=Variables!$T$4,($F24/((COUNTA(DX20:DX24))-(COUNTIF(DX20:DX24,Variables!$T$4)))),0)+$F21))))))</f>
        <v>0.2</v>
      </c>
      <c r="DZ21" s="255" t="str">
        <f>IF(DX21="","",IF(DX21=Variables!$T$2,(DY21*Variables!$U$2),IF(DX21=Variables!$T$3,(DY21*Variables!$U$3),IF(DX21=Variables!$T$5,(DY21*Variables!$U$5),""))))</f>
        <v/>
      </c>
      <c r="EA21" s="552"/>
      <c r="EB21" s="553"/>
      <c r="EC21" s="437"/>
      <c r="ED21" s="436"/>
      <c r="EE21" s="249">
        <f>IF(ED21=Variables!$T$4,0,((IF(ED20=Variables!$T$4,($F20/((COUNTA(ED20:ED24))-(COUNTIF(ED20:ED24,Variables!$T$4)))),0)+(IF(ED22=Variables!$T$4,($F22/((COUNTA(ED20:ED24))-(COUNTIF(ED20:ED24,Variables!$T$4)))),0)+(IF(ED23=Variables!$T$4,($F23/((COUNTA(ED20:ED24))-(COUNTIF(ED20:ED24,Variables!$T$4)))),0)+(IF(ED24=Variables!$T$4,($F24/((COUNTA(ED20:ED24))-(COUNTIF(ED20:ED24,Variables!$T$4)))),0)+$F21))))))</f>
        <v>0.2</v>
      </c>
      <c r="EF21" s="255" t="str">
        <f>IF(ED21="","",IF(ED21=Variables!$T$2,(EE21*Variables!$U$2),IF(ED21=Variables!$T$3,(EE21*Variables!$U$3),IF(ED21=Variables!$T$5,(EE21*Variables!$U$5),""))))</f>
        <v/>
      </c>
      <c r="EG21" s="552"/>
      <c r="EH21" s="553"/>
      <c r="EI21" s="437"/>
      <c r="EJ21" s="436"/>
      <c r="EK21" s="249">
        <f>IF(EJ21=Variables!$T$4,0,((IF(EJ20=Variables!$T$4,($F20/((COUNTA(EJ20:EJ24))-(COUNTIF(EJ20:EJ24,Variables!$T$4)))),0)+(IF(EJ22=Variables!$T$4,($F22/((COUNTA(EJ20:EJ24))-(COUNTIF(EJ20:EJ24,Variables!$T$4)))),0)+(IF(EJ23=Variables!$T$4,($F23/((COUNTA(EJ20:EJ24))-(COUNTIF(EJ20:EJ24,Variables!$T$4)))),0)+(IF(EJ24=Variables!$T$4,($F24/((COUNTA(EJ20:EJ24))-(COUNTIF(EJ20:EJ24,Variables!$T$4)))),0)+$F21))))))</f>
        <v>0.2</v>
      </c>
      <c r="EL21" s="255" t="str">
        <f>IF(EJ21="","",IF(EJ21=Variables!$T$2,(EK21*Variables!$U$2),IF(EJ21=Variables!$T$3,(EK21*Variables!$U$3),IF(EJ21=Variables!$T$5,(EK21*Variables!$U$5),""))))</f>
        <v/>
      </c>
      <c r="EM21" s="552"/>
      <c r="EN21" s="553"/>
      <c r="EO21" s="437"/>
      <c r="EP21" s="436"/>
      <c r="EQ21" s="249">
        <f>IF(EP21=Variables!$T$4,0,((IF(EP20=Variables!$T$4,($F20/((COUNTA(EP20:EP24))-(COUNTIF(EP20:EP24,Variables!$T$4)))),0)+(IF(EP22=Variables!$T$4,($F22/((COUNTA(EP20:EP24))-(COUNTIF(EP20:EP24,Variables!$T$4)))),0)+(IF(EP23=Variables!$T$4,($F23/((COUNTA(EP20:EP24))-(COUNTIF(EP20:EP24,Variables!$T$4)))),0)+(IF(EP24=Variables!$T$4,($F24/((COUNTA(EP20:EP24))-(COUNTIF(EP20:EP24,Variables!$T$4)))),0)+$F21))))))</f>
        <v>0.2</v>
      </c>
      <c r="ER21" s="255" t="str">
        <f>IF(EP21="","",IF(EP21=Variables!$T$2,(EQ21*Variables!$U$2),IF(EP21=Variables!$T$3,(EQ21*Variables!$U$3),IF(EP21=Variables!$T$5,(EQ21*Variables!$U$5),""))))</f>
        <v/>
      </c>
      <c r="ES21" s="552"/>
      <c r="ET21" s="553"/>
      <c r="EU21" s="437"/>
      <c r="EV21" s="436"/>
      <c r="EW21" s="249">
        <f>IF(EV21=Variables!$T$4,0,((IF(EV20=Variables!$T$4,($F20/((COUNTA(EV20:EV24))-(COUNTIF(EV20:EV24,Variables!$T$4)))),0)+(IF(EV22=Variables!$T$4,($F22/((COUNTA(EV20:EV24))-(COUNTIF(EV20:EV24,Variables!$T$4)))),0)+(IF(EV23=Variables!$T$4,($F23/((COUNTA(EV20:EV24))-(COUNTIF(EV20:EV24,Variables!$T$4)))),0)+(IF(EV24=Variables!$T$4,($F24/((COUNTA(EV20:EV24))-(COUNTIF(EV20:EV24,Variables!$T$4)))),0)+$F21))))))</f>
        <v>0.2</v>
      </c>
      <c r="EX21" s="255" t="str">
        <f>IF(EV21="","",IF(EV21=Variables!$T$2,(EW21*Variables!$U$2),IF(EV21=Variables!$T$3,(EW21*Variables!$U$3),IF(EV21=Variables!$T$5,(EW21*Variables!$U$5),""))))</f>
        <v/>
      </c>
      <c r="EY21" s="552"/>
      <c r="EZ21" s="553"/>
      <c r="FA21" s="437"/>
      <c r="FB21" s="436"/>
      <c r="FC21" s="249">
        <f>IF(FB21=Variables!$T$4,0,((IF(FB20=Variables!$T$4,($F20/((COUNTA(FB20:FB24))-(COUNTIF(FB20:FB24,Variables!$T$4)))),0)+(IF(FB22=Variables!$T$4,($F22/((COUNTA(FB20:FB24))-(COUNTIF(FB20:FB24,Variables!$T$4)))),0)+(IF(FB23=Variables!$T$4,($F23/((COUNTA(FB20:FB24))-(COUNTIF(FB20:FB24,Variables!$T$4)))),0)+(IF(FB24=Variables!$T$4,($F24/((COUNTA(FB20:FB24))-(COUNTIF(FB20:FB24,Variables!$T$4)))),0)+$F21))))))</f>
        <v>0.2</v>
      </c>
      <c r="FD21" s="255" t="str">
        <f>IF(FB21="","",IF(FB21=Variables!$T$2,(FC21*Variables!$U$2),IF(FB21=Variables!$T$3,(FC21*Variables!$U$3),IF(FB21=Variables!$T$5,(FC21*Variables!$U$5),""))))</f>
        <v/>
      </c>
      <c r="FE21" s="552"/>
      <c r="FF21" s="553"/>
      <c r="FG21" s="437"/>
      <c r="FH21" s="436"/>
      <c r="FI21" s="249">
        <f>IF(FH21=Variables!$T$4,0,((IF(FH20=Variables!$T$4,($F20/((COUNTA(FH20:FH24))-(COUNTIF(FH20:FH24,Variables!$T$4)))),0)+(IF(FH22=Variables!$T$4,($F22/((COUNTA(FH20:FH24))-(COUNTIF(FH20:FH24,Variables!$T$4)))),0)+(IF(FH23=Variables!$T$4,($F23/((COUNTA(FH20:FH24))-(COUNTIF(FH20:FH24,Variables!$T$4)))),0)+(IF(FH24=Variables!$T$4,($F24/((COUNTA(FH20:FH24))-(COUNTIF(FH20:FH24,Variables!$T$4)))),0)+$F21))))))</f>
        <v>0.2</v>
      </c>
      <c r="FJ21" s="255" t="str">
        <f>IF(FH21="","",IF(FH21=Variables!$T$2,(FI21*Variables!$U$2),IF(FH21=Variables!$T$3,(FI21*Variables!$U$3),IF(FH21=Variables!$T$5,(FI21*Variables!$U$5),""))))</f>
        <v/>
      </c>
      <c r="FK21" s="552"/>
      <c r="FL21" s="553"/>
      <c r="FM21" s="437"/>
      <c r="FN21" s="436"/>
      <c r="FO21" s="249">
        <f>IF(FN21=Variables!$T$4,0,((IF(FN20=Variables!$T$4,($F20/((COUNTA(FN20:FN24))-(COUNTIF(FN20:FN24,Variables!$T$4)))),0)+(IF(FN22=Variables!$T$4,($F22/((COUNTA(FN20:FN24))-(COUNTIF(FN20:FN24,Variables!$T$4)))),0)+(IF(FN23=Variables!$T$4,($F23/((COUNTA(FN20:FN24))-(COUNTIF(FN20:FN24,Variables!$T$4)))),0)+(IF(FN24=Variables!$T$4,($F24/((COUNTA(FN20:FN24))-(COUNTIF(FN20:FN24,Variables!$T$4)))),0)+$F21))))))</f>
        <v>0.2</v>
      </c>
      <c r="FP21" s="255" t="str">
        <f>IF(FN21="","",IF(FN21=Variables!$T$2,(FO21*Variables!$U$2),IF(FN21=Variables!$T$3,(FO21*Variables!$U$3),IF(FN21=Variables!$T$5,(FO21*Variables!$U$5),""))))</f>
        <v/>
      </c>
      <c r="FQ21" s="552"/>
      <c r="FR21" s="553"/>
      <c r="FS21" s="437"/>
      <c r="FT21" s="436"/>
      <c r="FU21" s="249">
        <f>IF(FT21=Variables!$T$4,0,((IF(FT20=Variables!$T$4,($F20/((COUNTA(FT20:FT24))-(COUNTIF(FT20:FT24,Variables!$T$4)))),0)+(IF(FT22=Variables!$T$4,($F22/((COUNTA(FT20:FT24))-(COUNTIF(FT20:FT24,Variables!$T$4)))),0)+(IF(FT23=Variables!$T$4,($F23/((COUNTA(FT20:FT24))-(COUNTIF(FT20:FT24,Variables!$T$4)))),0)+(IF(FT24=Variables!$T$4,($F24/((COUNTA(FT20:FT24))-(COUNTIF(FT20:FT24,Variables!$T$4)))),0)+$F21))))))</f>
        <v>0.2</v>
      </c>
      <c r="FV21" s="255" t="str">
        <f>IF(FT21="","",IF(FT21=Variables!$T$2,(FU21*Variables!$U$2),IF(FT21=Variables!$T$3,(FU21*Variables!$U$3),IF(FT21=Variables!$T$5,(FU21*Variables!$U$5),""))))</f>
        <v/>
      </c>
      <c r="FW21" s="552"/>
      <c r="FX21" s="553"/>
      <c r="FY21" s="437"/>
      <c r="FZ21" s="436"/>
      <c r="GA21" s="249">
        <f>IF(FZ21=Variables!$T$4,0,((IF(FZ20=Variables!$T$4,($F20/((COUNTA(FZ20:FZ24))-(COUNTIF(FZ20:FZ24,Variables!$T$4)))),0)+(IF(FZ22=Variables!$T$4,($F22/((COUNTA(FZ20:FZ24))-(COUNTIF(FZ20:FZ24,Variables!$T$4)))),0)+(IF(FZ23=Variables!$T$4,($F23/((COUNTA(FZ20:FZ24))-(COUNTIF(FZ20:FZ24,Variables!$T$4)))),0)+(IF(FZ24=Variables!$T$4,($F24/((COUNTA(FZ20:FZ24))-(COUNTIF(FZ20:FZ24,Variables!$T$4)))),0)+$F21))))))</f>
        <v>0.2</v>
      </c>
      <c r="GB21" s="255" t="str">
        <f>IF(FZ21="","",IF(FZ21=Variables!$T$2,(GA21*Variables!$U$2),IF(FZ21=Variables!$T$3,(GA21*Variables!$U$3),IF(FZ21=Variables!$T$5,(GA21*Variables!$U$5),""))))</f>
        <v/>
      </c>
      <c r="GC21" s="552"/>
      <c r="GD21" s="553"/>
      <c r="GE21" s="437"/>
      <c r="GF21" s="436"/>
      <c r="GG21" s="249">
        <f>IF(GF21=Variables!$T$4,0,((IF(GF20=Variables!$T$4,($F20/((COUNTA(GF20:GF24))-(COUNTIF(GF20:GF24,Variables!$T$4)))),0)+(IF(GF22=Variables!$T$4,($F22/((COUNTA(GF20:GF24))-(COUNTIF(GF20:GF24,Variables!$T$4)))),0)+(IF(GF23=Variables!$T$4,($F23/((COUNTA(GF20:GF24))-(COUNTIF(GF20:GF24,Variables!$T$4)))),0)+(IF(GF24=Variables!$T$4,($F24/((COUNTA(GF20:GF24))-(COUNTIF(GF20:GF24,Variables!$T$4)))),0)+$F21))))))</f>
        <v>0.2</v>
      </c>
      <c r="GH21" s="255" t="str">
        <f>IF(GF21="","",IF(GF21=Variables!$T$2,(GG21*Variables!$U$2),IF(GF21=Variables!$T$3,(GG21*Variables!$U$3),IF(GF21=Variables!$T$5,(GG21*Variables!$U$5),""))))</f>
        <v/>
      </c>
      <c r="GI21" s="552"/>
      <c r="GJ21" s="553"/>
      <c r="GK21" s="437"/>
      <c r="GL21" s="436"/>
      <c r="GM21" s="249">
        <f>IF(GL21=Variables!$T$4,0,((IF(GL20=Variables!$T$4,($F20/((COUNTA(GL20:GL24))-(COUNTIF(GL20:GL24,Variables!$T$4)))),0)+(IF(GL22=Variables!$T$4,($F22/((COUNTA(GL20:GL24))-(COUNTIF(GL20:GL24,Variables!$T$4)))),0)+(IF(GL23=Variables!$T$4,($F23/((COUNTA(GL20:GL24))-(COUNTIF(GL20:GL24,Variables!$T$4)))),0)+(IF(GL24=Variables!$T$4,($F24/((COUNTA(GL20:GL24))-(COUNTIF(GL20:GL24,Variables!$T$4)))),0)+$F21))))))</f>
        <v>0.2</v>
      </c>
      <c r="GN21" s="255" t="str">
        <f>IF(GL21="","",IF(GL21=Variables!$T$2,(GM21*Variables!$U$2),IF(GL21=Variables!$T$3,(GM21*Variables!$U$3),IF(GL21=Variables!$T$5,(GM21*Variables!$U$5),""))))</f>
        <v/>
      </c>
      <c r="GO21" s="552"/>
      <c r="GP21" s="553"/>
      <c r="GQ21" s="437"/>
      <c r="GR21" s="436"/>
      <c r="GS21" s="249">
        <f>IF(GR21=Variables!$T$4,0,((IF(GR20=Variables!$T$4,($F20/((COUNTA(GR20:GR24))-(COUNTIF(GR20:GR24,Variables!$T$4)))),0)+(IF(GR22=Variables!$T$4,($F22/((COUNTA(GR20:GR24))-(COUNTIF(GR20:GR24,Variables!$T$4)))),0)+(IF(GR23=Variables!$T$4,($F23/((COUNTA(GR20:GR24))-(COUNTIF(GR20:GR24,Variables!$T$4)))),0)+(IF(GR24=Variables!$T$4,($F24/((COUNTA(GR20:GR24))-(COUNTIF(GR20:GR24,Variables!$T$4)))),0)+$F21))))))</f>
        <v>0.2</v>
      </c>
      <c r="GT21" s="255" t="str">
        <f>IF(GR21="","",IF(GR21=Variables!$T$2,(GS21*Variables!$U$2),IF(GR21=Variables!$T$3,(GS21*Variables!$U$3),IF(GR21=Variables!$T$5,(GS21*Variables!$U$5),""))))</f>
        <v/>
      </c>
      <c r="GU21" s="552"/>
      <c r="GV21" s="553"/>
      <c r="GW21" s="437"/>
      <c r="GX21" s="436"/>
      <c r="GY21" s="249">
        <f>IF(GX21=Variables!$T$4,0,((IF(GX20=Variables!$T$4,($F20/((COUNTA(GX20:GX24))-(COUNTIF(GX20:GX24,Variables!$T$4)))),0)+(IF(GX22=Variables!$T$4,($F22/((COUNTA(GX20:GX24))-(COUNTIF(GX20:GX24,Variables!$T$4)))),0)+(IF(GX23=Variables!$T$4,($F23/((COUNTA(GX20:GX24))-(COUNTIF(GX20:GX24,Variables!$T$4)))),0)+(IF(GX24=Variables!$T$4,($F24/((COUNTA(GX20:GX24))-(COUNTIF(GX20:GX24,Variables!$T$4)))),0)+$F21))))))</f>
        <v>0.2</v>
      </c>
      <c r="GZ21" s="255" t="str">
        <f>IF(GX21="","",IF(GX21=Variables!$T$2,(GY21*Variables!$U$2),IF(GX21=Variables!$T$3,(GY21*Variables!$U$3),IF(GX21=Variables!$T$5,(GY21*Variables!$U$5),""))))</f>
        <v/>
      </c>
      <c r="HA21" s="552"/>
      <c r="HB21" s="553"/>
      <c r="HC21" s="437"/>
      <c r="HD21" s="436"/>
      <c r="HE21" s="249">
        <f>IF(HD21=Variables!$T$4,0,((IF(HD20=Variables!$T$4,($F20/((COUNTA(HD20:HD24))-(COUNTIF(HD20:HD24,Variables!$T$4)))),0)+(IF(HD22=Variables!$T$4,($F22/((COUNTA(HD20:HD24))-(COUNTIF(HD20:HD24,Variables!$T$4)))),0)+(IF(HD23=Variables!$T$4,($F23/((COUNTA(HD20:HD24))-(COUNTIF(HD20:HD24,Variables!$T$4)))),0)+(IF(HD24=Variables!$T$4,($F24/((COUNTA(HD20:HD24))-(COUNTIF(HD20:HD24,Variables!$T$4)))),0)+$F21))))))</f>
        <v>0.2</v>
      </c>
      <c r="HF21" s="255" t="str">
        <f>IF(HD21="","",IF(HD21=Variables!$T$2,(HE21*Variables!$U$2),IF(HD21=Variables!$T$3,(HE21*Variables!$U$3),IF(HD21=Variables!$T$5,(HE21*Variables!$U$5),""))))</f>
        <v/>
      </c>
      <c r="HG21" s="552"/>
      <c r="HH21" s="553"/>
      <c r="HI21" s="437"/>
      <c r="HJ21" s="436"/>
      <c r="HK21" s="249">
        <f>IF(HJ21=Variables!$T$4,0,((IF(HJ20=Variables!$T$4,($F20/((COUNTA(HJ20:HJ24))-(COUNTIF(HJ20:HJ24,Variables!$T$4)))),0)+(IF(HJ22=Variables!$T$4,($F22/((COUNTA(HJ20:HJ24))-(COUNTIF(HJ20:HJ24,Variables!$T$4)))),0)+(IF(HJ23=Variables!$T$4,($F23/((COUNTA(HJ20:HJ24))-(COUNTIF(HJ20:HJ24,Variables!$T$4)))),0)+(IF(HJ24=Variables!$T$4,($F24/((COUNTA(HJ20:HJ24))-(COUNTIF(HJ20:HJ24,Variables!$T$4)))),0)+$F21))))))</f>
        <v>0.2</v>
      </c>
      <c r="HL21" s="255" t="str">
        <f>IF(HJ21="","",IF(HJ21=Variables!$T$2,(HK21*Variables!$U$2),IF(HJ21=Variables!$T$3,(HK21*Variables!$U$3),IF(HJ21=Variables!$T$5,(HK21*Variables!$U$5),""))))</f>
        <v/>
      </c>
      <c r="HM21" s="552"/>
      <c r="HN21" s="553"/>
      <c r="HO21" s="437"/>
      <c r="HP21" s="436"/>
      <c r="HQ21" s="249">
        <f>IF(HP21=Variables!$T$4,0,((IF(HP20=Variables!$T$4,($F20/((COUNTA(HP20:HP24))-(COUNTIF(HP20:HP24,Variables!$T$4)))),0)+(IF(HP22=Variables!$T$4,($F22/((COUNTA(HP20:HP24))-(COUNTIF(HP20:HP24,Variables!$T$4)))),0)+(IF(HP23=Variables!$T$4,($F23/((COUNTA(HP20:HP24))-(COUNTIF(HP20:HP24,Variables!$T$4)))),0)+(IF(HP24=Variables!$T$4,($F24/((COUNTA(HP20:HP24))-(COUNTIF(HP20:HP24,Variables!$T$4)))),0)+$F21))))))</f>
        <v>0.2</v>
      </c>
      <c r="HR21" s="255" t="str">
        <f>IF(HP21="","",IF(HP21=Variables!$T$2,(HQ21*Variables!$U$2),IF(HP21=Variables!$T$3,(HQ21*Variables!$U$3),IF(HP21=Variables!$T$5,(HQ21*Variables!$U$5),""))))</f>
        <v/>
      </c>
      <c r="HS21" s="552"/>
      <c r="HT21" s="553"/>
      <c r="HU21" s="437"/>
      <c r="HV21" s="436"/>
      <c r="HW21" s="249">
        <f>IF(HV21=Variables!$T$4,0,((IF(HV20=Variables!$T$4,($F20/((COUNTA(HV20:HV24))-(COUNTIF(HV20:HV24,Variables!$T$4)))),0)+(IF(HV22=Variables!$T$4,($F22/((COUNTA(HV20:HV24))-(COUNTIF(HV20:HV24,Variables!$T$4)))),0)+(IF(HV23=Variables!$T$4,($F23/((COUNTA(HV20:HV24))-(COUNTIF(HV20:HV24,Variables!$T$4)))),0)+(IF(HV24=Variables!$T$4,($F24/((COUNTA(HV20:HV24))-(COUNTIF(HV20:HV24,Variables!$T$4)))),0)+$F21))))))</f>
        <v>0.2</v>
      </c>
      <c r="HX21" s="255" t="str">
        <f>IF(HV21="","",IF(HV21=Variables!$T$2,(HW21*Variables!$U$2),IF(HV21=Variables!$T$3,(HW21*Variables!$U$3),IF(HV21=Variables!$T$5,(HW21*Variables!$U$5),""))))</f>
        <v/>
      </c>
      <c r="HY21" s="552"/>
      <c r="HZ21" s="553"/>
      <c r="IA21" s="437"/>
      <c r="IB21" s="436"/>
      <c r="IC21" s="249">
        <f>IF(IB21=Variables!$T$4,0,((IF(IB20=Variables!$T$4,($F20/((COUNTA(IB20:IB24))-(COUNTIF(IB20:IB24,Variables!$T$4)))),0)+(IF(IB22=Variables!$T$4,($F22/((COUNTA(IB20:IB24))-(COUNTIF(IB20:IB24,Variables!$T$4)))),0)+(IF(IB23=Variables!$T$4,($F23/((COUNTA(IB20:IB24))-(COUNTIF(IB20:IB24,Variables!$T$4)))),0)+(IF(IB24=Variables!$T$4,($F24/((COUNTA(IB20:IB24))-(COUNTIF(IB20:IB24,Variables!$T$4)))),0)+$F21))))))</f>
        <v>0.2</v>
      </c>
      <c r="ID21" s="255" t="str">
        <f>IF(IB21="","",IF(IB21=Variables!$T$2,(IC21*Variables!$U$2),IF(IB21=Variables!$T$3,(IC21*Variables!$U$3),IF(IB21=Variables!$T$5,(IC21*Variables!$U$5),""))))</f>
        <v/>
      </c>
      <c r="IE21" s="552"/>
      <c r="IF21" s="553"/>
      <c r="IG21" s="437"/>
      <c r="IH21" s="436"/>
      <c r="II21" s="249">
        <f>IF(IH21=Variables!$T$4,0,((IF(IH20=Variables!$T$4,($F20/((COUNTA(IH20:IH24))-(COUNTIF(IH20:IH24,Variables!$T$4)))),0)+(IF(IH22=Variables!$T$4,($F22/((COUNTA(IH20:IH24))-(COUNTIF(IH20:IH24,Variables!$T$4)))),0)+(IF(IH23=Variables!$T$4,($F23/((COUNTA(IH20:IH24))-(COUNTIF(IH20:IH24,Variables!$T$4)))),0)+(IF(IH24=Variables!$T$4,($F24/((COUNTA(IH20:IH24))-(COUNTIF(IH20:IH24,Variables!$T$4)))),0)+$F21))))))</f>
        <v>0.2</v>
      </c>
      <c r="IJ21" s="255" t="str">
        <f>IF(IH21="","",IF(IH21=Variables!$T$2,(II21*Variables!$U$2),IF(IH21=Variables!$T$3,(II21*Variables!$U$3),IF(IH21=Variables!$T$5,(II21*Variables!$U$5),""))))</f>
        <v/>
      </c>
      <c r="IK21" s="552"/>
      <c r="IL21" s="553"/>
      <c r="IM21" s="437"/>
      <c r="IN21" s="436"/>
      <c r="IO21" s="249">
        <f>IF(IN21=Variables!$T$4,0,((IF(IN20=Variables!$T$4,($F20/((COUNTA(IN20:IN24))-(COUNTIF(IN20:IN24,Variables!$T$4)))),0)+(IF(IN22=Variables!$T$4,($F22/((COUNTA(IN20:IN24))-(COUNTIF(IN20:IN24,Variables!$T$4)))),0)+(IF(IN23=Variables!$T$4,($F23/((COUNTA(IN20:IN24))-(COUNTIF(IN20:IN24,Variables!$T$4)))),0)+(IF(IN24=Variables!$T$4,($F24/((COUNTA(IN20:IN24))-(COUNTIF(IN20:IN24,Variables!$T$4)))),0)+$F21))))))</f>
        <v>0.2</v>
      </c>
      <c r="IP21" s="255" t="str">
        <f>IF(IN21="","",IF(IN21=Variables!$T$2,(IO21*Variables!$U$2),IF(IN21=Variables!$T$3,(IO21*Variables!$U$3),IF(IN21=Variables!$T$5,(IO21*Variables!$U$5),""))))</f>
        <v/>
      </c>
      <c r="IQ21" s="552"/>
      <c r="IR21" s="553"/>
      <c r="IS21" s="437"/>
      <c r="IT21" s="436"/>
      <c r="IU21" s="249">
        <f>IF(IT21=Variables!$T$4,0,((IF(IT20=Variables!$T$4,($F20/((COUNTA(IT20:IT24))-(COUNTIF(IT20:IT24,Variables!$T$4)))),0)+(IF(IT22=Variables!$T$4,($F22/((COUNTA(IT20:IT24))-(COUNTIF(IT20:IT24,Variables!$T$4)))),0)+(IF(IT23=Variables!$T$4,($F23/((COUNTA(IT20:IT24))-(COUNTIF(IT20:IT24,Variables!$T$4)))),0)+(IF(IT24=Variables!$T$4,($F24/((COUNTA(IT20:IT24))-(COUNTIF(IT20:IT24,Variables!$T$4)))),0)+$F21))))))</f>
        <v>0.2</v>
      </c>
      <c r="IV21" s="255" t="str">
        <f>IF(IT21="","",IF(IT21=Variables!$T$2,(IU21*Variables!$U$2),IF(IT21=Variables!$T$3,(IU21*Variables!$U$3),IF(IT21=Variables!$T$5,(IU21*Variables!$U$5),""))))</f>
        <v/>
      </c>
      <c r="IW21" s="552"/>
      <c r="IX21" s="553"/>
      <c r="IY21" s="437"/>
      <c r="IZ21" s="436"/>
      <c r="JA21" s="249">
        <f>IF(IZ21=Variables!$T$4,0,((IF(IZ20=Variables!$T$4,($F20/((COUNTA(IZ20:IZ24))-(COUNTIF(IZ20:IZ24,Variables!$T$4)))),0)+(IF(IZ22=Variables!$T$4,($F22/((COUNTA(IZ20:IZ24))-(COUNTIF(IZ20:IZ24,Variables!$T$4)))),0)+(IF(IZ23=Variables!$T$4,($F23/((COUNTA(IZ20:IZ24))-(COUNTIF(IZ20:IZ24,Variables!$T$4)))),0)+(IF(IZ24=Variables!$T$4,($F24/((COUNTA(IZ20:IZ24))-(COUNTIF(IZ20:IZ24,Variables!$T$4)))),0)+$F21))))))</f>
        <v>0.2</v>
      </c>
      <c r="JB21" s="255" t="str">
        <f>IF(IZ21="","",IF(IZ21=Variables!$T$2,(JA21*Variables!$U$2),IF(IZ21=Variables!$T$3,(JA21*Variables!$U$3),IF(IZ21=Variables!$T$5,(JA21*Variables!$U$5),""))))</f>
        <v/>
      </c>
      <c r="JC21" s="552"/>
      <c r="JD21" s="553"/>
      <c r="JE21" s="437"/>
      <c r="JF21" s="436"/>
      <c r="JG21" s="249">
        <f>IF(JF21=Variables!$T$4,0,((IF(JF20=Variables!$T$4,($F20/((COUNTA(JF20:JF24))-(COUNTIF(JF20:JF24,Variables!$T$4)))),0)+(IF(JF22=Variables!$T$4,($F22/((COUNTA(JF20:JF24))-(COUNTIF(JF20:JF24,Variables!$T$4)))),0)+(IF(JF23=Variables!$T$4,($F23/((COUNTA(JF20:JF24))-(COUNTIF(JF20:JF24,Variables!$T$4)))),0)+(IF(JF24=Variables!$T$4,($F24/((COUNTA(JF20:JF24))-(COUNTIF(JF20:JF24,Variables!$T$4)))),0)+$F21))))))</f>
        <v>0.2</v>
      </c>
      <c r="JH21" s="255" t="str">
        <f>IF(JF21="","",IF(JF21=Variables!$T$2,(JG21*Variables!$U$2),IF(JF21=Variables!$T$3,(JG21*Variables!$U$3),IF(JF21=Variables!$T$5,(JG21*Variables!$U$5),""))))</f>
        <v/>
      </c>
      <c r="JI21" s="552"/>
      <c r="JJ21" s="553"/>
      <c r="JK21" s="437"/>
      <c r="JL21" s="436"/>
      <c r="JM21" s="249">
        <f>IF(JL21=Variables!$T$4,0,((IF(JL20=Variables!$T$4,($F20/((COUNTA(JL20:JL24))-(COUNTIF(JL20:JL24,Variables!$T$4)))),0)+(IF(JL22=Variables!$T$4,($F22/((COUNTA(JL20:JL24))-(COUNTIF(JL20:JL24,Variables!$T$4)))),0)+(IF(JL23=Variables!$T$4,($F23/((COUNTA(JL20:JL24))-(COUNTIF(JL20:JL24,Variables!$T$4)))),0)+(IF(JL24=Variables!$T$4,($F24/((COUNTA(JL20:JL24))-(COUNTIF(JL20:JL24,Variables!$T$4)))),0)+$F21))))))</f>
        <v>0.2</v>
      </c>
      <c r="JN21" s="255" t="str">
        <f>IF(JL21="","",IF(JL21=Variables!$T$2,(JM21*Variables!$U$2),IF(JL21=Variables!$T$3,(JM21*Variables!$U$3),IF(JL21=Variables!$T$5,(JM21*Variables!$U$5),""))))</f>
        <v/>
      </c>
      <c r="JO21" s="552"/>
      <c r="JP21" s="553"/>
      <c r="JQ21" s="437"/>
      <c r="JR21" s="250">
        <f t="shared" si="132"/>
        <v>1</v>
      </c>
      <c r="JS21" s="250">
        <f t="shared" si="132"/>
        <v>0</v>
      </c>
      <c r="JT21" s="250">
        <f t="shared" si="132"/>
        <v>0</v>
      </c>
      <c r="JU21" s="250">
        <f t="shared" si="132"/>
        <v>0</v>
      </c>
      <c r="JV21" s="555"/>
      <c r="JW21" s="552"/>
      <c r="JX21" s="439" t="str">
        <f t="shared" si="179"/>
        <v xml:space="preserve">1-  2-  3-  4-  5-  6-  7-  8-  9-  10-  11-  12-  13-  14-  15-  16-  17-  18-  19-  20-  21-  22-  23-  24-  25-  26-  27-  28-  29- 30-  31-  32-  33-  34-  35-  36-  37-  38-  39-  40-  41-  42-  43-  44-  45- </v>
      </c>
    </row>
    <row r="22" spans="1:285" ht="45" x14ac:dyDescent="0.25">
      <c r="A22" s="581"/>
      <c r="B22" s="254">
        <f t="shared" si="180"/>
        <v>4</v>
      </c>
      <c r="C22" s="253" t="s">
        <v>636</v>
      </c>
      <c r="D22" s="254">
        <v>29</v>
      </c>
      <c r="E22" s="254">
        <v>59</v>
      </c>
      <c r="F22" s="435">
        <v>0.2</v>
      </c>
      <c r="G22" s="560"/>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2"/>
      <c r="L22" s="553"/>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2"/>
      <c r="R22" s="553"/>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2"/>
      <c r="X22" s="553"/>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2"/>
      <c r="AD22" s="553"/>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2"/>
      <c r="AJ22" s="553"/>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2"/>
      <c r="AP22" s="553"/>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2"/>
      <c r="AV22" s="553"/>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2"/>
      <c r="BB22" s="553"/>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2"/>
      <c r="BH22" s="553"/>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2"/>
      <c r="BN22" s="553"/>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2"/>
      <c r="BT22" s="553"/>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2"/>
      <c r="BZ22" s="553"/>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2"/>
      <c r="CF22" s="553"/>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2"/>
      <c r="CL22" s="553"/>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2"/>
      <c r="CR22" s="553"/>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2"/>
      <c r="CX22" s="553"/>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2"/>
      <c r="DD22" s="553"/>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2"/>
      <c r="DJ22" s="553"/>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2"/>
      <c r="DP22" s="553"/>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2"/>
      <c r="DV22" s="553"/>
      <c r="DW22" s="437"/>
      <c r="DX22" s="436"/>
      <c r="DY22" s="249">
        <f>IF(DX22=Variables!$T$4,0,((IF(DX20=Variables!$T$4,($F20/((COUNTA(DX20:DX24))-(COUNTIF(DX20:DX24,Variables!$T$4)))),0)+(IF(DX21=Variables!$T$4,($F21/((COUNTA(DX20:DX24))-(COUNTIF(DX20:DX24,Variables!$T$4)))),0)+(IF(DX23=Variables!$T$4,($F23/((COUNTA(DX20:DX24))-(COUNTIF(DX20:DX24,Variables!$T$4)))),0)+(IF(DX24=Variables!$T$4,($F24/((COUNTA(DX20:DX24))-(COUNTIF(DX20:DX24,Variables!$T$4)))),0)+$F22))))))</f>
        <v>0.2</v>
      </c>
      <c r="DZ22" s="255" t="str">
        <f>IF(DX22="","",IF(DX22=Variables!$T$2,(DY22*Variables!$U$2),IF(DX22=Variables!$T$3,(DY22*Variables!$U$3),IF(DX22=Variables!$T$5,(DY22*Variables!$U$5),""))))</f>
        <v/>
      </c>
      <c r="EA22" s="552"/>
      <c r="EB22" s="553"/>
      <c r="EC22" s="437"/>
      <c r="ED22" s="436"/>
      <c r="EE22" s="249">
        <f>IF(ED22=Variables!$T$4,0,((IF(ED20=Variables!$T$4,($F20/((COUNTA(ED20:ED24))-(COUNTIF(ED20:ED24,Variables!$T$4)))),0)+(IF(ED21=Variables!$T$4,($F21/((COUNTA(ED20:ED24))-(COUNTIF(ED20:ED24,Variables!$T$4)))),0)+(IF(ED23=Variables!$T$4,($F23/((COUNTA(ED20:ED24))-(COUNTIF(ED20:ED24,Variables!$T$4)))),0)+(IF(ED24=Variables!$T$4,($F24/((COUNTA(ED20:ED24))-(COUNTIF(ED20:ED24,Variables!$T$4)))),0)+$F22))))))</f>
        <v>0.2</v>
      </c>
      <c r="EF22" s="255" t="str">
        <f>IF(ED22="","",IF(ED22=Variables!$T$2,(EE22*Variables!$U$2),IF(ED22=Variables!$T$3,(EE22*Variables!$U$3),IF(ED22=Variables!$T$5,(EE22*Variables!$U$5),""))))</f>
        <v/>
      </c>
      <c r="EG22" s="552"/>
      <c r="EH22" s="553"/>
      <c r="EI22" s="437"/>
      <c r="EJ22" s="436"/>
      <c r="EK22" s="249">
        <f>IF(EJ22=Variables!$T$4,0,((IF(EJ20=Variables!$T$4,($F20/((COUNTA(EJ20:EJ24))-(COUNTIF(EJ20:EJ24,Variables!$T$4)))),0)+(IF(EJ21=Variables!$T$4,($F21/((COUNTA(EJ20:EJ24))-(COUNTIF(EJ20:EJ24,Variables!$T$4)))),0)+(IF(EJ23=Variables!$T$4,($F23/((COUNTA(EJ20:EJ24))-(COUNTIF(EJ20:EJ24,Variables!$T$4)))),0)+(IF(EJ24=Variables!$T$4,($F24/((COUNTA(EJ20:EJ24))-(COUNTIF(EJ20:EJ24,Variables!$T$4)))),0)+$F22))))))</f>
        <v>0.2</v>
      </c>
      <c r="EL22" s="255" t="str">
        <f>IF(EJ22="","",IF(EJ22=Variables!$T$2,(EK22*Variables!$U$2),IF(EJ22=Variables!$T$3,(EK22*Variables!$U$3),IF(EJ22=Variables!$T$5,(EK22*Variables!$U$5),""))))</f>
        <v/>
      </c>
      <c r="EM22" s="552"/>
      <c r="EN22" s="553"/>
      <c r="EO22" s="437"/>
      <c r="EP22" s="436"/>
      <c r="EQ22" s="249">
        <f>IF(EP22=Variables!$T$4,0,((IF(EP20=Variables!$T$4,($F20/((COUNTA(EP20:EP24))-(COUNTIF(EP20:EP24,Variables!$T$4)))),0)+(IF(EP21=Variables!$T$4,($F21/((COUNTA(EP20:EP24))-(COUNTIF(EP20:EP24,Variables!$T$4)))),0)+(IF(EP23=Variables!$T$4,($F23/((COUNTA(EP20:EP24))-(COUNTIF(EP20:EP24,Variables!$T$4)))),0)+(IF(EP24=Variables!$T$4,($F24/((COUNTA(EP20:EP24))-(COUNTIF(EP20:EP24,Variables!$T$4)))),0)+$F22))))))</f>
        <v>0.2</v>
      </c>
      <c r="ER22" s="255" t="str">
        <f>IF(EP22="","",IF(EP22=Variables!$T$2,(EQ22*Variables!$U$2),IF(EP22=Variables!$T$3,(EQ22*Variables!$U$3),IF(EP22=Variables!$T$5,(EQ22*Variables!$U$5),""))))</f>
        <v/>
      </c>
      <c r="ES22" s="552"/>
      <c r="ET22" s="553"/>
      <c r="EU22" s="437"/>
      <c r="EV22" s="436"/>
      <c r="EW22" s="249">
        <f>IF(EV22=Variables!$T$4,0,((IF(EV20=Variables!$T$4,($F20/((COUNTA(EV20:EV24))-(COUNTIF(EV20:EV24,Variables!$T$4)))),0)+(IF(EV21=Variables!$T$4,($F21/((COUNTA(EV20:EV24))-(COUNTIF(EV20:EV24,Variables!$T$4)))),0)+(IF(EV23=Variables!$T$4,($F23/((COUNTA(EV20:EV24))-(COUNTIF(EV20:EV24,Variables!$T$4)))),0)+(IF(EV24=Variables!$T$4,($F24/((COUNTA(EV20:EV24))-(COUNTIF(EV20:EV24,Variables!$T$4)))),0)+$F22))))))</f>
        <v>0.2</v>
      </c>
      <c r="EX22" s="255" t="str">
        <f>IF(EV22="","",IF(EV22=Variables!$T$2,(EW22*Variables!$U$2),IF(EV22=Variables!$T$3,(EW22*Variables!$U$3),IF(EV22=Variables!$T$5,(EW22*Variables!$U$5),""))))</f>
        <v/>
      </c>
      <c r="EY22" s="552"/>
      <c r="EZ22" s="553"/>
      <c r="FA22" s="437"/>
      <c r="FB22" s="436"/>
      <c r="FC22" s="249">
        <f>IF(FB22=Variables!$T$4,0,((IF(FB20=Variables!$T$4,($F20/((COUNTA(FB20:FB24))-(COUNTIF(FB20:FB24,Variables!$T$4)))),0)+(IF(FB21=Variables!$T$4,($F21/((COUNTA(FB20:FB24))-(COUNTIF(FB20:FB24,Variables!$T$4)))),0)+(IF(FB23=Variables!$T$4,($F23/((COUNTA(FB20:FB24))-(COUNTIF(FB20:FB24,Variables!$T$4)))),0)+(IF(FB24=Variables!$T$4,($F24/((COUNTA(FB20:FB24))-(COUNTIF(FB20:FB24,Variables!$T$4)))),0)+$F22))))))</f>
        <v>0.2</v>
      </c>
      <c r="FD22" s="255" t="str">
        <f>IF(FB22="","",IF(FB22=Variables!$T$2,(FC22*Variables!$U$2),IF(FB22=Variables!$T$3,(FC22*Variables!$U$3),IF(FB22=Variables!$T$5,(FC22*Variables!$U$5),""))))</f>
        <v/>
      </c>
      <c r="FE22" s="552"/>
      <c r="FF22" s="553"/>
      <c r="FG22" s="437"/>
      <c r="FH22" s="436"/>
      <c r="FI22" s="249">
        <f>IF(FH22=Variables!$T$4,0,((IF(FH20=Variables!$T$4,($F20/((COUNTA(FH20:FH24))-(COUNTIF(FH20:FH24,Variables!$T$4)))),0)+(IF(FH21=Variables!$T$4,($F21/((COUNTA(FH20:FH24))-(COUNTIF(FH20:FH24,Variables!$T$4)))),0)+(IF(FH23=Variables!$T$4,($F23/((COUNTA(FH20:FH24))-(COUNTIF(FH20:FH24,Variables!$T$4)))),0)+(IF(FH24=Variables!$T$4,($F24/((COUNTA(FH20:FH24))-(COUNTIF(FH20:FH24,Variables!$T$4)))),0)+$F22))))))</f>
        <v>0.2</v>
      </c>
      <c r="FJ22" s="255" t="str">
        <f>IF(FH22="","",IF(FH22=Variables!$T$2,(FI22*Variables!$U$2),IF(FH22=Variables!$T$3,(FI22*Variables!$U$3),IF(FH22=Variables!$T$5,(FI22*Variables!$U$5),""))))</f>
        <v/>
      </c>
      <c r="FK22" s="552"/>
      <c r="FL22" s="553"/>
      <c r="FM22" s="437"/>
      <c r="FN22" s="436"/>
      <c r="FO22" s="249">
        <f>IF(FN22=Variables!$T$4,0,((IF(FN20=Variables!$T$4,($F20/((COUNTA(FN20:FN24))-(COUNTIF(FN20:FN24,Variables!$T$4)))),0)+(IF(FN21=Variables!$T$4,($F21/((COUNTA(FN20:FN24))-(COUNTIF(FN20:FN24,Variables!$T$4)))),0)+(IF(FN23=Variables!$T$4,($F23/((COUNTA(FN20:FN24))-(COUNTIF(FN20:FN24,Variables!$T$4)))),0)+(IF(FN24=Variables!$T$4,($F24/((COUNTA(FN20:FN24))-(COUNTIF(FN20:FN24,Variables!$T$4)))),0)+$F22))))))</f>
        <v>0.2</v>
      </c>
      <c r="FP22" s="255" t="str">
        <f>IF(FN22="","",IF(FN22=Variables!$T$2,(FO22*Variables!$U$2),IF(FN22=Variables!$T$3,(FO22*Variables!$U$3),IF(FN22=Variables!$T$5,(FO22*Variables!$U$5),""))))</f>
        <v/>
      </c>
      <c r="FQ22" s="552"/>
      <c r="FR22" s="553"/>
      <c r="FS22" s="437"/>
      <c r="FT22" s="436"/>
      <c r="FU22" s="249">
        <f>IF(FT22=Variables!$T$4,0,((IF(FT20=Variables!$T$4,($F20/((COUNTA(FT20:FT24))-(COUNTIF(FT20:FT24,Variables!$T$4)))),0)+(IF(FT21=Variables!$T$4,($F21/((COUNTA(FT20:FT24))-(COUNTIF(FT20:FT24,Variables!$T$4)))),0)+(IF(FT23=Variables!$T$4,($F23/((COUNTA(FT20:FT24))-(COUNTIF(FT20:FT24,Variables!$T$4)))),0)+(IF(FT24=Variables!$T$4,($F24/((COUNTA(FT20:FT24))-(COUNTIF(FT20:FT24,Variables!$T$4)))),0)+$F22))))))</f>
        <v>0.2</v>
      </c>
      <c r="FV22" s="255" t="str">
        <f>IF(FT22="","",IF(FT22=Variables!$T$2,(FU22*Variables!$U$2),IF(FT22=Variables!$T$3,(FU22*Variables!$U$3),IF(FT22=Variables!$T$5,(FU22*Variables!$U$5),""))))</f>
        <v/>
      </c>
      <c r="FW22" s="552"/>
      <c r="FX22" s="553"/>
      <c r="FY22" s="437"/>
      <c r="FZ22" s="436"/>
      <c r="GA22" s="249">
        <f>IF(FZ22=Variables!$T$4,0,((IF(FZ20=Variables!$T$4,($F20/((COUNTA(FZ20:FZ24))-(COUNTIF(FZ20:FZ24,Variables!$T$4)))),0)+(IF(FZ21=Variables!$T$4,($F21/((COUNTA(FZ20:FZ24))-(COUNTIF(FZ20:FZ24,Variables!$T$4)))),0)+(IF(FZ23=Variables!$T$4,($F23/((COUNTA(FZ20:FZ24))-(COUNTIF(FZ20:FZ24,Variables!$T$4)))),0)+(IF(FZ24=Variables!$T$4,($F24/((COUNTA(FZ20:FZ24))-(COUNTIF(FZ20:FZ24,Variables!$T$4)))),0)+$F22))))))</f>
        <v>0.2</v>
      </c>
      <c r="GB22" s="255" t="str">
        <f>IF(FZ22="","",IF(FZ22=Variables!$T$2,(GA22*Variables!$U$2),IF(FZ22=Variables!$T$3,(GA22*Variables!$U$3),IF(FZ22=Variables!$T$5,(GA22*Variables!$U$5),""))))</f>
        <v/>
      </c>
      <c r="GC22" s="552"/>
      <c r="GD22" s="553"/>
      <c r="GE22" s="437"/>
      <c r="GF22" s="436"/>
      <c r="GG22" s="249">
        <f>IF(GF22=Variables!$T$4,0,((IF(GF20=Variables!$T$4,($F20/((COUNTA(GF20:GF24))-(COUNTIF(GF20:GF24,Variables!$T$4)))),0)+(IF(GF21=Variables!$T$4,($F21/((COUNTA(GF20:GF24))-(COUNTIF(GF20:GF24,Variables!$T$4)))),0)+(IF(GF23=Variables!$T$4,($F23/((COUNTA(GF20:GF24))-(COUNTIF(GF20:GF24,Variables!$T$4)))),0)+(IF(GF24=Variables!$T$4,($F24/((COUNTA(GF20:GF24))-(COUNTIF(GF20:GF24,Variables!$T$4)))),0)+$F22))))))</f>
        <v>0.2</v>
      </c>
      <c r="GH22" s="255" t="str">
        <f>IF(GF22="","",IF(GF22=Variables!$T$2,(GG22*Variables!$U$2),IF(GF22=Variables!$T$3,(GG22*Variables!$U$3),IF(GF22=Variables!$T$5,(GG22*Variables!$U$5),""))))</f>
        <v/>
      </c>
      <c r="GI22" s="552"/>
      <c r="GJ22" s="553"/>
      <c r="GK22" s="437"/>
      <c r="GL22" s="436"/>
      <c r="GM22" s="249">
        <f>IF(GL22=Variables!$T$4,0,((IF(GL20=Variables!$T$4,($F20/((COUNTA(GL20:GL24))-(COUNTIF(GL20:GL24,Variables!$T$4)))),0)+(IF(GL21=Variables!$T$4,($F21/((COUNTA(GL20:GL24))-(COUNTIF(GL20:GL24,Variables!$T$4)))),0)+(IF(GL23=Variables!$T$4,($F23/((COUNTA(GL20:GL24))-(COUNTIF(GL20:GL24,Variables!$T$4)))),0)+(IF(GL24=Variables!$T$4,($F24/((COUNTA(GL20:GL24))-(COUNTIF(GL20:GL24,Variables!$T$4)))),0)+$F22))))))</f>
        <v>0.2</v>
      </c>
      <c r="GN22" s="255" t="str">
        <f>IF(GL22="","",IF(GL22=Variables!$T$2,(GM22*Variables!$U$2),IF(GL22=Variables!$T$3,(GM22*Variables!$U$3),IF(GL22=Variables!$T$5,(GM22*Variables!$U$5),""))))</f>
        <v/>
      </c>
      <c r="GO22" s="552"/>
      <c r="GP22" s="553"/>
      <c r="GQ22" s="437"/>
      <c r="GR22" s="436"/>
      <c r="GS22" s="249">
        <f>IF(GR22=Variables!$T$4,0,((IF(GR20=Variables!$T$4,($F20/((COUNTA(GR20:GR24))-(COUNTIF(GR20:GR24,Variables!$T$4)))),0)+(IF(GR21=Variables!$T$4,($F21/((COUNTA(GR20:GR24))-(COUNTIF(GR20:GR24,Variables!$T$4)))),0)+(IF(GR23=Variables!$T$4,($F23/((COUNTA(GR20:GR24))-(COUNTIF(GR20:GR24,Variables!$T$4)))),0)+(IF(GR24=Variables!$T$4,($F24/((COUNTA(GR20:GR24))-(COUNTIF(GR20:GR24,Variables!$T$4)))),0)+$F22))))))</f>
        <v>0.2</v>
      </c>
      <c r="GT22" s="255" t="str">
        <f>IF(GR22="","",IF(GR22=Variables!$T$2,(GS22*Variables!$U$2),IF(GR22=Variables!$T$3,(GS22*Variables!$U$3),IF(GR22=Variables!$T$5,(GS22*Variables!$U$5),""))))</f>
        <v/>
      </c>
      <c r="GU22" s="552"/>
      <c r="GV22" s="553"/>
      <c r="GW22" s="437"/>
      <c r="GX22" s="436"/>
      <c r="GY22" s="249">
        <f>IF(GX22=Variables!$T$4,0,((IF(GX20=Variables!$T$4,($F20/((COUNTA(GX20:GX24))-(COUNTIF(GX20:GX24,Variables!$T$4)))),0)+(IF(GX21=Variables!$T$4,($F21/((COUNTA(GX20:GX24))-(COUNTIF(GX20:GX24,Variables!$T$4)))),0)+(IF(GX23=Variables!$T$4,($F23/((COUNTA(GX20:GX24))-(COUNTIF(GX20:GX24,Variables!$T$4)))),0)+(IF(GX24=Variables!$T$4,($F24/((COUNTA(GX20:GX24))-(COUNTIF(GX20:GX24,Variables!$T$4)))),0)+$F22))))))</f>
        <v>0.2</v>
      </c>
      <c r="GZ22" s="255" t="str">
        <f>IF(GX22="","",IF(GX22=Variables!$T$2,(GY22*Variables!$U$2),IF(GX22=Variables!$T$3,(GY22*Variables!$U$3),IF(GX22=Variables!$T$5,(GY22*Variables!$U$5),""))))</f>
        <v/>
      </c>
      <c r="HA22" s="552"/>
      <c r="HB22" s="553"/>
      <c r="HC22" s="437"/>
      <c r="HD22" s="436"/>
      <c r="HE22" s="249">
        <f>IF(HD22=Variables!$T$4,0,((IF(HD20=Variables!$T$4,($F20/((COUNTA(HD20:HD24))-(COUNTIF(HD20:HD24,Variables!$T$4)))),0)+(IF(HD21=Variables!$T$4,($F21/((COUNTA(HD20:HD24))-(COUNTIF(HD20:HD24,Variables!$T$4)))),0)+(IF(HD23=Variables!$T$4,($F23/((COUNTA(HD20:HD24))-(COUNTIF(HD20:HD24,Variables!$T$4)))),0)+(IF(HD24=Variables!$T$4,($F24/((COUNTA(HD20:HD24))-(COUNTIF(HD20:HD24,Variables!$T$4)))),0)+$F22))))))</f>
        <v>0.2</v>
      </c>
      <c r="HF22" s="255" t="str">
        <f>IF(HD22="","",IF(HD22=Variables!$T$2,(HE22*Variables!$U$2),IF(HD22=Variables!$T$3,(HE22*Variables!$U$3),IF(HD22=Variables!$T$5,(HE22*Variables!$U$5),""))))</f>
        <v/>
      </c>
      <c r="HG22" s="552"/>
      <c r="HH22" s="553"/>
      <c r="HI22" s="437"/>
      <c r="HJ22" s="436"/>
      <c r="HK22" s="249">
        <f>IF(HJ22=Variables!$T$4,0,((IF(HJ20=Variables!$T$4,($F20/((COUNTA(HJ20:HJ24))-(COUNTIF(HJ20:HJ24,Variables!$T$4)))),0)+(IF(HJ21=Variables!$T$4,($F21/((COUNTA(HJ20:HJ24))-(COUNTIF(HJ20:HJ24,Variables!$T$4)))),0)+(IF(HJ23=Variables!$T$4,($F23/((COUNTA(HJ20:HJ24))-(COUNTIF(HJ20:HJ24,Variables!$T$4)))),0)+(IF(HJ24=Variables!$T$4,($F24/((COUNTA(HJ20:HJ24))-(COUNTIF(HJ20:HJ24,Variables!$T$4)))),0)+$F22))))))</f>
        <v>0.2</v>
      </c>
      <c r="HL22" s="255" t="str">
        <f>IF(HJ22="","",IF(HJ22=Variables!$T$2,(HK22*Variables!$U$2),IF(HJ22=Variables!$T$3,(HK22*Variables!$U$3),IF(HJ22=Variables!$T$5,(HK22*Variables!$U$5),""))))</f>
        <v/>
      </c>
      <c r="HM22" s="552"/>
      <c r="HN22" s="553"/>
      <c r="HO22" s="437"/>
      <c r="HP22" s="436"/>
      <c r="HQ22" s="249">
        <f>IF(HP22=Variables!$T$4,0,((IF(HP20=Variables!$T$4,($F20/((COUNTA(HP20:HP24))-(COUNTIF(HP20:HP24,Variables!$T$4)))),0)+(IF(HP21=Variables!$T$4,($F21/((COUNTA(HP20:HP24))-(COUNTIF(HP20:HP24,Variables!$T$4)))),0)+(IF(HP23=Variables!$T$4,($F23/((COUNTA(HP20:HP24))-(COUNTIF(HP20:HP24,Variables!$T$4)))),0)+(IF(HP24=Variables!$T$4,($F24/((COUNTA(HP20:HP24))-(COUNTIF(HP20:HP24,Variables!$T$4)))),0)+$F22))))))</f>
        <v>0.2</v>
      </c>
      <c r="HR22" s="255" t="str">
        <f>IF(HP22="","",IF(HP22=Variables!$T$2,(HQ22*Variables!$U$2),IF(HP22=Variables!$T$3,(HQ22*Variables!$U$3),IF(HP22=Variables!$T$5,(HQ22*Variables!$U$5),""))))</f>
        <v/>
      </c>
      <c r="HS22" s="552"/>
      <c r="HT22" s="553"/>
      <c r="HU22" s="437"/>
      <c r="HV22" s="436"/>
      <c r="HW22" s="249">
        <f>IF(HV22=Variables!$T$4,0,((IF(HV20=Variables!$T$4,($F20/((COUNTA(HV20:HV24))-(COUNTIF(HV20:HV24,Variables!$T$4)))),0)+(IF(HV21=Variables!$T$4,($F21/((COUNTA(HV20:HV24))-(COUNTIF(HV20:HV24,Variables!$T$4)))),0)+(IF(HV23=Variables!$T$4,($F23/((COUNTA(HV20:HV24))-(COUNTIF(HV20:HV24,Variables!$T$4)))),0)+(IF(HV24=Variables!$T$4,($F24/((COUNTA(HV20:HV24))-(COUNTIF(HV20:HV24,Variables!$T$4)))),0)+$F22))))))</f>
        <v>0.2</v>
      </c>
      <c r="HX22" s="255" t="str">
        <f>IF(HV22="","",IF(HV22=Variables!$T$2,(HW22*Variables!$U$2),IF(HV22=Variables!$T$3,(HW22*Variables!$U$3),IF(HV22=Variables!$T$5,(HW22*Variables!$U$5),""))))</f>
        <v/>
      </c>
      <c r="HY22" s="552"/>
      <c r="HZ22" s="553"/>
      <c r="IA22" s="437"/>
      <c r="IB22" s="436"/>
      <c r="IC22" s="249">
        <f>IF(IB22=Variables!$T$4,0,((IF(IB20=Variables!$T$4,($F20/((COUNTA(IB20:IB24))-(COUNTIF(IB20:IB24,Variables!$T$4)))),0)+(IF(IB21=Variables!$T$4,($F21/((COUNTA(IB20:IB24))-(COUNTIF(IB20:IB24,Variables!$T$4)))),0)+(IF(IB23=Variables!$T$4,($F23/((COUNTA(IB20:IB24))-(COUNTIF(IB20:IB24,Variables!$T$4)))),0)+(IF(IB24=Variables!$T$4,($F24/((COUNTA(IB20:IB24))-(COUNTIF(IB20:IB24,Variables!$T$4)))),0)+$F22))))))</f>
        <v>0.2</v>
      </c>
      <c r="ID22" s="255" t="str">
        <f>IF(IB22="","",IF(IB22=Variables!$T$2,(IC22*Variables!$U$2),IF(IB22=Variables!$T$3,(IC22*Variables!$U$3),IF(IB22=Variables!$T$5,(IC22*Variables!$U$5),""))))</f>
        <v/>
      </c>
      <c r="IE22" s="552"/>
      <c r="IF22" s="553"/>
      <c r="IG22" s="437"/>
      <c r="IH22" s="436"/>
      <c r="II22" s="249">
        <f>IF(IH22=Variables!$T$4,0,((IF(IH20=Variables!$T$4,($F20/((COUNTA(IH20:IH24))-(COUNTIF(IH20:IH24,Variables!$T$4)))),0)+(IF(IH21=Variables!$T$4,($F21/((COUNTA(IH20:IH24))-(COUNTIF(IH20:IH24,Variables!$T$4)))),0)+(IF(IH23=Variables!$T$4,($F23/((COUNTA(IH20:IH24))-(COUNTIF(IH20:IH24,Variables!$T$4)))),0)+(IF(IH24=Variables!$T$4,($F24/((COUNTA(IH20:IH24))-(COUNTIF(IH20:IH24,Variables!$T$4)))),0)+$F22))))))</f>
        <v>0.2</v>
      </c>
      <c r="IJ22" s="255" t="str">
        <f>IF(IH22="","",IF(IH22=Variables!$T$2,(II22*Variables!$U$2),IF(IH22=Variables!$T$3,(II22*Variables!$U$3),IF(IH22=Variables!$T$5,(II22*Variables!$U$5),""))))</f>
        <v/>
      </c>
      <c r="IK22" s="552"/>
      <c r="IL22" s="553"/>
      <c r="IM22" s="437"/>
      <c r="IN22" s="436"/>
      <c r="IO22" s="249">
        <f>IF(IN22=Variables!$T$4,0,((IF(IN20=Variables!$T$4,($F20/((COUNTA(IN20:IN24))-(COUNTIF(IN20:IN24,Variables!$T$4)))),0)+(IF(IN21=Variables!$T$4,($F21/((COUNTA(IN20:IN24))-(COUNTIF(IN20:IN24,Variables!$T$4)))),0)+(IF(IN23=Variables!$T$4,($F23/((COUNTA(IN20:IN24))-(COUNTIF(IN20:IN24,Variables!$T$4)))),0)+(IF(IN24=Variables!$T$4,($F24/((COUNTA(IN20:IN24))-(COUNTIF(IN20:IN24,Variables!$T$4)))),0)+$F22))))))</f>
        <v>0.2</v>
      </c>
      <c r="IP22" s="255" t="str">
        <f>IF(IN22="","",IF(IN22=Variables!$T$2,(IO22*Variables!$U$2),IF(IN22=Variables!$T$3,(IO22*Variables!$U$3),IF(IN22=Variables!$T$5,(IO22*Variables!$U$5),""))))</f>
        <v/>
      </c>
      <c r="IQ22" s="552"/>
      <c r="IR22" s="553"/>
      <c r="IS22" s="437"/>
      <c r="IT22" s="436"/>
      <c r="IU22" s="249">
        <f>IF(IT22=Variables!$T$4,0,((IF(IT20=Variables!$T$4,($F20/((COUNTA(IT20:IT24))-(COUNTIF(IT20:IT24,Variables!$T$4)))),0)+(IF(IT21=Variables!$T$4,($F21/((COUNTA(IT20:IT24))-(COUNTIF(IT20:IT24,Variables!$T$4)))),0)+(IF(IT23=Variables!$T$4,($F23/((COUNTA(IT20:IT24))-(COUNTIF(IT20:IT24,Variables!$T$4)))),0)+(IF(IT24=Variables!$T$4,($F24/((COUNTA(IT20:IT24))-(COUNTIF(IT20:IT24,Variables!$T$4)))),0)+$F22))))))</f>
        <v>0.2</v>
      </c>
      <c r="IV22" s="255" t="str">
        <f>IF(IT22="","",IF(IT22=Variables!$T$2,(IU22*Variables!$U$2),IF(IT22=Variables!$T$3,(IU22*Variables!$U$3),IF(IT22=Variables!$T$5,(IU22*Variables!$U$5),""))))</f>
        <v/>
      </c>
      <c r="IW22" s="552"/>
      <c r="IX22" s="553"/>
      <c r="IY22" s="437"/>
      <c r="IZ22" s="436"/>
      <c r="JA22" s="249">
        <f>IF(IZ22=Variables!$T$4,0,((IF(IZ20=Variables!$T$4,($F20/((COUNTA(IZ20:IZ24))-(COUNTIF(IZ20:IZ24,Variables!$T$4)))),0)+(IF(IZ21=Variables!$T$4,($F21/((COUNTA(IZ20:IZ24))-(COUNTIF(IZ20:IZ24,Variables!$T$4)))),0)+(IF(IZ23=Variables!$T$4,($F23/((COUNTA(IZ20:IZ24))-(COUNTIF(IZ20:IZ24,Variables!$T$4)))),0)+(IF(IZ24=Variables!$T$4,($F24/((COUNTA(IZ20:IZ24))-(COUNTIF(IZ20:IZ24,Variables!$T$4)))),0)+$F22))))))</f>
        <v>0.2</v>
      </c>
      <c r="JB22" s="255" t="str">
        <f>IF(IZ22="","",IF(IZ22=Variables!$T$2,(JA22*Variables!$U$2),IF(IZ22=Variables!$T$3,(JA22*Variables!$U$3),IF(IZ22=Variables!$T$5,(JA22*Variables!$U$5),""))))</f>
        <v/>
      </c>
      <c r="JC22" s="552"/>
      <c r="JD22" s="553"/>
      <c r="JE22" s="437"/>
      <c r="JF22" s="436"/>
      <c r="JG22" s="249">
        <f>IF(JF22=Variables!$T$4,0,((IF(JF20=Variables!$T$4,($F20/((COUNTA(JF20:JF24))-(COUNTIF(JF20:JF24,Variables!$T$4)))),0)+(IF(JF21=Variables!$T$4,($F21/((COUNTA(JF20:JF24))-(COUNTIF(JF20:JF24,Variables!$T$4)))),0)+(IF(JF23=Variables!$T$4,($F23/((COUNTA(JF20:JF24))-(COUNTIF(JF20:JF24,Variables!$T$4)))),0)+(IF(JF24=Variables!$T$4,($F24/((COUNTA(JF20:JF24))-(COUNTIF(JF20:JF24,Variables!$T$4)))),0)+$F22))))))</f>
        <v>0.2</v>
      </c>
      <c r="JH22" s="255" t="str">
        <f>IF(JF22="","",IF(JF22=Variables!$T$2,(JG22*Variables!$U$2),IF(JF22=Variables!$T$3,(JG22*Variables!$U$3),IF(JF22=Variables!$T$5,(JG22*Variables!$U$5),""))))</f>
        <v/>
      </c>
      <c r="JI22" s="552"/>
      <c r="JJ22" s="553"/>
      <c r="JK22" s="437"/>
      <c r="JL22" s="436"/>
      <c r="JM22" s="249">
        <f>IF(JL22=Variables!$T$4,0,((IF(JL20=Variables!$T$4,($F20/((COUNTA(JL20:JL24))-(COUNTIF(JL20:JL24,Variables!$T$4)))),0)+(IF(JL21=Variables!$T$4,($F21/((COUNTA(JL20:JL24))-(COUNTIF(JL20:JL24,Variables!$T$4)))),0)+(IF(JL23=Variables!$T$4,($F23/((COUNTA(JL20:JL24))-(COUNTIF(JL20:JL24,Variables!$T$4)))),0)+(IF(JL24=Variables!$T$4,($F24/((COUNTA(JL20:JL24))-(COUNTIF(JL20:JL24,Variables!$T$4)))),0)+$F22))))))</f>
        <v>0.2</v>
      </c>
      <c r="JN22" s="255" t="str">
        <f>IF(JL22="","",IF(JL22=Variables!$T$2,(JM22*Variables!$U$2),IF(JL22=Variables!$T$3,(JM22*Variables!$U$3),IF(JL22=Variables!$T$5,(JM22*Variables!$U$5),""))))</f>
        <v/>
      </c>
      <c r="JO22" s="552"/>
      <c r="JP22" s="553"/>
      <c r="JQ22" s="437"/>
      <c r="JR22" s="250">
        <f t="shared" si="132"/>
        <v>1</v>
      </c>
      <c r="JS22" s="250">
        <f t="shared" si="132"/>
        <v>0</v>
      </c>
      <c r="JT22" s="250">
        <f t="shared" si="132"/>
        <v>0</v>
      </c>
      <c r="JU22" s="250">
        <f t="shared" si="132"/>
        <v>0</v>
      </c>
      <c r="JV22" s="555"/>
      <c r="JW22" s="552"/>
      <c r="JX22" s="439" t="str">
        <f t="shared" si="179"/>
        <v xml:space="preserve">1-  2-  3-  4-  5-  6-  7-  8-  9-  10-  11-  12-  13-  14-  15-  16-  17-  18-  19-  20-  21-  22-  23-  24-  25-  26-  27-  28-  29- 30-  31-  32-  33-  34-  35-  36-  37-  38-  39-  40-  41-  42-  43-  44-  45- </v>
      </c>
    </row>
    <row r="23" spans="1:285" ht="99" customHeight="1" x14ac:dyDescent="0.25">
      <c r="A23" s="581"/>
      <c r="B23" s="254">
        <f t="shared" si="180"/>
        <v>5</v>
      </c>
      <c r="C23" s="253" t="s">
        <v>616</v>
      </c>
      <c r="D23" s="254">
        <v>29</v>
      </c>
      <c r="E23" s="254">
        <v>59</v>
      </c>
      <c r="F23" s="435">
        <v>0.2</v>
      </c>
      <c r="G23" s="560"/>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2"/>
      <c r="L23" s="553"/>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2"/>
      <c r="R23" s="553"/>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2"/>
      <c r="X23" s="553"/>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2"/>
      <c r="AD23" s="553"/>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2"/>
      <c r="AJ23" s="553"/>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2"/>
      <c r="AP23" s="553"/>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2"/>
      <c r="AV23" s="553"/>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2"/>
      <c r="BB23" s="553"/>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2"/>
      <c r="BH23" s="553"/>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2"/>
      <c r="BN23" s="553"/>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2"/>
      <c r="BT23" s="553"/>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2"/>
      <c r="BZ23" s="553"/>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2"/>
      <c r="CF23" s="553"/>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2"/>
      <c r="CL23" s="553"/>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2"/>
      <c r="CR23" s="553"/>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2"/>
      <c r="CX23" s="553"/>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2"/>
      <c r="DD23" s="553"/>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2"/>
      <c r="DJ23" s="553"/>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2"/>
      <c r="DP23" s="553"/>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2"/>
      <c r="DV23" s="553"/>
      <c r="DW23" s="437"/>
      <c r="DX23" s="436"/>
      <c r="DY23" s="249">
        <f>IF(DX23=Variables!$T$4,0,((IF(DX20=Variables!$T$4,($F20/((COUNTA(DX20:DX24))-(COUNTIF(DX20:DX24,Variables!$T$4)))),0)+(IF(DX21=Variables!$T$4,($F21/((COUNTA(DX20:DX24))-(COUNTIF(DX20:DX24,Variables!$T$4)))),0)+(IF(DX22=Variables!$T$4,($F22/((COUNTA(DX20:DX24))-(COUNTIF(DX20:DX24,Variables!$T$4)))),0)+(IF(DX24=Variables!$T$4,($F24/((COUNTA(DX20:DX24))-(COUNTIF(DX20:DX24,Variables!$T$4)))),0)+$F23))))))</f>
        <v>0.2</v>
      </c>
      <c r="DZ23" s="255" t="str">
        <f>IF(DX23="","",IF(DX23=Variables!$T$2,(DY23*Variables!$U$2),IF(DX23=Variables!$T$3,(DY23*Variables!$U$3),IF(DX23=Variables!$T$5,(DY23*Variables!$U$5),""))))</f>
        <v/>
      </c>
      <c r="EA23" s="552"/>
      <c r="EB23" s="553"/>
      <c r="EC23" s="437"/>
      <c r="ED23" s="436"/>
      <c r="EE23" s="249">
        <f>IF(ED23=Variables!$T$4,0,((IF(ED20=Variables!$T$4,($F20/((COUNTA(ED20:ED24))-(COUNTIF(ED20:ED24,Variables!$T$4)))),0)+(IF(ED21=Variables!$T$4,($F21/((COUNTA(ED20:ED24))-(COUNTIF(ED20:ED24,Variables!$T$4)))),0)+(IF(ED22=Variables!$T$4,($F22/((COUNTA(ED20:ED24))-(COUNTIF(ED20:ED24,Variables!$T$4)))),0)+(IF(ED24=Variables!$T$4,($F24/((COUNTA(ED20:ED24))-(COUNTIF(ED20:ED24,Variables!$T$4)))),0)+$F23))))))</f>
        <v>0.2</v>
      </c>
      <c r="EF23" s="255" t="str">
        <f>IF(ED23="","",IF(ED23=Variables!$T$2,(EE23*Variables!$U$2),IF(ED23=Variables!$T$3,(EE23*Variables!$U$3),IF(ED23=Variables!$T$5,(EE23*Variables!$U$5),""))))</f>
        <v/>
      </c>
      <c r="EG23" s="552"/>
      <c r="EH23" s="553"/>
      <c r="EI23" s="437"/>
      <c r="EJ23" s="436"/>
      <c r="EK23" s="249">
        <f>IF(EJ23=Variables!$T$4,0,((IF(EJ20=Variables!$T$4,($F20/((COUNTA(EJ20:EJ24))-(COUNTIF(EJ20:EJ24,Variables!$T$4)))),0)+(IF(EJ21=Variables!$T$4,($F21/((COUNTA(EJ20:EJ24))-(COUNTIF(EJ20:EJ24,Variables!$T$4)))),0)+(IF(EJ22=Variables!$T$4,($F22/((COUNTA(EJ20:EJ24))-(COUNTIF(EJ20:EJ24,Variables!$T$4)))),0)+(IF(EJ24=Variables!$T$4,($F24/((COUNTA(EJ20:EJ24))-(COUNTIF(EJ20:EJ24,Variables!$T$4)))),0)+$F23))))))</f>
        <v>0.2</v>
      </c>
      <c r="EL23" s="255" t="str">
        <f>IF(EJ23="","",IF(EJ23=Variables!$T$2,(EK23*Variables!$U$2),IF(EJ23=Variables!$T$3,(EK23*Variables!$U$3),IF(EJ23=Variables!$T$5,(EK23*Variables!$U$5),""))))</f>
        <v/>
      </c>
      <c r="EM23" s="552"/>
      <c r="EN23" s="553"/>
      <c r="EO23" s="437"/>
      <c r="EP23" s="436"/>
      <c r="EQ23" s="249">
        <f>IF(EP23=Variables!$T$4,0,((IF(EP20=Variables!$T$4,($F20/((COUNTA(EP20:EP24))-(COUNTIF(EP20:EP24,Variables!$T$4)))),0)+(IF(EP21=Variables!$T$4,($F21/((COUNTA(EP20:EP24))-(COUNTIF(EP20:EP24,Variables!$T$4)))),0)+(IF(EP22=Variables!$T$4,($F22/((COUNTA(EP20:EP24))-(COUNTIF(EP20:EP24,Variables!$T$4)))),0)+(IF(EP24=Variables!$T$4,($F24/((COUNTA(EP20:EP24))-(COUNTIF(EP20:EP24,Variables!$T$4)))),0)+$F23))))))</f>
        <v>0.2</v>
      </c>
      <c r="ER23" s="255" t="str">
        <f>IF(EP23="","",IF(EP23=Variables!$T$2,(EQ23*Variables!$U$2),IF(EP23=Variables!$T$3,(EQ23*Variables!$U$3),IF(EP23=Variables!$T$5,(EQ23*Variables!$U$5),""))))</f>
        <v/>
      </c>
      <c r="ES23" s="552"/>
      <c r="ET23" s="553"/>
      <c r="EU23" s="437"/>
      <c r="EV23" s="436"/>
      <c r="EW23" s="249">
        <f>IF(EV23=Variables!$T$4,0,((IF(EV20=Variables!$T$4,($F20/((COUNTA(EV20:EV24))-(COUNTIF(EV20:EV24,Variables!$T$4)))),0)+(IF(EV21=Variables!$T$4,($F21/((COUNTA(EV20:EV24))-(COUNTIF(EV20:EV24,Variables!$T$4)))),0)+(IF(EV22=Variables!$T$4,($F22/((COUNTA(EV20:EV24))-(COUNTIF(EV20:EV24,Variables!$T$4)))),0)+(IF(EV24=Variables!$T$4,($F24/((COUNTA(EV20:EV24))-(COUNTIF(EV20:EV24,Variables!$T$4)))),0)+$F23))))))</f>
        <v>0.2</v>
      </c>
      <c r="EX23" s="255" t="str">
        <f>IF(EV23="","",IF(EV23=Variables!$T$2,(EW23*Variables!$U$2),IF(EV23=Variables!$T$3,(EW23*Variables!$U$3),IF(EV23=Variables!$T$5,(EW23*Variables!$U$5),""))))</f>
        <v/>
      </c>
      <c r="EY23" s="552"/>
      <c r="EZ23" s="553"/>
      <c r="FA23" s="437"/>
      <c r="FB23" s="436"/>
      <c r="FC23" s="249">
        <f>IF(FB23=Variables!$T$4,0,((IF(FB20=Variables!$T$4,($F20/((COUNTA(FB20:FB24))-(COUNTIF(FB20:FB24,Variables!$T$4)))),0)+(IF(FB21=Variables!$T$4,($F21/((COUNTA(FB20:FB24))-(COUNTIF(FB20:FB24,Variables!$T$4)))),0)+(IF(FB22=Variables!$T$4,($F22/((COUNTA(FB20:FB24))-(COUNTIF(FB20:FB24,Variables!$T$4)))),0)+(IF(FB24=Variables!$T$4,($F24/((COUNTA(FB20:FB24))-(COUNTIF(FB20:FB24,Variables!$T$4)))),0)+$F23))))))</f>
        <v>0.2</v>
      </c>
      <c r="FD23" s="255" t="str">
        <f>IF(FB23="","",IF(FB23=Variables!$T$2,(FC23*Variables!$U$2),IF(FB23=Variables!$T$3,(FC23*Variables!$U$3),IF(FB23=Variables!$T$5,(FC23*Variables!$U$5),""))))</f>
        <v/>
      </c>
      <c r="FE23" s="552"/>
      <c r="FF23" s="553"/>
      <c r="FG23" s="437"/>
      <c r="FH23" s="436"/>
      <c r="FI23" s="249">
        <f>IF(FH23=Variables!$T$4,0,((IF(FH20=Variables!$T$4,($F20/((COUNTA(FH20:FH24))-(COUNTIF(FH20:FH24,Variables!$T$4)))),0)+(IF(FH21=Variables!$T$4,($F21/((COUNTA(FH20:FH24))-(COUNTIF(FH20:FH24,Variables!$T$4)))),0)+(IF(FH22=Variables!$T$4,($F22/((COUNTA(FH20:FH24))-(COUNTIF(FH20:FH24,Variables!$T$4)))),0)+(IF(FH24=Variables!$T$4,($F24/((COUNTA(FH20:FH24))-(COUNTIF(FH20:FH24,Variables!$T$4)))),0)+$F23))))))</f>
        <v>0.2</v>
      </c>
      <c r="FJ23" s="255" t="str">
        <f>IF(FH23="","",IF(FH23=Variables!$T$2,(FI23*Variables!$U$2),IF(FH23=Variables!$T$3,(FI23*Variables!$U$3),IF(FH23=Variables!$T$5,(FI23*Variables!$U$5),""))))</f>
        <v/>
      </c>
      <c r="FK23" s="552"/>
      <c r="FL23" s="553"/>
      <c r="FM23" s="437"/>
      <c r="FN23" s="436"/>
      <c r="FO23" s="249">
        <f>IF(FN23=Variables!$T$4,0,((IF(FN20=Variables!$T$4,($F20/((COUNTA(FN20:FN24))-(COUNTIF(FN20:FN24,Variables!$T$4)))),0)+(IF(FN21=Variables!$T$4,($F21/((COUNTA(FN20:FN24))-(COUNTIF(FN20:FN24,Variables!$T$4)))),0)+(IF(FN22=Variables!$T$4,($F22/((COUNTA(FN20:FN24))-(COUNTIF(FN20:FN24,Variables!$T$4)))),0)+(IF(FN24=Variables!$T$4,($F24/((COUNTA(FN20:FN24))-(COUNTIF(FN20:FN24,Variables!$T$4)))),0)+$F23))))))</f>
        <v>0.2</v>
      </c>
      <c r="FP23" s="255" t="str">
        <f>IF(FN23="","",IF(FN23=Variables!$T$2,(FO23*Variables!$U$2),IF(FN23=Variables!$T$3,(FO23*Variables!$U$3),IF(FN23=Variables!$T$5,(FO23*Variables!$U$5),""))))</f>
        <v/>
      </c>
      <c r="FQ23" s="552"/>
      <c r="FR23" s="553"/>
      <c r="FS23" s="437"/>
      <c r="FT23" s="436"/>
      <c r="FU23" s="249">
        <f>IF(FT23=Variables!$T$4,0,((IF(FT20=Variables!$T$4,($F20/((COUNTA(FT20:FT24))-(COUNTIF(FT20:FT24,Variables!$T$4)))),0)+(IF(FT21=Variables!$T$4,($F21/((COUNTA(FT20:FT24))-(COUNTIF(FT20:FT24,Variables!$T$4)))),0)+(IF(FT22=Variables!$T$4,($F22/((COUNTA(FT20:FT24))-(COUNTIF(FT20:FT24,Variables!$T$4)))),0)+(IF(FT24=Variables!$T$4,($F24/((COUNTA(FT20:FT24))-(COUNTIF(FT20:FT24,Variables!$T$4)))),0)+$F23))))))</f>
        <v>0.2</v>
      </c>
      <c r="FV23" s="255" t="str">
        <f>IF(FT23="","",IF(FT23=Variables!$T$2,(FU23*Variables!$U$2),IF(FT23=Variables!$T$3,(FU23*Variables!$U$3),IF(FT23=Variables!$T$5,(FU23*Variables!$U$5),""))))</f>
        <v/>
      </c>
      <c r="FW23" s="552"/>
      <c r="FX23" s="553"/>
      <c r="FY23" s="437"/>
      <c r="FZ23" s="436"/>
      <c r="GA23" s="249">
        <f>IF(FZ23=Variables!$T$4,0,((IF(FZ20=Variables!$T$4,($F20/((COUNTA(FZ20:FZ24))-(COUNTIF(FZ20:FZ24,Variables!$T$4)))),0)+(IF(FZ21=Variables!$T$4,($F21/((COUNTA(FZ20:FZ24))-(COUNTIF(FZ20:FZ24,Variables!$T$4)))),0)+(IF(FZ22=Variables!$T$4,($F22/((COUNTA(FZ20:FZ24))-(COUNTIF(FZ20:FZ24,Variables!$T$4)))),0)+(IF(FZ24=Variables!$T$4,($F24/((COUNTA(FZ20:FZ24))-(COUNTIF(FZ20:FZ24,Variables!$T$4)))),0)+$F23))))))</f>
        <v>0.2</v>
      </c>
      <c r="GB23" s="255" t="str">
        <f>IF(FZ23="","",IF(FZ23=Variables!$T$2,(GA23*Variables!$U$2),IF(FZ23=Variables!$T$3,(GA23*Variables!$U$3),IF(FZ23=Variables!$T$5,(GA23*Variables!$U$5),""))))</f>
        <v/>
      </c>
      <c r="GC23" s="552"/>
      <c r="GD23" s="553"/>
      <c r="GE23" s="437"/>
      <c r="GF23" s="436"/>
      <c r="GG23" s="249">
        <f>IF(GF23=Variables!$T$4,0,((IF(GF20=Variables!$T$4,($F20/((COUNTA(GF20:GF24))-(COUNTIF(GF20:GF24,Variables!$T$4)))),0)+(IF(GF21=Variables!$T$4,($F21/((COUNTA(GF20:GF24))-(COUNTIF(GF20:GF24,Variables!$T$4)))),0)+(IF(GF22=Variables!$T$4,($F22/((COUNTA(GF20:GF24))-(COUNTIF(GF20:GF24,Variables!$T$4)))),0)+(IF(GF24=Variables!$T$4,($F24/((COUNTA(GF20:GF24))-(COUNTIF(GF20:GF24,Variables!$T$4)))),0)+$F23))))))</f>
        <v>0.2</v>
      </c>
      <c r="GH23" s="255" t="str">
        <f>IF(GF23="","",IF(GF23=Variables!$T$2,(GG23*Variables!$U$2),IF(GF23=Variables!$T$3,(GG23*Variables!$U$3),IF(GF23=Variables!$T$5,(GG23*Variables!$U$5),""))))</f>
        <v/>
      </c>
      <c r="GI23" s="552"/>
      <c r="GJ23" s="553"/>
      <c r="GK23" s="437"/>
      <c r="GL23" s="436"/>
      <c r="GM23" s="249">
        <f>IF(GL23=Variables!$T$4,0,((IF(GL20=Variables!$T$4,($F20/((COUNTA(GL20:GL24))-(COUNTIF(GL20:GL24,Variables!$T$4)))),0)+(IF(GL21=Variables!$T$4,($F21/((COUNTA(GL20:GL24))-(COUNTIF(GL20:GL24,Variables!$T$4)))),0)+(IF(GL22=Variables!$T$4,($F22/((COUNTA(GL20:GL24))-(COUNTIF(GL20:GL24,Variables!$T$4)))),0)+(IF(GL24=Variables!$T$4,($F24/((COUNTA(GL20:GL24))-(COUNTIF(GL20:GL24,Variables!$T$4)))),0)+$F23))))))</f>
        <v>0.2</v>
      </c>
      <c r="GN23" s="255" t="str">
        <f>IF(GL23="","",IF(GL23=Variables!$T$2,(GM23*Variables!$U$2),IF(GL23=Variables!$T$3,(GM23*Variables!$U$3),IF(GL23=Variables!$T$5,(GM23*Variables!$U$5),""))))</f>
        <v/>
      </c>
      <c r="GO23" s="552"/>
      <c r="GP23" s="553"/>
      <c r="GQ23" s="437"/>
      <c r="GR23" s="436"/>
      <c r="GS23" s="249">
        <f>IF(GR23=Variables!$T$4,0,((IF(GR20=Variables!$T$4,($F20/((COUNTA(GR20:GR24))-(COUNTIF(GR20:GR24,Variables!$T$4)))),0)+(IF(GR21=Variables!$T$4,($F21/((COUNTA(GR20:GR24))-(COUNTIF(GR20:GR24,Variables!$T$4)))),0)+(IF(GR22=Variables!$T$4,($F22/((COUNTA(GR20:GR24))-(COUNTIF(GR20:GR24,Variables!$T$4)))),0)+(IF(GR24=Variables!$T$4,($F24/((COUNTA(GR20:GR24))-(COUNTIF(GR20:GR24,Variables!$T$4)))),0)+$F23))))))</f>
        <v>0.2</v>
      </c>
      <c r="GT23" s="255" t="str">
        <f>IF(GR23="","",IF(GR23=Variables!$T$2,(GS23*Variables!$U$2),IF(GR23=Variables!$T$3,(GS23*Variables!$U$3),IF(GR23=Variables!$T$5,(GS23*Variables!$U$5),""))))</f>
        <v/>
      </c>
      <c r="GU23" s="552"/>
      <c r="GV23" s="553"/>
      <c r="GW23" s="437"/>
      <c r="GX23" s="436"/>
      <c r="GY23" s="249">
        <f>IF(GX23=Variables!$T$4,0,((IF(GX20=Variables!$T$4,($F20/((COUNTA(GX20:GX24))-(COUNTIF(GX20:GX24,Variables!$T$4)))),0)+(IF(GX21=Variables!$T$4,($F21/((COUNTA(GX20:GX24))-(COUNTIF(GX20:GX24,Variables!$T$4)))),0)+(IF(GX22=Variables!$T$4,($F22/((COUNTA(GX20:GX24))-(COUNTIF(GX20:GX24,Variables!$T$4)))),0)+(IF(GX24=Variables!$T$4,($F24/((COUNTA(GX20:GX24))-(COUNTIF(GX20:GX24,Variables!$T$4)))),0)+$F23))))))</f>
        <v>0.2</v>
      </c>
      <c r="GZ23" s="255" t="str">
        <f>IF(GX23="","",IF(GX23=Variables!$T$2,(GY23*Variables!$U$2),IF(GX23=Variables!$T$3,(GY23*Variables!$U$3),IF(GX23=Variables!$T$5,(GY23*Variables!$U$5),""))))</f>
        <v/>
      </c>
      <c r="HA23" s="552"/>
      <c r="HB23" s="553"/>
      <c r="HC23" s="437"/>
      <c r="HD23" s="436"/>
      <c r="HE23" s="249">
        <f>IF(HD23=Variables!$T$4,0,((IF(HD20=Variables!$T$4,($F20/((COUNTA(HD20:HD24))-(COUNTIF(HD20:HD24,Variables!$T$4)))),0)+(IF(HD21=Variables!$T$4,($F21/((COUNTA(HD20:HD24))-(COUNTIF(HD20:HD24,Variables!$T$4)))),0)+(IF(HD22=Variables!$T$4,($F22/((COUNTA(HD20:HD24))-(COUNTIF(HD20:HD24,Variables!$T$4)))),0)+(IF(HD24=Variables!$T$4,($F24/((COUNTA(HD20:HD24))-(COUNTIF(HD20:HD24,Variables!$T$4)))),0)+$F23))))))</f>
        <v>0.2</v>
      </c>
      <c r="HF23" s="255" t="str">
        <f>IF(HD23="","",IF(HD23=Variables!$T$2,(HE23*Variables!$U$2),IF(HD23=Variables!$T$3,(HE23*Variables!$U$3),IF(HD23=Variables!$T$5,(HE23*Variables!$U$5),""))))</f>
        <v/>
      </c>
      <c r="HG23" s="552"/>
      <c r="HH23" s="553"/>
      <c r="HI23" s="437"/>
      <c r="HJ23" s="436"/>
      <c r="HK23" s="249">
        <f>IF(HJ23=Variables!$T$4,0,((IF(HJ20=Variables!$T$4,($F20/((COUNTA(HJ20:HJ24))-(COUNTIF(HJ20:HJ24,Variables!$T$4)))),0)+(IF(HJ21=Variables!$T$4,($F21/((COUNTA(HJ20:HJ24))-(COUNTIF(HJ20:HJ24,Variables!$T$4)))),0)+(IF(HJ22=Variables!$T$4,($F22/((COUNTA(HJ20:HJ24))-(COUNTIF(HJ20:HJ24,Variables!$T$4)))),0)+(IF(HJ24=Variables!$T$4,($F24/((COUNTA(HJ20:HJ24))-(COUNTIF(HJ20:HJ24,Variables!$T$4)))),0)+$F23))))))</f>
        <v>0.2</v>
      </c>
      <c r="HL23" s="255" t="str">
        <f>IF(HJ23="","",IF(HJ23=Variables!$T$2,(HK23*Variables!$U$2),IF(HJ23=Variables!$T$3,(HK23*Variables!$U$3),IF(HJ23=Variables!$T$5,(HK23*Variables!$U$5),""))))</f>
        <v/>
      </c>
      <c r="HM23" s="552"/>
      <c r="HN23" s="553"/>
      <c r="HO23" s="437"/>
      <c r="HP23" s="436"/>
      <c r="HQ23" s="249">
        <f>IF(HP23=Variables!$T$4,0,((IF(HP20=Variables!$T$4,($F20/((COUNTA(HP20:HP24))-(COUNTIF(HP20:HP24,Variables!$T$4)))),0)+(IF(HP21=Variables!$T$4,($F21/((COUNTA(HP20:HP24))-(COUNTIF(HP20:HP24,Variables!$T$4)))),0)+(IF(HP22=Variables!$T$4,($F22/((COUNTA(HP20:HP24))-(COUNTIF(HP20:HP24,Variables!$T$4)))),0)+(IF(HP24=Variables!$T$4,($F24/((COUNTA(HP20:HP24))-(COUNTIF(HP20:HP24,Variables!$T$4)))),0)+$F23))))))</f>
        <v>0.2</v>
      </c>
      <c r="HR23" s="255" t="str">
        <f>IF(HP23="","",IF(HP23=Variables!$T$2,(HQ23*Variables!$U$2),IF(HP23=Variables!$T$3,(HQ23*Variables!$U$3),IF(HP23=Variables!$T$5,(HQ23*Variables!$U$5),""))))</f>
        <v/>
      </c>
      <c r="HS23" s="552"/>
      <c r="HT23" s="553"/>
      <c r="HU23" s="437"/>
      <c r="HV23" s="436"/>
      <c r="HW23" s="249">
        <f>IF(HV23=Variables!$T$4,0,((IF(HV20=Variables!$T$4,($F20/((COUNTA(HV20:HV24))-(COUNTIF(HV20:HV24,Variables!$T$4)))),0)+(IF(HV21=Variables!$T$4,($F21/((COUNTA(HV20:HV24))-(COUNTIF(HV20:HV24,Variables!$T$4)))),0)+(IF(HV22=Variables!$T$4,($F22/((COUNTA(HV20:HV24))-(COUNTIF(HV20:HV24,Variables!$T$4)))),0)+(IF(HV24=Variables!$T$4,($F24/((COUNTA(HV20:HV24))-(COUNTIF(HV20:HV24,Variables!$T$4)))),0)+$F23))))))</f>
        <v>0.2</v>
      </c>
      <c r="HX23" s="255" t="str">
        <f>IF(HV23="","",IF(HV23=Variables!$T$2,(HW23*Variables!$U$2),IF(HV23=Variables!$T$3,(HW23*Variables!$U$3),IF(HV23=Variables!$T$5,(HW23*Variables!$U$5),""))))</f>
        <v/>
      </c>
      <c r="HY23" s="552"/>
      <c r="HZ23" s="553"/>
      <c r="IA23" s="437"/>
      <c r="IB23" s="436"/>
      <c r="IC23" s="249">
        <f>IF(IB23=Variables!$T$4,0,((IF(IB20=Variables!$T$4,($F20/((COUNTA(IB20:IB24))-(COUNTIF(IB20:IB24,Variables!$T$4)))),0)+(IF(IB21=Variables!$T$4,($F21/((COUNTA(IB20:IB24))-(COUNTIF(IB20:IB24,Variables!$T$4)))),0)+(IF(IB22=Variables!$T$4,($F22/((COUNTA(IB20:IB24))-(COUNTIF(IB20:IB24,Variables!$T$4)))),0)+(IF(IB24=Variables!$T$4,($F24/((COUNTA(IB20:IB24))-(COUNTIF(IB20:IB24,Variables!$T$4)))),0)+$F23))))))</f>
        <v>0.2</v>
      </c>
      <c r="ID23" s="255" t="str">
        <f>IF(IB23="","",IF(IB23=Variables!$T$2,(IC23*Variables!$U$2),IF(IB23=Variables!$T$3,(IC23*Variables!$U$3),IF(IB23=Variables!$T$5,(IC23*Variables!$U$5),""))))</f>
        <v/>
      </c>
      <c r="IE23" s="552"/>
      <c r="IF23" s="553"/>
      <c r="IG23" s="437"/>
      <c r="IH23" s="436"/>
      <c r="II23" s="249">
        <f>IF(IH23=Variables!$T$4,0,((IF(IH20=Variables!$T$4,($F20/((COUNTA(IH20:IH24))-(COUNTIF(IH20:IH24,Variables!$T$4)))),0)+(IF(IH21=Variables!$T$4,($F21/((COUNTA(IH20:IH24))-(COUNTIF(IH20:IH24,Variables!$T$4)))),0)+(IF(IH22=Variables!$T$4,($F22/((COUNTA(IH20:IH24))-(COUNTIF(IH20:IH24,Variables!$T$4)))),0)+(IF(IH24=Variables!$T$4,($F24/((COUNTA(IH20:IH24))-(COUNTIF(IH20:IH24,Variables!$T$4)))),0)+$F23))))))</f>
        <v>0.2</v>
      </c>
      <c r="IJ23" s="255" t="str">
        <f>IF(IH23="","",IF(IH23=Variables!$T$2,(II23*Variables!$U$2),IF(IH23=Variables!$T$3,(II23*Variables!$U$3),IF(IH23=Variables!$T$5,(II23*Variables!$U$5),""))))</f>
        <v/>
      </c>
      <c r="IK23" s="552"/>
      <c r="IL23" s="553"/>
      <c r="IM23" s="437"/>
      <c r="IN23" s="436"/>
      <c r="IO23" s="249">
        <f>IF(IN23=Variables!$T$4,0,((IF(IN20=Variables!$T$4,($F20/((COUNTA(IN20:IN24))-(COUNTIF(IN20:IN24,Variables!$T$4)))),0)+(IF(IN21=Variables!$T$4,($F21/((COUNTA(IN20:IN24))-(COUNTIF(IN20:IN24,Variables!$T$4)))),0)+(IF(IN22=Variables!$T$4,($F22/((COUNTA(IN20:IN24))-(COUNTIF(IN20:IN24,Variables!$T$4)))),0)+(IF(IN24=Variables!$T$4,($F24/((COUNTA(IN20:IN24))-(COUNTIF(IN20:IN24,Variables!$T$4)))),0)+$F23))))))</f>
        <v>0.2</v>
      </c>
      <c r="IP23" s="255" t="str">
        <f>IF(IN23="","",IF(IN23=Variables!$T$2,(IO23*Variables!$U$2),IF(IN23=Variables!$T$3,(IO23*Variables!$U$3),IF(IN23=Variables!$T$5,(IO23*Variables!$U$5),""))))</f>
        <v/>
      </c>
      <c r="IQ23" s="552"/>
      <c r="IR23" s="553"/>
      <c r="IS23" s="437"/>
      <c r="IT23" s="436"/>
      <c r="IU23" s="249">
        <f>IF(IT23=Variables!$T$4,0,((IF(IT20=Variables!$T$4,($F20/((COUNTA(IT20:IT24))-(COUNTIF(IT20:IT24,Variables!$T$4)))),0)+(IF(IT21=Variables!$T$4,($F21/((COUNTA(IT20:IT24))-(COUNTIF(IT20:IT24,Variables!$T$4)))),0)+(IF(IT22=Variables!$T$4,($F22/((COUNTA(IT20:IT24))-(COUNTIF(IT20:IT24,Variables!$T$4)))),0)+(IF(IT24=Variables!$T$4,($F24/((COUNTA(IT20:IT24))-(COUNTIF(IT20:IT24,Variables!$T$4)))),0)+$F23))))))</f>
        <v>0.2</v>
      </c>
      <c r="IV23" s="255" t="str">
        <f>IF(IT23="","",IF(IT23=Variables!$T$2,(IU23*Variables!$U$2),IF(IT23=Variables!$T$3,(IU23*Variables!$U$3),IF(IT23=Variables!$T$5,(IU23*Variables!$U$5),""))))</f>
        <v/>
      </c>
      <c r="IW23" s="552"/>
      <c r="IX23" s="553"/>
      <c r="IY23" s="437"/>
      <c r="IZ23" s="436"/>
      <c r="JA23" s="249">
        <f>IF(IZ23=Variables!$T$4,0,((IF(IZ20=Variables!$T$4,($F20/((COUNTA(IZ20:IZ24))-(COUNTIF(IZ20:IZ24,Variables!$T$4)))),0)+(IF(IZ21=Variables!$T$4,($F21/((COUNTA(IZ20:IZ24))-(COUNTIF(IZ20:IZ24,Variables!$T$4)))),0)+(IF(IZ22=Variables!$T$4,($F22/((COUNTA(IZ20:IZ24))-(COUNTIF(IZ20:IZ24,Variables!$T$4)))),0)+(IF(IZ24=Variables!$T$4,($F24/((COUNTA(IZ20:IZ24))-(COUNTIF(IZ20:IZ24,Variables!$T$4)))),0)+$F23))))))</f>
        <v>0.2</v>
      </c>
      <c r="JB23" s="255" t="str">
        <f>IF(IZ23="","",IF(IZ23=Variables!$T$2,(JA23*Variables!$U$2),IF(IZ23=Variables!$T$3,(JA23*Variables!$U$3),IF(IZ23=Variables!$T$5,(JA23*Variables!$U$5),""))))</f>
        <v/>
      </c>
      <c r="JC23" s="552"/>
      <c r="JD23" s="553"/>
      <c r="JE23" s="437"/>
      <c r="JF23" s="436"/>
      <c r="JG23" s="249">
        <f>IF(JF23=Variables!$T$4,0,((IF(JF20=Variables!$T$4,($F20/((COUNTA(JF20:JF24))-(COUNTIF(JF20:JF24,Variables!$T$4)))),0)+(IF(JF21=Variables!$T$4,($F21/((COUNTA(JF20:JF24))-(COUNTIF(JF20:JF24,Variables!$T$4)))),0)+(IF(JF22=Variables!$T$4,($F22/((COUNTA(JF20:JF24))-(COUNTIF(JF20:JF24,Variables!$T$4)))),0)+(IF(JF24=Variables!$T$4,($F24/((COUNTA(JF20:JF24))-(COUNTIF(JF20:JF24,Variables!$T$4)))),0)+$F23))))))</f>
        <v>0.2</v>
      </c>
      <c r="JH23" s="255" t="str">
        <f>IF(JF23="","",IF(JF23=Variables!$T$2,(JG23*Variables!$U$2),IF(JF23=Variables!$T$3,(JG23*Variables!$U$3),IF(JF23=Variables!$T$5,(JG23*Variables!$U$5),""))))</f>
        <v/>
      </c>
      <c r="JI23" s="552"/>
      <c r="JJ23" s="553"/>
      <c r="JK23" s="437"/>
      <c r="JL23" s="436"/>
      <c r="JM23" s="249">
        <f>IF(JL23=Variables!$T$4,0,((IF(JL20=Variables!$T$4,($F20/((COUNTA(JL20:JL24))-(COUNTIF(JL20:JL24,Variables!$T$4)))),0)+(IF(JL21=Variables!$T$4,($F21/((COUNTA(JL20:JL24))-(COUNTIF(JL20:JL24,Variables!$T$4)))),0)+(IF(JL22=Variables!$T$4,($F22/((COUNTA(JL20:JL24))-(COUNTIF(JL20:JL24,Variables!$T$4)))),0)+(IF(JL24=Variables!$T$4,($F24/((COUNTA(JL20:JL24))-(COUNTIF(JL20:JL24,Variables!$T$4)))),0)+$F23))))))</f>
        <v>0.2</v>
      </c>
      <c r="JN23" s="255" t="str">
        <f>IF(JL23="","",IF(JL23=Variables!$T$2,(JM23*Variables!$U$2),IF(JL23=Variables!$T$3,(JM23*Variables!$U$3),IF(JL23=Variables!$T$5,(JM23*Variables!$U$5),""))))</f>
        <v/>
      </c>
      <c r="JO23" s="552"/>
      <c r="JP23" s="553"/>
      <c r="JQ23" s="437"/>
      <c r="JR23" s="250">
        <f t="shared" si="132"/>
        <v>1</v>
      </c>
      <c r="JS23" s="250">
        <f t="shared" si="132"/>
        <v>0</v>
      </c>
      <c r="JT23" s="250">
        <f t="shared" si="132"/>
        <v>0</v>
      </c>
      <c r="JU23" s="250">
        <f t="shared" si="132"/>
        <v>0</v>
      </c>
      <c r="JV23" s="555"/>
      <c r="JW23" s="552"/>
      <c r="JX23" s="439" t="str">
        <f t="shared" si="179"/>
        <v xml:space="preserve">1-  2-  3-  4-  5-  6-  7-  8-  9-  10-  11-  12-  13-  14-  15-  16-  17-  18-  19-  20-  21-  22-  23-  24-  25-  26-  27-  28-  29- 30-  31-  32-  33-  34-  35-  36-  37-  38-  39-  40-  41-  42-  43-  44-  45- </v>
      </c>
    </row>
    <row r="24" spans="1:285" ht="45" x14ac:dyDescent="0.25">
      <c r="A24" s="581"/>
      <c r="B24" s="254">
        <f t="shared" si="180"/>
        <v>6</v>
      </c>
      <c r="C24" s="253" t="s">
        <v>617</v>
      </c>
      <c r="D24" s="254">
        <v>29</v>
      </c>
      <c r="E24" s="254">
        <v>59</v>
      </c>
      <c r="F24" s="435">
        <v>0.2</v>
      </c>
      <c r="G24" s="560"/>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2"/>
      <c r="L24" s="553"/>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2"/>
      <c r="R24" s="553"/>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2"/>
      <c r="X24" s="553"/>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2"/>
      <c r="AD24" s="553"/>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2"/>
      <c r="AJ24" s="553"/>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2"/>
      <c r="AP24" s="553"/>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2"/>
      <c r="AV24" s="553"/>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2"/>
      <c r="BB24" s="553"/>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2"/>
      <c r="BH24" s="553"/>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2"/>
      <c r="BN24" s="553"/>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2"/>
      <c r="BT24" s="553"/>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2"/>
      <c r="BZ24" s="553"/>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2"/>
      <c r="CF24" s="553"/>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2"/>
      <c r="CL24" s="553"/>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2"/>
      <c r="CR24" s="553"/>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2"/>
      <c r="CX24" s="553"/>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2"/>
      <c r="DD24" s="553"/>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2"/>
      <c r="DJ24" s="553"/>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2"/>
      <c r="DP24" s="553"/>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2"/>
      <c r="DV24" s="553"/>
      <c r="DW24" s="437"/>
      <c r="DX24" s="436"/>
      <c r="DY24" s="249">
        <f>IF(DX24=Variables!$T$4,0,((IF(DX20=Variables!$T$4,($F20/((COUNTA(DX20:DX24))-(COUNTIF(DX20:DX24,Variables!$T$4)))),0)+(IF(DX21=Variables!$T$4,($F21/((COUNTA(DX20:DX24))-(COUNTIF(DX20:DX24,Variables!$T$4)))),0)+(IF(DX22=Variables!$T$4,($F22/((COUNTA(DX20:DX24))-(COUNTIF(DX20:DX24,Variables!$T$4)))),0)+(IF(DX23=Variables!$T$4,($F23/((COUNTA(DX20:DX24))-(COUNTIF(DX20:DX24,Variables!$T$4)))),0)+$F24))))))</f>
        <v>0.2</v>
      </c>
      <c r="DZ24" s="255" t="str">
        <f>IF(DX24="","",IF(DX24=Variables!$T$2,(DY24*Variables!$U$2),IF(DX24=Variables!$T$3,(DY24*Variables!$U$3),IF(DX24=Variables!$T$5,(DY24*Variables!$U$5),""))))</f>
        <v/>
      </c>
      <c r="EA24" s="552"/>
      <c r="EB24" s="553"/>
      <c r="EC24" s="437"/>
      <c r="ED24" s="436"/>
      <c r="EE24" s="249">
        <f>IF(ED24=Variables!$T$4,0,((IF(ED20=Variables!$T$4,($F20/((COUNTA(ED20:ED24))-(COUNTIF(ED20:ED24,Variables!$T$4)))),0)+(IF(ED21=Variables!$T$4,($F21/((COUNTA(ED20:ED24))-(COUNTIF(ED20:ED24,Variables!$T$4)))),0)+(IF(ED22=Variables!$T$4,($F22/((COUNTA(ED20:ED24))-(COUNTIF(ED20:ED24,Variables!$T$4)))),0)+(IF(ED23=Variables!$T$4,($F23/((COUNTA(ED20:ED24))-(COUNTIF(ED20:ED24,Variables!$T$4)))),0)+$F24))))))</f>
        <v>0.2</v>
      </c>
      <c r="EF24" s="255" t="str">
        <f>IF(ED24="","",IF(ED24=Variables!$T$2,(EE24*Variables!$U$2),IF(ED24=Variables!$T$3,(EE24*Variables!$U$3),IF(ED24=Variables!$T$5,(EE24*Variables!$U$5),""))))</f>
        <v/>
      </c>
      <c r="EG24" s="552"/>
      <c r="EH24" s="553"/>
      <c r="EI24" s="437"/>
      <c r="EJ24" s="436"/>
      <c r="EK24" s="249">
        <f>IF(EJ24=Variables!$T$4,0,((IF(EJ20=Variables!$T$4,($F20/((COUNTA(EJ20:EJ24))-(COUNTIF(EJ20:EJ24,Variables!$T$4)))),0)+(IF(EJ21=Variables!$T$4,($F21/((COUNTA(EJ20:EJ24))-(COUNTIF(EJ20:EJ24,Variables!$T$4)))),0)+(IF(EJ22=Variables!$T$4,($F22/((COUNTA(EJ20:EJ24))-(COUNTIF(EJ20:EJ24,Variables!$T$4)))),0)+(IF(EJ23=Variables!$T$4,($F23/((COUNTA(EJ20:EJ24))-(COUNTIF(EJ20:EJ24,Variables!$T$4)))),0)+$F24))))))</f>
        <v>0.2</v>
      </c>
      <c r="EL24" s="255" t="str">
        <f>IF(EJ24="","",IF(EJ24=Variables!$T$2,(EK24*Variables!$U$2),IF(EJ24=Variables!$T$3,(EK24*Variables!$U$3),IF(EJ24=Variables!$T$5,(EK24*Variables!$U$5),""))))</f>
        <v/>
      </c>
      <c r="EM24" s="552"/>
      <c r="EN24" s="553"/>
      <c r="EO24" s="437"/>
      <c r="EP24" s="436"/>
      <c r="EQ24" s="249">
        <f>IF(EP24=Variables!$T$4,0,((IF(EP20=Variables!$T$4,($F20/((COUNTA(EP20:EP24))-(COUNTIF(EP20:EP24,Variables!$T$4)))),0)+(IF(EP21=Variables!$T$4,($F21/((COUNTA(EP20:EP24))-(COUNTIF(EP20:EP24,Variables!$T$4)))),0)+(IF(EP22=Variables!$T$4,($F22/((COUNTA(EP20:EP24))-(COUNTIF(EP20:EP24,Variables!$T$4)))),0)+(IF(EP23=Variables!$T$4,($F23/((COUNTA(EP20:EP24))-(COUNTIF(EP20:EP24,Variables!$T$4)))),0)+$F24))))))</f>
        <v>0.2</v>
      </c>
      <c r="ER24" s="255" t="str">
        <f>IF(EP24="","",IF(EP24=Variables!$T$2,(EQ24*Variables!$U$2),IF(EP24=Variables!$T$3,(EQ24*Variables!$U$3),IF(EP24=Variables!$T$5,(EQ24*Variables!$U$5),""))))</f>
        <v/>
      </c>
      <c r="ES24" s="552"/>
      <c r="ET24" s="553"/>
      <c r="EU24" s="437"/>
      <c r="EV24" s="436"/>
      <c r="EW24" s="249">
        <f>IF(EV24=Variables!$T$4,0,((IF(EV20=Variables!$T$4,($F20/((COUNTA(EV20:EV24))-(COUNTIF(EV20:EV24,Variables!$T$4)))),0)+(IF(EV21=Variables!$T$4,($F21/((COUNTA(EV20:EV24))-(COUNTIF(EV20:EV24,Variables!$T$4)))),0)+(IF(EV22=Variables!$T$4,($F22/((COUNTA(EV20:EV24))-(COUNTIF(EV20:EV24,Variables!$T$4)))),0)+(IF(EV23=Variables!$T$4,($F23/((COUNTA(EV20:EV24))-(COUNTIF(EV20:EV24,Variables!$T$4)))),0)+$F24))))))</f>
        <v>0.2</v>
      </c>
      <c r="EX24" s="255" t="str">
        <f>IF(EV24="","",IF(EV24=Variables!$T$2,(EW24*Variables!$U$2),IF(EV24=Variables!$T$3,(EW24*Variables!$U$3),IF(EV24=Variables!$T$5,(EW24*Variables!$U$5),""))))</f>
        <v/>
      </c>
      <c r="EY24" s="552"/>
      <c r="EZ24" s="553"/>
      <c r="FA24" s="437"/>
      <c r="FB24" s="436"/>
      <c r="FC24" s="249">
        <f>IF(FB24=Variables!$T$4,0,((IF(FB20=Variables!$T$4,($F20/((COUNTA(FB20:FB24))-(COUNTIF(FB20:FB24,Variables!$T$4)))),0)+(IF(FB21=Variables!$T$4,($F21/((COUNTA(FB20:FB24))-(COUNTIF(FB20:FB24,Variables!$T$4)))),0)+(IF(FB22=Variables!$T$4,($F22/((COUNTA(FB20:FB24))-(COUNTIF(FB20:FB24,Variables!$T$4)))),0)+(IF(FB23=Variables!$T$4,($F23/((COUNTA(FB20:FB24))-(COUNTIF(FB20:FB24,Variables!$T$4)))),0)+$F24))))))</f>
        <v>0.2</v>
      </c>
      <c r="FD24" s="255" t="str">
        <f>IF(FB24="","",IF(FB24=Variables!$T$2,(FC24*Variables!$U$2),IF(FB24=Variables!$T$3,(FC24*Variables!$U$3),IF(FB24=Variables!$T$5,(FC24*Variables!$U$5),""))))</f>
        <v/>
      </c>
      <c r="FE24" s="552"/>
      <c r="FF24" s="553"/>
      <c r="FG24" s="437"/>
      <c r="FH24" s="436"/>
      <c r="FI24" s="249">
        <f>IF(FH24=Variables!$T$4,0,((IF(FH20=Variables!$T$4,($F20/((COUNTA(FH20:FH24))-(COUNTIF(FH20:FH24,Variables!$T$4)))),0)+(IF(FH21=Variables!$T$4,($F21/((COUNTA(FH20:FH24))-(COUNTIF(FH20:FH24,Variables!$T$4)))),0)+(IF(FH22=Variables!$T$4,($F22/((COUNTA(FH20:FH24))-(COUNTIF(FH20:FH24,Variables!$T$4)))),0)+(IF(FH23=Variables!$T$4,($F23/((COUNTA(FH20:FH24))-(COUNTIF(FH20:FH24,Variables!$T$4)))),0)+$F24))))))</f>
        <v>0.2</v>
      </c>
      <c r="FJ24" s="255" t="str">
        <f>IF(FH24="","",IF(FH24=Variables!$T$2,(FI24*Variables!$U$2),IF(FH24=Variables!$T$3,(FI24*Variables!$U$3),IF(FH24=Variables!$T$5,(FI24*Variables!$U$5),""))))</f>
        <v/>
      </c>
      <c r="FK24" s="552"/>
      <c r="FL24" s="553"/>
      <c r="FM24" s="437"/>
      <c r="FN24" s="436"/>
      <c r="FO24" s="249">
        <f>IF(FN24=Variables!$T$4,0,((IF(FN20=Variables!$T$4,($F20/((COUNTA(FN20:FN24))-(COUNTIF(FN20:FN24,Variables!$T$4)))),0)+(IF(FN21=Variables!$T$4,($F21/((COUNTA(FN20:FN24))-(COUNTIF(FN20:FN24,Variables!$T$4)))),0)+(IF(FN22=Variables!$T$4,($F22/((COUNTA(FN20:FN24))-(COUNTIF(FN20:FN24,Variables!$T$4)))),0)+(IF(FN23=Variables!$T$4,($F23/((COUNTA(FN20:FN24))-(COUNTIF(FN20:FN24,Variables!$T$4)))),0)+$F24))))))</f>
        <v>0.2</v>
      </c>
      <c r="FP24" s="255" t="str">
        <f>IF(FN24="","",IF(FN24=Variables!$T$2,(FO24*Variables!$U$2),IF(FN24=Variables!$T$3,(FO24*Variables!$U$3),IF(FN24=Variables!$T$5,(FO24*Variables!$U$5),""))))</f>
        <v/>
      </c>
      <c r="FQ24" s="552"/>
      <c r="FR24" s="553"/>
      <c r="FS24" s="437"/>
      <c r="FT24" s="436"/>
      <c r="FU24" s="249">
        <f>IF(FT24=Variables!$T$4,0,((IF(FT20=Variables!$T$4,($F20/((COUNTA(FT20:FT24))-(COUNTIF(FT20:FT24,Variables!$T$4)))),0)+(IF(FT21=Variables!$T$4,($F21/((COUNTA(FT20:FT24))-(COUNTIF(FT20:FT24,Variables!$T$4)))),0)+(IF(FT22=Variables!$T$4,($F22/((COUNTA(FT20:FT24))-(COUNTIF(FT20:FT24,Variables!$T$4)))),0)+(IF(FT23=Variables!$T$4,($F23/((COUNTA(FT20:FT24))-(COUNTIF(FT20:FT24,Variables!$T$4)))),0)+$F24))))))</f>
        <v>0.2</v>
      </c>
      <c r="FV24" s="255" t="str">
        <f>IF(FT24="","",IF(FT24=Variables!$T$2,(FU24*Variables!$U$2),IF(FT24=Variables!$T$3,(FU24*Variables!$U$3),IF(FT24=Variables!$T$5,(FU24*Variables!$U$5),""))))</f>
        <v/>
      </c>
      <c r="FW24" s="552"/>
      <c r="FX24" s="553"/>
      <c r="FY24" s="437"/>
      <c r="FZ24" s="436"/>
      <c r="GA24" s="249">
        <f>IF(FZ24=Variables!$T$4,0,((IF(FZ20=Variables!$T$4,($F20/((COUNTA(FZ20:FZ24))-(COUNTIF(FZ20:FZ24,Variables!$T$4)))),0)+(IF(FZ21=Variables!$T$4,($F21/((COUNTA(FZ20:FZ24))-(COUNTIF(FZ20:FZ24,Variables!$T$4)))),0)+(IF(FZ22=Variables!$T$4,($F22/((COUNTA(FZ20:FZ24))-(COUNTIF(FZ20:FZ24,Variables!$T$4)))),0)+(IF(FZ23=Variables!$T$4,($F23/((COUNTA(FZ20:FZ24))-(COUNTIF(FZ20:FZ24,Variables!$T$4)))),0)+$F24))))))</f>
        <v>0.2</v>
      </c>
      <c r="GB24" s="255" t="str">
        <f>IF(FZ24="","",IF(FZ24=Variables!$T$2,(GA24*Variables!$U$2),IF(FZ24=Variables!$T$3,(GA24*Variables!$U$3),IF(FZ24=Variables!$T$5,(GA24*Variables!$U$5),""))))</f>
        <v/>
      </c>
      <c r="GC24" s="552"/>
      <c r="GD24" s="553"/>
      <c r="GE24" s="437"/>
      <c r="GF24" s="436"/>
      <c r="GG24" s="249">
        <f>IF(GF24=Variables!$T$4,0,((IF(GF20=Variables!$T$4,($F20/((COUNTA(GF20:GF24))-(COUNTIF(GF20:GF24,Variables!$T$4)))),0)+(IF(GF21=Variables!$T$4,($F21/((COUNTA(GF20:GF24))-(COUNTIF(GF20:GF24,Variables!$T$4)))),0)+(IF(GF22=Variables!$T$4,($F22/((COUNTA(GF20:GF24))-(COUNTIF(GF20:GF24,Variables!$T$4)))),0)+(IF(GF23=Variables!$T$4,($F23/((COUNTA(GF20:GF24))-(COUNTIF(GF20:GF24,Variables!$T$4)))),0)+$F24))))))</f>
        <v>0.2</v>
      </c>
      <c r="GH24" s="255" t="str">
        <f>IF(GF24="","",IF(GF24=Variables!$T$2,(GG24*Variables!$U$2),IF(GF24=Variables!$T$3,(GG24*Variables!$U$3),IF(GF24=Variables!$T$5,(GG24*Variables!$U$5),""))))</f>
        <v/>
      </c>
      <c r="GI24" s="552"/>
      <c r="GJ24" s="553"/>
      <c r="GK24" s="437"/>
      <c r="GL24" s="436"/>
      <c r="GM24" s="249">
        <f>IF(GL24=Variables!$T$4,0,((IF(GL20=Variables!$T$4,($F20/((COUNTA(GL20:GL24))-(COUNTIF(GL20:GL24,Variables!$T$4)))),0)+(IF(GL21=Variables!$T$4,($F21/((COUNTA(GL20:GL24))-(COUNTIF(GL20:GL24,Variables!$T$4)))),0)+(IF(GL22=Variables!$T$4,($F22/((COUNTA(GL20:GL24))-(COUNTIF(GL20:GL24,Variables!$T$4)))),0)+(IF(GL23=Variables!$T$4,($F23/((COUNTA(GL20:GL24))-(COUNTIF(GL20:GL24,Variables!$T$4)))),0)+$F24))))))</f>
        <v>0.2</v>
      </c>
      <c r="GN24" s="255" t="str">
        <f>IF(GL24="","",IF(GL24=Variables!$T$2,(GM24*Variables!$U$2),IF(GL24=Variables!$T$3,(GM24*Variables!$U$3),IF(GL24=Variables!$T$5,(GM24*Variables!$U$5),""))))</f>
        <v/>
      </c>
      <c r="GO24" s="552"/>
      <c r="GP24" s="553"/>
      <c r="GQ24" s="437"/>
      <c r="GR24" s="436"/>
      <c r="GS24" s="249">
        <f>IF(GR24=Variables!$T$4,0,((IF(GR20=Variables!$T$4,($F20/((COUNTA(GR20:GR24))-(COUNTIF(GR20:GR24,Variables!$T$4)))),0)+(IF(GR21=Variables!$T$4,($F21/((COUNTA(GR20:GR24))-(COUNTIF(GR20:GR24,Variables!$T$4)))),0)+(IF(GR22=Variables!$T$4,($F22/((COUNTA(GR20:GR24))-(COUNTIF(GR20:GR24,Variables!$T$4)))),0)+(IF(GR23=Variables!$T$4,($F23/((COUNTA(GR20:GR24))-(COUNTIF(GR20:GR24,Variables!$T$4)))),0)+$F24))))))</f>
        <v>0.2</v>
      </c>
      <c r="GT24" s="255" t="str">
        <f>IF(GR24="","",IF(GR24=Variables!$T$2,(GS24*Variables!$U$2),IF(GR24=Variables!$T$3,(GS24*Variables!$U$3),IF(GR24=Variables!$T$5,(GS24*Variables!$U$5),""))))</f>
        <v/>
      </c>
      <c r="GU24" s="552"/>
      <c r="GV24" s="553"/>
      <c r="GW24" s="437"/>
      <c r="GX24" s="436"/>
      <c r="GY24" s="249">
        <f>IF(GX24=Variables!$T$4,0,((IF(GX20=Variables!$T$4,($F20/((COUNTA(GX20:GX24))-(COUNTIF(GX20:GX24,Variables!$T$4)))),0)+(IF(GX21=Variables!$T$4,($F21/((COUNTA(GX20:GX24))-(COUNTIF(GX20:GX24,Variables!$T$4)))),0)+(IF(GX22=Variables!$T$4,($F22/((COUNTA(GX20:GX24))-(COUNTIF(GX20:GX24,Variables!$T$4)))),0)+(IF(GX23=Variables!$T$4,($F23/((COUNTA(GX20:GX24))-(COUNTIF(GX20:GX24,Variables!$T$4)))),0)+$F24))))))</f>
        <v>0.2</v>
      </c>
      <c r="GZ24" s="255" t="str">
        <f>IF(GX24="","",IF(GX24=Variables!$T$2,(GY24*Variables!$U$2),IF(GX24=Variables!$T$3,(GY24*Variables!$U$3),IF(GX24=Variables!$T$5,(GY24*Variables!$U$5),""))))</f>
        <v/>
      </c>
      <c r="HA24" s="552"/>
      <c r="HB24" s="553"/>
      <c r="HC24" s="437"/>
      <c r="HD24" s="436"/>
      <c r="HE24" s="249">
        <f>IF(HD24=Variables!$T$4,0,((IF(HD20=Variables!$T$4,($F20/((COUNTA(HD20:HD24))-(COUNTIF(HD20:HD24,Variables!$T$4)))),0)+(IF(HD21=Variables!$T$4,($F21/((COUNTA(HD20:HD24))-(COUNTIF(HD20:HD24,Variables!$T$4)))),0)+(IF(HD22=Variables!$T$4,($F22/((COUNTA(HD20:HD24))-(COUNTIF(HD20:HD24,Variables!$T$4)))),0)+(IF(HD23=Variables!$T$4,($F23/((COUNTA(HD20:HD24))-(COUNTIF(HD20:HD24,Variables!$T$4)))),0)+$F24))))))</f>
        <v>0.2</v>
      </c>
      <c r="HF24" s="255" t="str">
        <f>IF(HD24="","",IF(HD24=Variables!$T$2,(HE24*Variables!$U$2),IF(HD24=Variables!$T$3,(HE24*Variables!$U$3),IF(HD24=Variables!$T$5,(HE24*Variables!$U$5),""))))</f>
        <v/>
      </c>
      <c r="HG24" s="552"/>
      <c r="HH24" s="553"/>
      <c r="HI24" s="437"/>
      <c r="HJ24" s="436"/>
      <c r="HK24" s="249">
        <f>IF(HJ24=Variables!$T$4,0,((IF(HJ20=Variables!$T$4,($F20/((COUNTA(HJ20:HJ24))-(COUNTIF(HJ20:HJ24,Variables!$T$4)))),0)+(IF(HJ21=Variables!$T$4,($F21/((COUNTA(HJ20:HJ24))-(COUNTIF(HJ20:HJ24,Variables!$T$4)))),0)+(IF(HJ22=Variables!$T$4,($F22/((COUNTA(HJ20:HJ24))-(COUNTIF(HJ20:HJ24,Variables!$T$4)))),0)+(IF(HJ23=Variables!$T$4,($F23/((COUNTA(HJ20:HJ24))-(COUNTIF(HJ20:HJ24,Variables!$T$4)))),0)+$F24))))))</f>
        <v>0.2</v>
      </c>
      <c r="HL24" s="255" t="str">
        <f>IF(HJ24="","",IF(HJ24=Variables!$T$2,(HK24*Variables!$U$2),IF(HJ24=Variables!$T$3,(HK24*Variables!$U$3),IF(HJ24=Variables!$T$5,(HK24*Variables!$U$5),""))))</f>
        <v/>
      </c>
      <c r="HM24" s="552"/>
      <c r="HN24" s="553"/>
      <c r="HO24" s="437"/>
      <c r="HP24" s="436"/>
      <c r="HQ24" s="249">
        <f>IF(HP24=Variables!$T$4,0,((IF(HP20=Variables!$T$4,($F20/((COUNTA(HP20:HP24))-(COUNTIF(HP20:HP24,Variables!$T$4)))),0)+(IF(HP21=Variables!$T$4,($F21/((COUNTA(HP20:HP24))-(COUNTIF(HP20:HP24,Variables!$T$4)))),0)+(IF(HP22=Variables!$T$4,($F22/((COUNTA(HP20:HP24))-(COUNTIF(HP20:HP24,Variables!$T$4)))),0)+(IF(HP23=Variables!$T$4,($F23/((COUNTA(HP20:HP24))-(COUNTIF(HP20:HP24,Variables!$T$4)))),0)+$F24))))))</f>
        <v>0.2</v>
      </c>
      <c r="HR24" s="255" t="str">
        <f>IF(HP24="","",IF(HP24=Variables!$T$2,(HQ24*Variables!$U$2),IF(HP24=Variables!$T$3,(HQ24*Variables!$U$3),IF(HP24=Variables!$T$5,(HQ24*Variables!$U$5),""))))</f>
        <v/>
      </c>
      <c r="HS24" s="552"/>
      <c r="HT24" s="553"/>
      <c r="HU24" s="437"/>
      <c r="HV24" s="436"/>
      <c r="HW24" s="249">
        <f>IF(HV24=Variables!$T$4,0,((IF(HV20=Variables!$T$4,($F20/((COUNTA(HV20:HV24))-(COUNTIF(HV20:HV24,Variables!$T$4)))),0)+(IF(HV21=Variables!$T$4,($F21/((COUNTA(HV20:HV24))-(COUNTIF(HV20:HV24,Variables!$T$4)))),0)+(IF(HV22=Variables!$T$4,($F22/((COUNTA(HV20:HV24))-(COUNTIF(HV20:HV24,Variables!$T$4)))),0)+(IF(HV23=Variables!$T$4,($F23/((COUNTA(HV20:HV24))-(COUNTIF(HV20:HV24,Variables!$T$4)))),0)+$F24))))))</f>
        <v>0.2</v>
      </c>
      <c r="HX24" s="255" t="str">
        <f>IF(HV24="","",IF(HV24=Variables!$T$2,(HW24*Variables!$U$2),IF(HV24=Variables!$T$3,(HW24*Variables!$U$3),IF(HV24=Variables!$T$5,(HW24*Variables!$U$5),""))))</f>
        <v/>
      </c>
      <c r="HY24" s="552"/>
      <c r="HZ24" s="553"/>
      <c r="IA24" s="437"/>
      <c r="IB24" s="436"/>
      <c r="IC24" s="249">
        <f>IF(IB24=Variables!$T$4,0,((IF(IB20=Variables!$T$4,($F20/((COUNTA(IB20:IB24))-(COUNTIF(IB20:IB24,Variables!$T$4)))),0)+(IF(IB21=Variables!$T$4,($F21/((COUNTA(IB20:IB24))-(COUNTIF(IB20:IB24,Variables!$T$4)))),0)+(IF(IB22=Variables!$T$4,($F22/((COUNTA(IB20:IB24))-(COUNTIF(IB20:IB24,Variables!$T$4)))),0)+(IF(IB23=Variables!$T$4,($F23/((COUNTA(IB20:IB24))-(COUNTIF(IB20:IB24,Variables!$T$4)))),0)+$F24))))))</f>
        <v>0.2</v>
      </c>
      <c r="ID24" s="255" t="str">
        <f>IF(IB24="","",IF(IB24=Variables!$T$2,(IC24*Variables!$U$2),IF(IB24=Variables!$T$3,(IC24*Variables!$U$3),IF(IB24=Variables!$T$5,(IC24*Variables!$U$5),""))))</f>
        <v/>
      </c>
      <c r="IE24" s="552"/>
      <c r="IF24" s="553"/>
      <c r="IG24" s="437"/>
      <c r="IH24" s="436"/>
      <c r="II24" s="249">
        <f>IF(IH24=Variables!$T$4,0,((IF(IH20=Variables!$T$4,($F20/((COUNTA(IH20:IH24))-(COUNTIF(IH20:IH24,Variables!$T$4)))),0)+(IF(IH21=Variables!$T$4,($F21/((COUNTA(IH20:IH24))-(COUNTIF(IH20:IH24,Variables!$T$4)))),0)+(IF(IH22=Variables!$T$4,($F22/((COUNTA(IH20:IH24))-(COUNTIF(IH20:IH24,Variables!$T$4)))),0)+(IF(IH23=Variables!$T$4,($F23/((COUNTA(IH20:IH24))-(COUNTIF(IH20:IH24,Variables!$T$4)))),0)+$F24))))))</f>
        <v>0.2</v>
      </c>
      <c r="IJ24" s="255" t="str">
        <f>IF(IH24="","",IF(IH24=Variables!$T$2,(II24*Variables!$U$2),IF(IH24=Variables!$T$3,(II24*Variables!$U$3),IF(IH24=Variables!$T$5,(II24*Variables!$U$5),""))))</f>
        <v/>
      </c>
      <c r="IK24" s="552"/>
      <c r="IL24" s="553"/>
      <c r="IM24" s="437"/>
      <c r="IN24" s="436"/>
      <c r="IO24" s="249">
        <f>IF(IN24=Variables!$T$4,0,((IF(IN20=Variables!$T$4,($F20/((COUNTA(IN20:IN24))-(COUNTIF(IN20:IN24,Variables!$T$4)))),0)+(IF(IN21=Variables!$T$4,($F21/((COUNTA(IN20:IN24))-(COUNTIF(IN20:IN24,Variables!$T$4)))),0)+(IF(IN22=Variables!$T$4,($F22/((COUNTA(IN20:IN24))-(COUNTIF(IN20:IN24,Variables!$T$4)))),0)+(IF(IN23=Variables!$T$4,($F23/((COUNTA(IN20:IN24))-(COUNTIF(IN20:IN24,Variables!$T$4)))),0)+$F24))))))</f>
        <v>0.2</v>
      </c>
      <c r="IP24" s="255" t="str">
        <f>IF(IN24="","",IF(IN24=Variables!$T$2,(IO24*Variables!$U$2),IF(IN24=Variables!$T$3,(IO24*Variables!$U$3),IF(IN24=Variables!$T$5,(IO24*Variables!$U$5),""))))</f>
        <v/>
      </c>
      <c r="IQ24" s="552"/>
      <c r="IR24" s="553"/>
      <c r="IS24" s="437"/>
      <c r="IT24" s="436"/>
      <c r="IU24" s="249">
        <f>IF(IT24=Variables!$T$4,0,((IF(IT20=Variables!$T$4,($F20/((COUNTA(IT20:IT24))-(COUNTIF(IT20:IT24,Variables!$T$4)))),0)+(IF(IT21=Variables!$T$4,($F21/((COUNTA(IT20:IT24))-(COUNTIF(IT20:IT24,Variables!$T$4)))),0)+(IF(IT22=Variables!$T$4,($F22/((COUNTA(IT20:IT24))-(COUNTIF(IT20:IT24,Variables!$T$4)))),0)+(IF(IT23=Variables!$T$4,($F23/((COUNTA(IT20:IT24))-(COUNTIF(IT20:IT24,Variables!$T$4)))),0)+$F24))))))</f>
        <v>0.2</v>
      </c>
      <c r="IV24" s="255" t="str">
        <f>IF(IT24="","",IF(IT24=Variables!$T$2,(IU24*Variables!$U$2),IF(IT24=Variables!$T$3,(IU24*Variables!$U$3),IF(IT24=Variables!$T$5,(IU24*Variables!$U$5),""))))</f>
        <v/>
      </c>
      <c r="IW24" s="552"/>
      <c r="IX24" s="553"/>
      <c r="IY24" s="437"/>
      <c r="IZ24" s="436"/>
      <c r="JA24" s="249">
        <f>IF(IZ24=Variables!$T$4,0,((IF(IZ20=Variables!$T$4,($F20/((COUNTA(IZ20:IZ24))-(COUNTIF(IZ20:IZ24,Variables!$T$4)))),0)+(IF(IZ21=Variables!$T$4,($F21/((COUNTA(IZ20:IZ24))-(COUNTIF(IZ20:IZ24,Variables!$T$4)))),0)+(IF(IZ22=Variables!$T$4,($F22/((COUNTA(IZ20:IZ24))-(COUNTIF(IZ20:IZ24,Variables!$T$4)))),0)+(IF(IZ23=Variables!$T$4,($F23/((COUNTA(IZ20:IZ24))-(COUNTIF(IZ20:IZ24,Variables!$T$4)))),0)+$F24))))))</f>
        <v>0.2</v>
      </c>
      <c r="JB24" s="255" t="str">
        <f>IF(IZ24="","",IF(IZ24=Variables!$T$2,(JA24*Variables!$U$2),IF(IZ24=Variables!$T$3,(JA24*Variables!$U$3),IF(IZ24=Variables!$T$5,(JA24*Variables!$U$5),""))))</f>
        <v/>
      </c>
      <c r="JC24" s="552"/>
      <c r="JD24" s="553"/>
      <c r="JE24" s="437"/>
      <c r="JF24" s="436"/>
      <c r="JG24" s="249">
        <f>IF(JF24=Variables!$T$4,0,((IF(JF20=Variables!$T$4,($F20/((COUNTA(JF20:JF24))-(COUNTIF(JF20:JF24,Variables!$T$4)))),0)+(IF(JF21=Variables!$T$4,($F21/((COUNTA(JF20:JF24))-(COUNTIF(JF20:JF24,Variables!$T$4)))),0)+(IF(JF22=Variables!$T$4,($F22/((COUNTA(JF20:JF24))-(COUNTIF(JF20:JF24,Variables!$T$4)))),0)+(IF(JF23=Variables!$T$4,($F23/((COUNTA(JF20:JF24))-(COUNTIF(JF20:JF24,Variables!$T$4)))),0)+$F24))))))</f>
        <v>0.2</v>
      </c>
      <c r="JH24" s="255" t="str">
        <f>IF(JF24="","",IF(JF24=Variables!$T$2,(JG24*Variables!$U$2),IF(JF24=Variables!$T$3,(JG24*Variables!$U$3),IF(JF24=Variables!$T$5,(JG24*Variables!$U$5),""))))</f>
        <v/>
      </c>
      <c r="JI24" s="552"/>
      <c r="JJ24" s="553"/>
      <c r="JK24" s="437"/>
      <c r="JL24" s="436"/>
      <c r="JM24" s="249">
        <f>IF(JL24=Variables!$T$4,0,((IF(JL20=Variables!$T$4,($F20/((COUNTA(JL20:JL24))-(COUNTIF(JL20:JL24,Variables!$T$4)))),0)+(IF(JL21=Variables!$T$4,($F21/((COUNTA(JL20:JL24))-(COUNTIF(JL20:JL24,Variables!$T$4)))),0)+(IF(JL22=Variables!$T$4,($F22/((COUNTA(JL20:JL24))-(COUNTIF(JL20:JL24,Variables!$T$4)))),0)+(IF(JL23=Variables!$T$4,($F23/((COUNTA(JL20:JL24))-(COUNTIF(JL20:JL24,Variables!$T$4)))),0)+$F24))))))</f>
        <v>0.2</v>
      </c>
      <c r="JN24" s="255" t="str">
        <f>IF(JL24="","",IF(JL24=Variables!$T$2,(JM24*Variables!$U$2),IF(JL24=Variables!$T$3,(JM24*Variables!$U$3),IF(JL24=Variables!$T$5,(JM24*Variables!$U$5),""))))</f>
        <v/>
      </c>
      <c r="JO24" s="552"/>
      <c r="JP24" s="553"/>
      <c r="JQ24" s="437"/>
      <c r="JR24" s="250">
        <f t="shared" si="132"/>
        <v>1</v>
      </c>
      <c r="JS24" s="250">
        <f t="shared" si="132"/>
        <v>0</v>
      </c>
      <c r="JT24" s="250">
        <f t="shared" si="132"/>
        <v>0</v>
      </c>
      <c r="JU24" s="250">
        <f t="shared" si="132"/>
        <v>0</v>
      </c>
      <c r="JV24" s="555"/>
      <c r="JW24" s="552"/>
      <c r="JX24" s="439" t="str">
        <f t="shared" si="179"/>
        <v xml:space="preserve">1-  2-  3-  4-  5-  6-  7-  8-  9-  10-  11-  12-  13-  14-  15-  16-  17-  18-  19-  20-  21-  22-  23-  24-  25-  26-  27-  28-  29- 30-  31-  32-  33-  34-  35-  36-  37-  38-  39-  40-  41-  42-  43-  44-  45- </v>
      </c>
    </row>
    <row r="25" spans="1:285" ht="26.65" customHeight="1" x14ac:dyDescent="0.25">
      <c r="A25" s="585" t="s">
        <v>552</v>
      </c>
      <c r="B25" s="258">
        <f t="shared" si="180"/>
        <v>7</v>
      </c>
      <c r="C25" s="257" t="s">
        <v>666</v>
      </c>
      <c r="D25" s="258">
        <v>29</v>
      </c>
      <c r="E25" s="258">
        <v>59</v>
      </c>
      <c r="F25" s="292">
        <v>0.2</v>
      </c>
      <c r="G25" s="561">
        <v>0.06</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5">
        <f>(SUM(J25:J30))</f>
        <v>0.8</v>
      </c>
      <c r="L25" s="554">
        <f>K25*$G25</f>
        <v>4.8000000000000001E-2</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5">
        <f t="shared" ref="Q25" si="181">(SUM(P25:P30))</f>
        <v>0</v>
      </c>
      <c r="R25" s="554">
        <f t="shared" ref="R25" si="182">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5">
        <f t="shared" ref="W25" si="183">(SUM(V25:V30))</f>
        <v>0</v>
      </c>
      <c r="X25" s="554">
        <f t="shared" ref="X25" si="184">W25*$G25</f>
        <v>0</v>
      </c>
      <c r="Y25" s="431"/>
      <c r="Z25" s="433"/>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5">
        <f t="shared" ref="AC25" si="185">(SUM(AB25:AB30))</f>
        <v>0</v>
      </c>
      <c r="AD25" s="554">
        <f t="shared" ref="AD25" si="186">AC25*$G25</f>
        <v>0</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5">
        <f t="shared" ref="AI25" si="187">(SUM(AH25:AH30))</f>
        <v>0</v>
      </c>
      <c r="AJ25" s="554">
        <f t="shared" ref="AJ25" si="188">AI25*$G25</f>
        <v>0</v>
      </c>
      <c r="AK25" s="431"/>
      <c r="AL25" s="433"/>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5">
        <f t="shared" ref="AO25" si="189">(SUM(AN25:AN30))</f>
        <v>0</v>
      </c>
      <c r="AP25" s="554">
        <f t="shared" ref="AP25" si="190">AO25*$G25</f>
        <v>0</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5">
        <f t="shared" ref="AU25" si="191">(SUM(AT25:AT30))</f>
        <v>0</v>
      </c>
      <c r="AV25" s="554">
        <f t="shared" ref="AV25" si="192">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5">
        <f t="shared" ref="BA25" si="193">(SUM(AZ25:AZ30))</f>
        <v>0</v>
      </c>
      <c r="BB25" s="554">
        <f t="shared" ref="BB25" si="194">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5">
        <f t="shared" ref="BG25" si="195">(SUM(BF25:BF30))</f>
        <v>0</v>
      </c>
      <c r="BH25" s="554">
        <f t="shared" ref="BH25" si="196">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5">
        <f t="shared" ref="BM25" si="197">(SUM(BL25:BL30))</f>
        <v>0</v>
      </c>
      <c r="BN25" s="554">
        <f t="shared" ref="BN25" si="198">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5">
        <f t="shared" ref="BS25" si="199">(SUM(BR25:BR30))</f>
        <v>0</v>
      </c>
      <c r="BT25" s="554">
        <f t="shared" ref="BT25" si="200">BS25*$G25</f>
        <v>0</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5">
        <f t="shared" ref="BY25" si="201">(SUM(BX25:BX30))</f>
        <v>0</v>
      </c>
      <c r="BZ25" s="554">
        <f t="shared" ref="BZ25" si="202">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5">
        <f t="shared" ref="CE25" si="203">(SUM(CD25:CD30))</f>
        <v>0</v>
      </c>
      <c r="CF25" s="554">
        <f t="shared" ref="CF25" si="204">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5">
        <f t="shared" ref="CK25" si="205">(SUM(CJ25:CJ30))</f>
        <v>0</v>
      </c>
      <c r="CL25" s="554">
        <f t="shared" ref="CL25" si="206">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5">
        <f t="shared" ref="CQ25" si="207">(SUM(CP25:CP30))</f>
        <v>0</v>
      </c>
      <c r="CR25" s="554">
        <f t="shared" ref="CR25" si="208">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5">
        <f t="shared" ref="CW25" si="209">(SUM(CV25:CV30))</f>
        <v>0</v>
      </c>
      <c r="CX25" s="554">
        <f t="shared" ref="CX25" si="210">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5">
        <f t="shared" ref="DC25" si="211">(SUM(DB25:DB30))</f>
        <v>0</v>
      </c>
      <c r="DD25" s="554">
        <f t="shared" ref="DD25" si="212">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5">
        <f t="shared" ref="DI25" si="213">(SUM(DH25:DH30))</f>
        <v>0</v>
      </c>
      <c r="DJ25" s="554">
        <f t="shared" ref="DJ25" si="214">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5">
        <f t="shared" ref="DO25" si="215">(SUM(DN25:DN30))</f>
        <v>0</v>
      </c>
      <c r="DP25" s="554">
        <f t="shared" ref="DP25" si="216">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5">
        <f t="shared" ref="DU25" si="217">(SUM(DT25:DT30))</f>
        <v>0</v>
      </c>
      <c r="DV25" s="554">
        <f t="shared" ref="DV25" si="218">DU25*$G25</f>
        <v>0</v>
      </c>
      <c r="DW25" s="431"/>
      <c r="DX25" s="433"/>
      <c r="DY25" s="242">
        <f>IF(DX25=Variables!$T$4,0,((IF(DX26=Variables!$T$4,($F26/((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25)))))))</f>
        <v>0.2</v>
      </c>
      <c r="DZ25" s="243" t="str">
        <f>IF(DX25="","",IF(DX25=Variables!$T$2,(DY25*Variables!$U$2),IF(DX25=Variables!$T$3,(DY25*Variables!$U$3),IF(DX25=Variables!$T$5,(DY25*Variables!$U$5),""))))</f>
        <v/>
      </c>
      <c r="EA25" s="555">
        <f t="shared" ref="EA25" si="219">(SUM(DZ25:DZ30))</f>
        <v>0</v>
      </c>
      <c r="EB25" s="554">
        <f t="shared" ref="EB25" si="220">EA25*$G25</f>
        <v>0</v>
      </c>
      <c r="EC25" s="431"/>
      <c r="ED25" s="433"/>
      <c r="EE25" s="242">
        <f>IF(ED25=Variables!$T$4,0,((IF(ED26=Variables!$T$4,($F26/((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25)))))))</f>
        <v>0.2</v>
      </c>
      <c r="EF25" s="243" t="str">
        <f>IF(ED25="","",IF(ED25=Variables!$T$2,(EE25*Variables!$U$2),IF(ED25=Variables!$T$3,(EE25*Variables!$U$3),IF(ED25=Variables!$T$5,(EE25*Variables!$U$5),""))))</f>
        <v/>
      </c>
      <c r="EG25" s="555">
        <f t="shared" ref="EG25" si="221">(SUM(EF25:EF30))</f>
        <v>0</v>
      </c>
      <c r="EH25" s="554">
        <f t="shared" ref="EH25" si="222">EG25*$G25</f>
        <v>0</v>
      </c>
      <c r="EI25" s="431"/>
      <c r="EJ25" s="433"/>
      <c r="EK25" s="242">
        <f>IF(EJ25=Variables!$T$4,0,((IF(EJ26=Variables!$T$4,($F26/((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25)))))))</f>
        <v>0.2</v>
      </c>
      <c r="EL25" s="243" t="str">
        <f>IF(EJ25="","",IF(EJ25=Variables!$T$2,(EK25*Variables!$U$2),IF(EJ25=Variables!$T$3,(EK25*Variables!$U$3),IF(EJ25=Variables!$T$5,(EK25*Variables!$U$5),""))))</f>
        <v/>
      </c>
      <c r="EM25" s="555">
        <f t="shared" ref="EM25" si="223">(SUM(EL25:EL30))</f>
        <v>0</v>
      </c>
      <c r="EN25" s="554">
        <f t="shared" ref="EN25" si="224">EM25*$G25</f>
        <v>0</v>
      </c>
      <c r="EO25" s="431"/>
      <c r="EP25" s="433"/>
      <c r="EQ25" s="242">
        <f>IF(EP25=Variables!$T$4,0,((IF(EP26=Variables!$T$4,($F26/((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25)))))))</f>
        <v>0.2</v>
      </c>
      <c r="ER25" s="243" t="str">
        <f>IF(EP25="","",IF(EP25=Variables!$T$2,(EQ25*Variables!$U$2),IF(EP25=Variables!$T$3,(EQ25*Variables!$U$3),IF(EP25=Variables!$T$5,(EQ25*Variables!$U$5),""))))</f>
        <v/>
      </c>
      <c r="ES25" s="555">
        <f t="shared" ref="ES25" si="225">(SUM(ER25:ER30))</f>
        <v>0</v>
      </c>
      <c r="ET25" s="554">
        <f t="shared" ref="ET25" si="226">ES25*$G25</f>
        <v>0</v>
      </c>
      <c r="EU25" s="431"/>
      <c r="EV25" s="433"/>
      <c r="EW25" s="242">
        <f>IF(EV25=Variables!$T$4,0,((IF(EV26=Variables!$T$4,($F26/((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25)))))))</f>
        <v>0.2</v>
      </c>
      <c r="EX25" s="243" t="str">
        <f>IF(EV25="","",IF(EV25=Variables!$T$2,(EW25*Variables!$U$2),IF(EV25=Variables!$T$3,(EW25*Variables!$U$3),IF(EV25=Variables!$T$5,(EW25*Variables!$U$5),""))))</f>
        <v/>
      </c>
      <c r="EY25" s="555">
        <f t="shared" ref="EY25" si="227">(SUM(EX25:EX30))</f>
        <v>0</v>
      </c>
      <c r="EZ25" s="554">
        <f t="shared" ref="EZ25" si="228">EY25*$G25</f>
        <v>0</v>
      </c>
      <c r="FA25" s="431"/>
      <c r="FB25" s="433"/>
      <c r="FC25" s="242">
        <f>IF(FB25=Variables!$T$4,0,((IF(FB26=Variables!$T$4,($F26/((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25)))))))</f>
        <v>0.2</v>
      </c>
      <c r="FD25" s="243" t="str">
        <f>IF(FB25="","",IF(FB25=Variables!$T$2,(FC25*Variables!$U$2),IF(FB25=Variables!$T$3,(FC25*Variables!$U$3),IF(FB25=Variables!$T$5,(FC25*Variables!$U$5),""))))</f>
        <v/>
      </c>
      <c r="FE25" s="555">
        <f t="shared" ref="FE25" si="229">(SUM(FD25:FD30))</f>
        <v>0</v>
      </c>
      <c r="FF25" s="554">
        <f t="shared" ref="FF25" si="230">FE25*$G25</f>
        <v>0</v>
      </c>
      <c r="FG25" s="431"/>
      <c r="FH25" s="433"/>
      <c r="FI25" s="242">
        <f>IF(FH25=Variables!$T$4,0,((IF(FH26=Variables!$T$4,($F26/((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25)))))))</f>
        <v>0.2</v>
      </c>
      <c r="FJ25" s="243" t="str">
        <f>IF(FH25="","",IF(FH25=Variables!$T$2,(FI25*Variables!$U$2),IF(FH25=Variables!$T$3,(FI25*Variables!$U$3),IF(FH25=Variables!$T$5,(FI25*Variables!$U$5),""))))</f>
        <v/>
      </c>
      <c r="FK25" s="555">
        <f t="shared" ref="FK25" si="231">(SUM(FJ25:FJ30))</f>
        <v>0</v>
      </c>
      <c r="FL25" s="554">
        <f t="shared" ref="FL25" si="232">FK25*$G25</f>
        <v>0</v>
      </c>
      <c r="FM25" s="431"/>
      <c r="FN25" s="433"/>
      <c r="FO25" s="242">
        <f>IF(FN25=Variables!$T$4,0,((IF(FN26=Variables!$T$4,($F26/((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25)))))))</f>
        <v>0.2</v>
      </c>
      <c r="FP25" s="243" t="str">
        <f>IF(FN25="","",IF(FN25=Variables!$T$2,(FO25*Variables!$U$2),IF(FN25=Variables!$T$3,(FO25*Variables!$U$3),IF(FN25=Variables!$T$5,(FO25*Variables!$U$5),""))))</f>
        <v/>
      </c>
      <c r="FQ25" s="555">
        <f t="shared" ref="FQ25" si="233">(SUM(FP25:FP30))</f>
        <v>0</v>
      </c>
      <c r="FR25" s="554">
        <f t="shared" ref="FR25" si="234">FQ25*$G25</f>
        <v>0</v>
      </c>
      <c r="FS25" s="431"/>
      <c r="FT25" s="433"/>
      <c r="FU25" s="242">
        <f>IF(FT25=Variables!$T$4,0,((IF(FT26=Variables!$T$4,($F26/((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25)))))))</f>
        <v>0.2</v>
      </c>
      <c r="FV25" s="243" t="str">
        <f>IF(FT25="","",IF(FT25=Variables!$T$2,(FU25*Variables!$U$2),IF(FT25=Variables!$T$3,(FU25*Variables!$U$3),IF(FT25=Variables!$T$5,(FU25*Variables!$U$5),""))))</f>
        <v/>
      </c>
      <c r="FW25" s="555">
        <f t="shared" ref="FW25" si="235">(SUM(FV25:FV30))</f>
        <v>0</v>
      </c>
      <c r="FX25" s="554">
        <f t="shared" ref="FX25" si="236">FW25*$G25</f>
        <v>0</v>
      </c>
      <c r="FY25" s="431"/>
      <c r="FZ25" s="433"/>
      <c r="GA25" s="242">
        <f>IF(FZ25=Variables!$T$4,0,((IF(FZ26=Variables!$T$4,($F26/((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25)))))))</f>
        <v>0.2</v>
      </c>
      <c r="GB25" s="243" t="str">
        <f>IF(FZ25="","",IF(FZ25=Variables!$T$2,(GA25*Variables!$U$2),IF(FZ25=Variables!$T$3,(GA25*Variables!$U$3),IF(FZ25=Variables!$T$5,(GA25*Variables!$U$5),""))))</f>
        <v/>
      </c>
      <c r="GC25" s="555">
        <f t="shared" ref="GC25" si="237">(SUM(GB25:GB30))</f>
        <v>0</v>
      </c>
      <c r="GD25" s="554">
        <f t="shared" ref="GD25" si="238">GC25*$G25</f>
        <v>0</v>
      </c>
      <c r="GE25" s="431"/>
      <c r="GF25" s="433"/>
      <c r="GG25" s="242">
        <f>IF(GF25=Variables!$T$4,0,((IF(GF26=Variables!$T$4,($F26/((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25)))))))</f>
        <v>0.2</v>
      </c>
      <c r="GH25" s="243" t="str">
        <f>IF(GF25="","",IF(GF25=Variables!$T$2,(GG25*Variables!$U$2),IF(GF25=Variables!$T$3,(GG25*Variables!$U$3),IF(GF25=Variables!$T$5,(GG25*Variables!$U$5),""))))</f>
        <v/>
      </c>
      <c r="GI25" s="555">
        <f t="shared" ref="GI25" si="239">(SUM(GH25:GH30))</f>
        <v>0</v>
      </c>
      <c r="GJ25" s="554">
        <f t="shared" ref="GJ25" si="240">GI25*$G25</f>
        <v>0</v>
      </c>
      <c r="GK25" s="431"/>
      <c r="GL25" s="433"/>
      <c r="GM25" s="242">
        <f>IF(GL25=Variables!$T$4,0,((IF(GL26=Variables!$T$4,($F26/((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25)))))))</f>
        <v>0.2</v>
      </c>
      <c r="GN25" s="243" t="str">
        <f>IF(GL25="","",IF(GL25=Variables!$T$2,(GM25*Variables!$U$2),IF(GL25=Variables!$T$3,(GM25*Variables!$U$3),IF(GL25=Variables!$T$5,(GM25*Variables!$U$5),""))))</f>
        <v/>
      </c>
      <c r="GO25" s="555">
        <f t="shared" ref="GO25" si="241">(SUM(GN25:GN30))</f>
        <v>0</v>
      </c>
      <c r="GP25" s="554">
        <f t="shared" ref="GP25" si="242">GO25*$G25</f>
        <v>0</v>
      </c>
      <c r="GQ25" s="431"/>
      <c r="GR25" s="433"/>
      <c r="GS25" s="242">
        <f>IF(GR25=Variables!$T$4,0,((IF(GR26=Variables!$T$4,($F26/((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25)))))))</f>
        <v>0.2</v>
      </c>
      <c r="GT25" s="243" t="str">
        <f>IF(GR25="","",IF(GR25=Variables!$T$2,(GS25*Variables!$U$2),IF(GR25=Variables!$T$3,(GS25*Variables!$U$3),IF(GR25=Variables!$T$5,(GS25*Variables!$U$5),""))))</f>
        <v/>
      </c>
      <c r="GU25" s="555">
        <f t="shared" ref="GU25" si="243">(SUM(GT25:GT30))</f>
        <v>0</v>
      </c>
      <c r="GV25" s="554">
        <f t="shared" ref="GV25" si="244">GU25*$G25</f>
        <v>0</v>
      </c>
      <c r="GW25" s="431"/>
      <c r="GX25" s="433"/>
      <c r="GY25" s="242">
        <f>IF(GX25=Variables!$T$4,0,((IF(GX26=Variables!$T$4,($F26/((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25)))))))</f>
        <v>0.2</v>
      </c>
      <c r="GZ25" s="243" t="str">
        <f>IF(GX25="","",IF(GX25=Variables!$T$2,(GY25*Variables!$U$2),IF(GX25=Variables!$T$3,(GY25*Variables!$U$3),IF(GX25=Variables!$T$5,(GY25*Variables!$U$5),""))))</f>
        <v/>
      </c>
      <c r="HA25" s="555">
        <f t="shared" ref="HA25" si="245">(SUM(GZ25:GZ30))</f>
        <v>0</v>
      </c>
      <c r="HB25" s="554">
        <f t="shared" ref="HB25" si="246">HA25*$G25</f>
        <v>0</v>
      </c>
      <c r="HC25" s="431"/>
      <c r="HD25" s="433"/>
      <c r="HE25" s="242">
        <f>IF(HD25=Variables!$T$4,0,((IF(HD26=Variables!$T$4,($F26/((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25)))))))</f>
        <v>0.2</v>
      </c>
      <c r="HF25" s="243" t="str">
        <f>IF(HD25="","",IF(HD25=Variables!$T$2,(HE25*Variables!$U$2),IF(HD25=Variables!$T$3,(HE25*Variables!$U$3),IF(HD25=Variables!$T$5,(HE25*Variables!$U$5),""))))</f>
        <v/>
      </c>
      <c r="HG25" s="555">
        <f t="shared" ref="HG25" si="247">(SUM(HF25:HF30))</f>
        <v>0</v>
      </c>
      <c r="HH25" s="554">
        <f t="shared" ref="HH25" si="248">HG25*$G25</f>
        <v>0</v>
      </c>
      <c r="HI25" s="431"/>
      <c r="HJ25" s="433"/>
      <c r="HK25" s="242">
        <f>IF(HJ25=Variables!$T$4,0,((IF(HJ26=Variables!$T$4,($F26/((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25)))))))</f>
        <v>0.2</v>
      </c>
      <c r="HL25" s="243" t="str">
        <f>IF(HJ25="","",IF(HJ25=Variables!$T$2,(HK25*Variables!$U$2),IF(HJ25=Variables!$T$3,(HK25*Variables!$U$3),IF(HJ25=Variables!$T$5,(HK25*Variables!$U$5),""))))</f>
        <v/>
      </c>
      <c r="HM25" s="555">
        <f t="shared" ref="HM25" si="249">(SUM(HL25:HL30))</f>
        <v>0</v>
      </c>
      <c r="HN25" s="554">
        <f t="shared" ref="HN25" si="250">HM25*$G25</f>
        <v>0</v>
      </c>
      <c r="HO25" s="431"/>
      <c r="HP25" s="433"/>
      <c r="HQ25" s="242">
        <f>IF(HP25=Variables!$T$4,0,((IF(HP26=Variables!$T$4,($F26/((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25)))))))</f>
        <v>0.2</v>
      </c>
      <c r="HR25" s="243" t="str">
        <f>IF(HP25="","",IF(HP25=Variables!$T$2,(HQ25*Variables!$U$2),IF(HP25=Variables!$T$3,(HQ25*Variables!$U$3),IF(HP25=Variables!$T$5,(HQ25*Variables!$U$5),""))))</f>
        <v/>
      </c>
      <c r="HS25" s="555">
        <f t="shared" ref="HS25" si="251">(SUM(HR25:HR30))</f>
        <v>0</v>
      </c>
      <c r="HT25" s="554">
        <f t="shared" ref="HT25" si="252">HS25*$G25</f>
        <v>0</v>
      </c>
      <c r="HU25" s="431"/>
      <c r="HV25" s="433"/>
      <c r="HW25" s="242">
        <f>IF(HV25=Variables!$T$4,0,((IF(HV26=Variables!$T$4,($F26/((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25)))))))</f>
        <v>0.2</v>
      </c>
      <c r="HX25" s="243" t="str">
        <f>IF(HV25="","",IF(HV25=Variables!$T$2,(HW25*Variables!$U$2),IF(HV25=Variables!$T$3,(HW25*Variables!$U$3),IF(HV25=Variables!$T$5,(HW25*Variables!$U$5),""))))</f>
        <v/>
      </c>
      <c r="HY25" s="555">
        <f t="shared" ref="HY25" si="253">(SUM(HX25:HX30))</f>
        <v>0</v>
      </c>
      <c r="HZ25" s="554">
        <f t="shared" ref="HZ25" si="254">HY25*$G25</f>
        <v>0</v>
      </c>
      <c r="IA25" s="431"/>
      <c r="IB25" s="433"/>
      <c r="IC25" s="242">
        <f>IF(IB25=Variables!$T$4,0,((IF(IB26=Variables!$T$4,($F26/((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25)))))))</f>
        <v>0.2</v>
      </c>
      <c r="ID25" s="243" t="str">
        <f>IF(IB25="","",IF(IB25=Variables!$T$2,(IC25*Variables!$U$2),IF(IB25=Variables!$T$3,(IC25*Variables!$U$3),IF(IB25=Variables!$T$5,(IC25*Variables!$U$5),""))))</f>
        <v/>
      </c>
      <c r="IE25" s="555">
        <f t="shared" ref="IE25" si="255">(SUM(ID25:ID30))</f>
        <v>0</v>
      </c>
      <c r="IF25" s="554">
        <f t="shared" ref="IF25" si="256">IE25*$G25</f>
        <v>0</v>
      </c>
      <c r="IG25" s="431"/>
      <c r="IH25" s="433"/>
      <c r="II25" s="242">
        <f>IF(IH25=Variables!$T$4,0,((IF(IH26=Variables!$T$4,($F26/((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25)))))))</f>
        <v>0.2</v>
      </c>
      <c r="IJ25" s="243" t="str">
        <f>IF(IH25="","",IF(IH25=Variables!$T$2,(II25*Variables!$U$2),IF(IH25=Variables!$T$3,(II25*Variables!$U$3),IF(IH25=Variables!$T$5,(II25*Variables!$U$5),""))))</f>
        <v/>
      </c>
      <c r="IK25" s="555">
        <f t="shared" ref="IK25" si="257">(SUM(IJ25:IJ30))</f>
        <v>0</v>
      </c>
      <c r="IL25" s="554">
        <f t="shared" ref="IL25" si="258">IK25*$G25</f>
        <v>0</v>
      </c>
      <c r="IM25" s="431"/>
      <c r="IN25" s="433"/>
      <c r="IO25" s="242">
        <f>IF(IN25=Variables!$T$4,0,((IF(IN26=Variables!$T$4,($F26/((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25)))))))</f>
        <v>0.2</v>
      </c>
      <c r="IP25" s="243" t="str">
        <f>IF(IN25="","",IF(IN25=Variables!$T$2,(IO25*Variables!$U$2),IF(IN25=Variables!$T$3,(IO25*Variables!$U$3),IF(IN25=Variables!$T$5,(IO25*Variables!$U$5),""))))</f>
        <v/>
      </c>
      <c r="IQ25" s="555">
        <f t="shared" ref="IQ25" si="259">(SUM(IP25:IP30))</f>
        <v>0</v>
      </c>
      <c r="IR25" s="554">
        <f t="shared" ref="IR25" si="260">IQ25*$G25</f>
        <v>0</v>
      </c>
      <c r="IS25" s="431"/>
      <c r="IT25" s="433"/>
      <c r="IU25" s="242">
        <f>IF(IT25=Variables!$T$4,0,((IF(IT26=Variables!$T$4,($F26/((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25)))))))</f>
        <v>0.2</v>
      </c>
      <c r="IV25" s="243" t="str">
        <f>IF(IT25="","",IF(IT25=Variables!$T$2,(IU25*Variables!$U$2),IF(IT25=Variables!$T$3,(IU25*Variables!$U$3),IF(IT25=Variables!$T$5,(IU25*Variables!$U$5),""))))</f>
        <v/>
      </c>
      <c r="IW25" s="555">
        <f t="shared" ref="IW25" si="261">(SUM(IV25:IV30))</f>
        <v>0</v>
      </c>
      <c r="IX25" s="554">
        <f t="shared" ref="IX25" si="262">IW25*$G25</f>
        <v>0</v>
      </c>
      <c r="IY25" s="431"/>
      <c r="IZ25" s="433"/>
      <c r="JA25" s="242">
        <f>IF(IZ25=Variables!$T$4,0,((IF(IZ26=Variables!$T$4,($F26/((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25)))))))</f>
        <v>0.2</v>
      </c>
      <c r="JB25" s="243" t="str">
        <f>IF(IZ25="","",IF(IZ25=Variables!$T$2,(JA25*Variables!$U$2),IF(IZ25=Variables!$T$3,(JA25*Variables!$U$3),IF(IZ25=Variables!$T$5,(JA25*Variables!$U$5),""))))</f>
        <v/>
      </c>
      <c r="JC25" s="555">
        <f t="shared" ref="JC25" si="263">(SUM(JB25:JB30))</f>
        <v>0</v>
      </c>
      <c r="JD25" s="554">
        <f t="shared" ref="JD25" si="264">JC25*$G25</f>
        <v>0</v>
      </c>
      <c r="JE25" s="431"/>
      <c r="JF25" s="433"/>
      <c r="JG25" s="242">
        <f>IF(JF25=Variables!$T$4,0,((IF(JF26=Variables!$T$4,($F26/((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25)))))))</f>
        <v>0.2</v>
      </c>
      <c r="JH25" s="243" t="str">
        <f>IF(JF25="","",IF(JF25=Variables!$T$2,(JG25*Variables!$U$2),IF(JF25=Variables!$T$3,(JG25*Variables!$U$3),IF(JF25=Variables!$T$5,(JG25*Variables!$U$5),""))))</f>
        <v/>
      </c>
      <c r="JI25" s="555">
        <f t="shared" ref="JI25" si="265">(SUM(JH25:JH30))</f>
        <v>0</v>
      </c>
      <c r="JJ25" s="554">
        <f t="shared" ref="JJ25" si="266">JI25*$G25</f>
        <v>0</v>
      </c>
      <c r="JK25" s="431"/>
      <c r="JL25" s="433"/>
      <c r="JM25" s="242">
        <f>IF(JL25=Variables!$T$4,0,((IF(JL26=Variables!$T$4,($F26/((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25)))))))</f>
        <v>0.2</v>
      </c>
      <c r="JN25" s="243" t="str">
        <f>IF(JL25="","",IF(JL25=Variables!$T$2,(JM25*Variables!$U$2),IF(JL25=Variables!$T$3,(JM25*Variables!$U$3),IF(JL25=Variables!$T$5,(JM25*Variables!$U$5),""))))</f>
        <v/>
      </c>
      <c r="JO25" s="555">
        <f t="shared" ref="JO25" si="267">(SUM(JN25:JN30))</f>
        <v>0</v>
      </c>
      <c r="JP25" s="554">
        <f t="shared" ref="JP25" si="268">JO25*$G25</f>
        <v>0</v>
      </c>
      <c r="JQ25" s="431"/>
      <c r="JR25" s="245">
        <f t="shared" si="132"/>
        <v>1</v>
      </c>
      <c r="JS25" s="245">
        <f t="shared" si="132"/>
        <v>0</v>
      </c>
      <c r="JT25" s="245">
        <f t="shared" si="132"/>
        <v>0</v>
      </c>
      <c r="JU25" s="245">
        <f t="shared" si="132"/>
        <v>0</v>
      </c>
      <c r="JV25" s="555">
        <f>IF($JW$8=0,"",(K25+Q25+W25+AC25+AI25+AO25+AU25+BA25+BG25+BM25+BS25+BY25+CE25+CK25+CQ25+CW25+DC25+DI25+DO25+DU25+EA25+EG25+EM25+ES25+EY25+FE25+FK25+FQ25+FW25+GC25+GI25+GO25+GU25+HA25+HG25+HM25+HS25+HY25+IE25+IK25+IQ25+IW25+JC25+JI25+JO25)/$JW$8)</f>
        <v>0.8</v>
      </c>
      <c r="JW25" s="555">
        <f>IF($JW$8=0,"",(L25+R25+X25+AD25+AJ25+AP25+AV25+BB25+BH25+BN25+BT25+BZ25+CF25+CL25+CR25+CX25+DD25+DJ25+DP25+DV25+EB25+EH25+EN25+ET25+EZ25+FF25+FL25+FR25+FX25+GD25+GJ25+GP25+GV25+HB25+HH25+HN25+HT25+HZ25+IF25+IL25+IR25+IX25+JD25+JJ25+JP25)/$JW$8)</f>
        <v>4.8000000000000001E-2</v>
      </c>
      <c r="JX25" s="432" t="str">
        <f t="shared" si="179"/>
        <v xml:space="preserve">1-  2-  3-  4-  5-  6-  7-  8-  9-  10-  11-  12-  13-  14-  15-  16-  17-  18-  19-  20-  21-  22-  23-  24-  25-  26-  27-  28-  29- 30-  31-  32-  33-  34-  35-  36-  37-  38-  39-  40-  41-  42-  43-  44-  45- </v>
      </c>
    </row>
    <row r="26" spans="1:285" ht="36.6" customHeight="1" x14ac:dyDescent="0.25">
      <c r="A26" s="585"/>
      <c r="B26" s="258">
        <f t="shared" si="180"/>
        <v>8</v>
      </c>
      <c r="C26" s="257" t="s">
        <v>693</v>
      </c>
      <c r="D26" s="258">
        <v>29</v>
      </c>
      <c r="E26" s="258">
        <v>59</v>
      </c>
      <c r="F26" s="292">
        <v>0.2</v>
      </c>
      <c r="G26" s="561"/>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5"/>
      <c r="L26" s="554"/>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5"/>
      <c r="R26" s="554"/>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5"/>
      <c r="X26" s="554"/>
      <c r="Y26" s="431"/>
      <c r="Z26" s="433"/>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5"/>
      <c r="AD26" s="554"/>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5"/>
      <c r="AJ26" s="554"/>
      <c r="AK26" s="431"/>
      <c r="AL26" s="433"/>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t="str">
        <f>IF(AL26="","",IF(AL26=Variables!$T$2,(AM26*Variables!$U$2),IF(AL26=Variables!$T$3,(AM26*Variables!$U$3),IF(AL26=Variables!$T$5,(AM26*Variables!$U$5),""))))</f>
        <v/>
      </c>
      <c r="AO26" s="555"/>
      <c r="AP26" s="554"/>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5"/>
      <c r="AV26" s="554"/>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5"/>
      <c r="BB26" s="554"/>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t="str">
        <f>IF(BD26="","",IF(BD26=Variables!$T$2,(BE26*Variables!$U$2),IF(BD26=Variables!$T$3,(BE26*Variables!$U$3),IF(BD26=Variables!$T$5,(BE26*Variables!$U$5),""))))</f>
        <v/>
      </c>
      <c r="BG26" s="555"/>
      <c r="BH26" s="554"/>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5"/>
      <c r="BN26" s="554"/>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5"/>
      <c r="BT26" s="554"/>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5"/>
      <c r="BZ26" s="554"/>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5"/>
      <c r="CF26" s="554"/>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5"/>
      <c r="CL26" s="554"/>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5"/>
      <c r="CR26" s="554"/>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5"/>
      <c r="CX26" s="554"/>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5"/>
      <c r="DD26" s="554"/>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5"/>
      <c r="DJ26" s="554"/>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5"/>
      <c r="DP26" s="554"/>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5"/>
      <c r="DV26" s="554"/>
      <c r="DW26" s="431"/>
      <c r="DX26" s="433"/>
      <c r="DY26" s="242">
        <f>IF(DX26=Variables!$T$4,0,((IF(DX25=Variables!$T$4,($F25/((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26)))))))</f>
        <v>0.2</v>
      </c>
      <c r="DZ26" s="243" t="str">
        <f>IF(DX26="","",IF(DX26=Variables!$T$2,(DY26*Variables!$U$2),IF(DX26=Variables!$T$3,(DY26*Variables!$U$3),IF(DX26=Variables!$T$5,(DY26*Variables!$U$5),""))))</f>
        <v/>
      </c>
      <c r="EA26" s="555"/>
      <c r="EB26" s="554"/>
      <c r="EC26" s="431"/>
      <c r="ED26" s="433"/>
      <c r="EE26" s="242">
        <f>IF(ED26=Variables!$T$4,0,((IF(ED25=Variables!$T$4,($F25/((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26)))))))</f>
        <v>0.2</v>
      </c>
      <c r="EF26" s="243" t="str">
        <f>IF(ED26="","",IF(ED26=Variables!$T$2,(EE26*Variables!$U$2),IF(ED26=Variables!$T$3,(EE26*Variables!$U$3),IF(ED26=Variables!$T$5,(EE26*Variables!$U$5),""))))</f>
        <v/>
      </c>
      <c r="EG26" s="555"/>
      <c r="EH26" s="554"/>
      <c r="EI26" s="431"/>
      <c r="EJ26" s="433"/>
      <c r="EK26" s="242">
        <f>IF(EJ26=Variables!$T$4,0,((IF(EJ25=Variables!$T$4,($F25/((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26)))))))</f>
        <v>0.2</v>
      </c>
      <c r="EL26" s="243" t="str">
        <f>IF(EJ26="","",IF(EJ26=Variables!$T$2,(EK26*Variables!$U$2),IF(EJ26=Variables!$T$3,(EK26*Variables!$U$3),IF(EJ26=Variables!$T$5,(EK26*Variables!$U$5),""))))</f>
        <v/>
      </c>
      <c r="EM26" s="555"/>
      <c r="EN26" s="554"/>
      <c r="EO26" s="431"/>
      <c r="EP26" s="433"/>
      <c r="EQ26" s="242">
        <f>IF(EP26=Variables!$T$4,0,((IF(EP25=Variables!$T$4,($F25/((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26)))))))</f>
        <v>0.2</v>
      </c>
      <c r="ER26" s="243" t="str">
        <f>IF(EP26="","",IF(EP26=Variables!$T$2,(EQ26*Variables!$U$2),IF(EP26=Variables!$T$3,(EQ26*Variables!$U$3),IF(EP26=Variables!$T$5,(EQ26*Variables!$U$5),""))))</f>
        <v/>
      </c>
      <c r="ES26" s="555"/>
      <c r="ET26" s="554"/>
      <c r="EU26" s="431"/>
      <c r="EV26" s="433"/>
      <c r="EW26" s="242">
        <f>IF(EV26=Variables!$T$4,0,((IF(EV25=Variables!$T$4,($F25/((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26)))))))</f>
        <v>0.2</v>
      </c>
      <c r="EX26" s="243" t="str">
        <f>IF(EV26="","",IF(EV26=Variables!$T$2,(EW26*Variables!$U$2),IF(EV26=Variables!$T$3,(EW26*Variables!$U$3),IF(EV26=Variables!$T$5,(EW26*Variables!$U$5),""))))</f>
        <v/>
      </c>
      <c r="EY26" s="555"/>
      <c r="EZ26" s="554"/>
      <c r="FA26" s="431"/>
      <c r="FB26" s="433"/>
      <c r="FC26" s="242">
        <f>IF(FB26=Variables!$T$4,0,((IF(FB25=Variables!$T$4,($F25/((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26)))))))</f>
        <v>0.2</v>
      </c>
      <c r="FD26" s="243" t="str">
        <f>IF(FB26="","",IF(FB26=Variables!$T$2,(FC26*Variables!$U$2),IF(FB26=Variables!$T$3,(FC26*Variables!$U$3),IF(FB26=Variables!$T$5,(FC26*Variables!$U$5),""))))</f>
        <v/>
      </c>
      <c r="FE26" s="555"/>
      <c r="FF26" s="554"/>
      <c r="FG26" s="431"/>
      <c r="FH26" s="433"/>
      <c r="FI26" s="242">
        <f>IF(FH26=Variables!$T$4,0,((IF(FH25=Variables!$T$4,($F25/((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26)))))))</f>
        <v>0.2</v>
      </c>
      <c r="FJ26" s="243" t="str">
        <f>IF(FH26="","",IF(FH26=Variables!$T$2,(FI26*Variables!$U$2),IF(FH26=Variables!$T$3,(FI26*Variables!$U$3),IF(FH26=Variables!$T$5,(FI26*Variables!$U$5),""))))</f>
        <v/>
      </c>
      <c r="FK26" s="555"/>
      <c r="FL26" s="554"/>
      <c r="FM26" s="431"/>
      <c r="FN26" s="433"/>
      <c r="FO26" s="242">
        <f>IF(FN26=Variables!$T$4,0,((IF(FN25=Variables!$T$4,($F25/((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26)))))))</f>
        <v>0.2</v>
      </c>
      <c r="FP26" s="243" t="str">
        <f>IF(FN26="","",IF(FN26=Variables!$T$2,(FO26*Variables!$U$2),IF(FN26=Variables!$T$3,(FO26*Variables!$U$3),IF(FN26=Variables!$T$5,(FO26*Variables!$U$5),""))))</f>
        <v/>
      </c>
      <c r="FQ26" s="555"/>
      <c r="FR26" s="554"/>
      <c r="FS26" s="431"/>
      <c r="FT26" s="433"/>
      <c r="FU26" s="242">
        <f>IF(FT26=Variables!$T$4,0,((IF(FT25=Variables!$T$4,($F25/((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26)))))))</f>
        <v>0.2</v>
      </c>
      <c r="FV26" s="243" t="str">
        <f>IF(FT26="","",IF(FT26=Variables!$T$2,(FU26*Variables!$U$2),IF(FT26=Variables!$T$3,(FU26*Variables!$U$3),IF(FT26=Variables!$T$5,(FU26*Variables!$U$5),""))))</f>
        <v/>
      </c>
      <c r="FW26" s="555"/>
      <c r="FX26" s="554"/>
      <c r="FY26" s="431"/>
      <c r="FZ26" s="433"/>
      <c r="GA26" s="242">
        <f>IF(FZ26=Variables!$T$4,0,((IF(FZ25=Variables!$T$4,($F25/((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26)))))))</f>
        <v>0.2</v>
      </c>
      <c r="GB26" s="243" t="str">
        <f>IF(FZ26="","",IF(FZ26=Variables!$T$2,(GA26*Variables!$U$2),IF(FZ26=Variables!$T$3,(GA26*Variables!$U$3),IF(FZ26=Variables!$T$5,(GA26*Variables!$U$5),""))))</f>
        <v/>
      </c>
      <c r="GC26" s="555"/>
      <c r="GD26" s="554"/>
      <c r="GE26" s="431"/>
      <c r="GF26" s="433"/>
      <c r="GG26" s="242">
        <f>IF(GF26=Variables!$T$4,0,((IF(GF25=Variables!$T$4,($F25/((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26)))))))</f>
        <v>0.2</v>
      </c>
      <c r="GH26" s="243" t="str">
        <f>IF(GF26="","",IF(GF26=Variables!$T$2,(GG26*Variables!$U$2),IF(GF26=Variables!$T$3,(GG26*Variables!$U$3),IF(GF26=Variables!$T$5,(GG26*Variables!$U$5),""))))</f>
        <v/>
      </c>
      <c r="GI26" s="555"/>
      <c r="GJ26" s="554"/>
      <c r="GK26" s="431"/>
      <c r="GL26" s="433"/>
      <c r="GM26" s="242">
        <f>IF(GL26=Variables!$T$4,0,((IF(GL25=Variables!$T$4,($F25/((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26)))))))</f>
        <v>0.2</v>
      </c>
      <c r="GN26" s="243" t="str">
        <f>IF(GL26="","",IF(GL26=Variables!$T$2,(GM26*Variables!$U$2),IF(GL26=Variables!$T$3,(GM26*Variables!$U$3),IF(GL26=Variables!$T$5,(GM26*Variables!$U$5),""))))</f>
        <v/>
      </c>
      <c r="GO26" s="555"/>
      <c r="GP26" s="554"/>
      <c r="GQ26" s="431"/>
      <c r="GR26" s="433"/>
      <c r="GS26" s="242">
        <f>IF(GR26=Variables!$T$4,0,((IF(GR25=Variables!$T$4,($F25/((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26)))))))</f>
        <v>0.2</v>
      </c>
      <c r="GT26" s="243" t="str">
        <f>IF(GR26="","",IF(GR26=Variables!$T$2,(GS26*Variables!$U$2),IF(GR26=Variables!$T$3,(GS26*Variables!$U$3),IF(GR26=Variables!$T$5,(GS26*Variables!$U$5),""))))</f>
        <v/>
      </c>
      <c r="GU26" s="555"/>
      <c r="GV26" s="554"/>
      <c r="GW26" s="431"/>
      <c r="GX26" s="433"/>
      <c r="GY26" s="242">
        <f>IF(GX26=Variables!$T$4,0,((IF(GX25=Variables!$T$4,($F25/((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26)))))))</f>
        <v>0.2</v>
      </c>
      <c r="GZ26" s="243" t="str">
        <f>IF(GX26="","",IF(GX26=Variables!$T$2,(GY26*Variables!$U$2),IF(GX26=Variables!$T$3,(GY26*Variables!$U$3),IF(GX26=Variables!$T$5,(GY26*Variables!$U$5),""))))</f>
        <v/>
      </c>
      <c r="HA26" s="555"/>
      <c r="HB26" s="554"/>
      <c r="HC26" s="431"/>
      <c r="HD26" s="433"/>
      <c r="HE26" s="242">
        <f>IF(HD26=Variables!$T$4,0,((IF(HD25=Variables!$T$4,($F25/((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26)))))))</f>
        <v>0.2</v>
      </c>
      <c r="HF26" s="243" t="str">
        <f>IF(HD26="","",IF(HD26=Variables!$T$2,(HE26*Variables!$U$2),IF(HD26=Variables!$T$3,(HE26*Variables!$U$3),IF(HD26=Variables!$T$5,(HE26*Variables!$U$5),""))))</f>
        <v/>
      </c>
      <c r="HG26" s="555"/>
      <c r="HH26" s="554"/>
      <c r="HI26" s="431"/>
      <c r="HJ26" s="433"/>
      <c r="HK26" s="242">
        <f>IF(HJ26=Variables!$T$4,0,((IF(HJ25=Variables!$T$4,($F25/((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26)))))))</f>
        <v>0.2</v>
      </c>
      <c r="HL26" s="243" t="str">
        <f>IF(HJ26="","",IF(HJ26=Variables!$T$2,(HK26*Variables!$U$2),IF(HJ26=Variables!$T$3,(HK26*Variables!$U$3),IF(HJ26=Variables!$T$5,(HK26*Variables!$U$5),""))))</f>
        <v/>
      </c>
      <c r="HM26" s="555"/>
      <c r="HN26" s="554"/>
      <c r="HO26" s="431"/>
      <c r="HP26" s="433"/>
      <c r="HQ26" s="242">
        <f>IF(HP26=Variables!$T$4,0,((IF(HP25=Variables!$T$4,($F25/((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26)))))))</f>
        <v>0.2</v>
      </c>
      <c r="HR26" s="243" t="str">
        <f>IF(HP26="","",IF(HP26=Variables!$T$2,(HQ26*Variables!$U$2),IF(HP26=Variables!$T$3,(HQ26*Variables!$U$3),IF(HP26=Variables!$T$5,(HQ26*Variables!$U$5),""))))</f>
        <v/>
      </c>
      <c r="HS26" s="555"/>
      <c r="HT26" s="554"/>
      <c r="HU26" s="431"/>
      <c r="HV26" s="433"/>
      <c r="HW26" s="242">
        <f>IF(HV26=Variables!$T$4,0,((IF(HV25=Variables!$T$4,($F25/((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26)))))))</f>
        <v>0.2</v>
      </c>
      <c r="HX26" s="243" t="str">
        <f>IF(HV26="","",IF(HV26=Variables!$T$2,(HW26*Variables!$U$2),IF(HV26=Variables!$T$3,(HW26*Variables!$U$3),IF(HV26=Variables!$T$5,(HW26*Variables!$U$5),""))))</f>
        <v/>
      </c>
      <c r="HY26" s="555"/>
      <c r="HZ26" s="554"/>
      <c r="IA26" s="431"/>
      <c r="IB26" s="433"/>
      <c r="IC26" s="242">
        <f>IF(IB26=Variables!$T$4,0,((IF(IB25=Variables!$T$4,($F25/((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26)))))))</f>
        <v>0.2</v>
      </c>
      <c r="ID26" s="243" t="str">
        <f>IF(IB26="","",IF(IB26=Variables!$T$2,(IC26*Variables!$U$2),IF(IB26=Variables!$T$3,(IC26*Variables!$U$3),IF(IB26=Variables!$T$5,(IC26*Variables!$U$5),""))))</f>
        <v/>
      </c>
      <c r="IE26" s="555"/>
      <c r="IF26" s="554"/>
      <c r="IG26" s="431"/>
      <c r="IH26" s="433"/>
      <c r="II26" s="242">
        <f>IF(IH26=Variables!$T$4,0,((IF(IH25=Variables!$T$4,($F25/((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26)))))))</f>
        <v>0.2</v>
      </c>
      <c r="IJ26" s="243" t="str">
        <f>IF(IH26="","",IF(IH26=Variables!$T$2,(II26*Variables!$U$2),IF(IH26=Variables!$T$3,(II26*Variables!$U$3),IF(IH26=Variables!$T$5,(II26*Variables!$U$5),""))))</f>
        <v/>
      </c>
      <c r="IK26" s="555"/>
      <c r="IL26" s="554"/>
      <c r="IM26" s="431"/>
      <c r="IN26" s="433"/>
      <c r="IO26" s="242">
        <f>IF(IN26=Variables!$T$4,0,((IF(IN25=Variables!$T$4,($F25/((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26)))))))</f>
        <v>0.2</v>
      </c>
      <c r="IP26" s="243" t="str">
        <f>IF(IN26="","",IF(IN26=Variables!$T$2,(IO26*Variables!$U$2),IF(IN26=Variables!$T$3,(IO26*Variables!$U$3),IF(IN26=Variables!$T$5,(IO26*Variables!$U$5),""))))</f>
        <v/>
      </c>
      <c r="IQ26" s="555"/>
      <c r="IR26" s="554"/>
      <c r="IS26" s="431"/>
      <c r="IT26" s="433"/>
      <c r="IU26" s="242">
        <f>IF(IT26=Variables!$T$4,0,((IF(IT25=Variables!$T$4,($F25/((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26)))))))</f>
        <v>0.2</v>
      </c>
      <c r="IV26" s="243" t="str">
        <f>IF(IT26="","",IF(IT26=Variables!$T$2,(IU26*Variables!$U$2),IF(IT26=Variables!$T$3,(IU26*Variables!$U$3),IF(IT26=Variables!$T$5,(IU26*Variables!$U$5),""))))</f>
        <v/>
      </c>
      <c r="IW26" s="555"/>
      <c r="IX26" s="554"/>
      <c r="IY26" s="431"/>
      <c r="IZ26" s="433"/>
      <c r="JA26" s="242">
        <f>IF(IZ26=Variables!$T$4,0,((IF(IZ25=Variables!$T$4,($F25/((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26)))))))</f>
        <v>0.2</v>
      </c>
      <c r="JB26" s="243" t="str">
        <f>IF(IZ26="","",IF(IZ26=Variables!$T$2,(JA26*Variables!$U$2),IF(IZ26=Variables!$T$3,(JA26*Variables!$U$3),IF(IZ26=Variables!$T$5,(JA26*Variables!$U$5),""))))</f>
        <v/>
      </c>
      <c r="JC26" s="555"/>
      <c r="JD26" s="554"/>
      <c r="JE26" s="431"/>
      <c r="JF26" s="433"/>
      <c r="JG26" s="242">
        <f>IF(JF26=Variables!$T$4,0,((IF(JF25=Variables!$T$4,($F25/((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26)))))))</f>
        <v>0.2</v>
      </c>
      <c r="JH26" s="243" t="str">
        <f>IF(JF26="","",IF(JF26=Variables!$T$2,(JG26*Variables!$U$2),IF(JF26=Variables!$T$3,(JG26*Variables!$U$3),IF(JF26=Variables!$T$5,(JG26*Variables!$U$5),""))))</f>
        <v/>
      </c>
      <c r="JI26" s="555"/>
      <c r="JJ26" s="554"/>
      <c r="JK26" s="431"/>
      <c r="JL26" s="433"/>
      <c r="JM26" s="242">
        <f>IF(JL26=Variables!$T$4,0,((IF(JL25=Variables!$T$4,($F25/((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26)))))))</f>
        <v>0.2</v>
      </c>
      <c r="JN26" s="243" t="str">
        <f>IF(JL26="","",IF(JL26=Variables!$T$2,(JM26*Variables!$U$2),IF(JL26=Variables!$T$3,(JM26*Variables!$U$3),IF(JL26=Variables!$T$5,(JM26*Variables!$U$5),""))))</f>
        <v/>
      </c>
      <c r="JO26" s="555"/>
      <c r="JP26" s="554"/>
      <c r="JQ26" s="431"/>
      <c r="JR26" s="245">
        <f t="shared" si="132"/>
        <v>1</v>
      </c>
      <c r="JS26" s="245">
        <f t="shared" si="132"/>
        <v>0</v>
      </c>
      <c r="JT26" s="245">
        <f t="shared" si="132"/>
        <v>0</v>
      </c>
      <c r="JU26" s="245">
        <f t="shared" si="132"/>
        <v>0</v>
      </c>
      <c r="JV26" s="555"/>
      <c r="JW26" s="555"/>
      <c r="JX26" s="432" t="str">
        <f t="shared" si="179"/>
        <v xml:space="preserve">1-  2-  3-  4-  5-  6-  7-  8-  9-  10-  11-  12-  13-  14-  15-  16-  17-  18-  19-  20-  21-  22-  23-  24-  25-  26-  27-  28-  29- 30-  31-  32-  33-  34-  35-  36-  37-  38-  39-  40-  41-  42-  43-  44-  45- </v>
      </c>
    </row>
    <row r="27" spans="1:285" ht="45" x14ac:dyDescent="0.25">
      <c r="A27" s="585"/>
      <c r="B27" s="258">
        <f t="shared" si="180"/>
        <v>9</v>
      </c>
      <c r="C27" s="257" t="s">
        <v>668</v>
      </c>
      <c r="D27" s="258">
        <v>29</v>
      </c>
      <c r="E27" s="258">
        <v>59</v>
      </c>
      <c r="F27" s="292">
        <v>0.2</v>
      </c>
      <c r="G27" s="561"/>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5"/>
      <c r="L27" s="554"/>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5"/>
      <c r="R27" s="554"/>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5"/>
      <c r="X27" s="554"/>
      <c r="Y27" s="431"/>
      <c r="Z27" s="433"/>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5"/>
      <c r="AD27" s="554"/>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5"/>
      <c r="AJ27" s="554"/>
      <c r="AK27" s="431"/>
      <c r="AL27" s="433"/>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t="str">
        <f>IF(AL27="","",IF(AL27=Variables!$T$2,(AM27*Variables!$U$2),IF(AL27=Variables!$T$3,(AM27*Variables!$U$3),IF(AL27=Variables!$T$5,(AM27*Variables!$U$5),""))))</f>
        <v/>
      </c>
      <c r="AO27" s="555"/>
      <c r="AP27" s="554"/>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5"/>
      <c r="AV27" s="554"/>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5"/>
      <c r="BB27" s="554"/>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t="str">
        <f>IF(BD27="","",IF(BD27=Variables!$T$2,(BE27*Variables!$U$2),IF(BD27=Variables!$T$3,(BE27*Variables!$U$3),IF(BD27=Variables!$T$5,(BE27*Variables!$U$5),""))))</f>
        <v/>
      </c>
      <c r="BG27" s="555"/>
      <c r="BH27" s="554"/>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5"/>
      <c r="BN27" s="554"/>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5"/>
      <c r="BT27" s="554"/>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5"/>
      <c r="BZ27" s="554"/>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5"/>
      <c r="CF27" s="554"/>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5"/>
      <c r="CL27" s="554"/>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5"/>
      <c r="CR27" s="554"/>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5"/>
      <c r="CX27" s="554"/>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5"/>
      <c r="DD27" s="554"/>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5"/>
      <c r="DJ27" s="554"/>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5"/>
      <c r="DP27" s="554"/>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5"/>
      <c r="DV27" s="554"/>
      <c r="DW27" s="431"/>
      <c r="DX27" s="433"/>
      <c r="DY27" s="242">
        <f>IF(DX27=Variables!$T$4,0,((IF(DX25=Variables!$T$4,($F25/((COUNTA(DX25:DX30))-(COUNTIF(DX25:DX30,Variables!$T$4)))),0)+(IF(DX26=Variables!$T$4,($F26/((COUNTA(DX25:DX30))-(COUNTIF(DX25:DX30,Variables!$T$4)))),0)+(IF(DX28=Variables!$T$4,($F28/((COUNTA(DX25:DX30))-(COUNTIF(DX25:DX30,Variables!$T$4)))),0)+(IF(DX29=Variables!$T$4,($F29/((COUNTA(DX25:DX30))-(COUNTIF(DX25:DX30,Variables!$T$4)))),0)+(IF(DX30=Variables!$T$4,($F30/((COUNTA(DX25:DX30))-(COUNTIF(DX25:DX30,Variables!$T$4)))),0)+$F27)))))))</f>
        <v>0.2</v>
      </c>
      <c r="DZ27" s="243" t="str">
        <f>IF(DX27="","",IF(DX27=Variables!$T$2,(DY27*Variables!$U$2),IF(DX27=Variables!$T$3,(DY27*Variables!$U$3),IF(DX27=Variables!$T$5,(DY27*Variables!$U$5),""))))</f>
        <v/>
      </c>
      <c r="EA27" s="555"/>
      <c r="EB27" s="554"/>
      <c r="EC27" s="431"/>
      <c r="ED27" s="433"/>
      <c r="EE27" s="242">
        <f>IF(ED27=Variables!$T$4,0,((IF(ED25=Variables!$T$4,($F25/((COUNTA(ED25:ED30))-(COUNTIF(ED25:ED30,Variables!$T$4)))),0)+(IF(ED26=Variables!$T$4,($F26/((COUNTA(ED25:ED30))-(COUNTIF(ED25:ED30,Variables!$T$4)))),0)+(IF(ED28=Variables!$T$4,($F28/((COUNTA(ED25:ED30))-(COUNTIF(ED25:ED30,Variables!$T$4)))),0)+(IF(ED29=Variables!$T$4,($F29/((COUNTA(ED25:ED30))-(COUNTIF(ED25:ED30,Variables!$T$4)))),0)+(IF(ED30=Variables!$T$4,($F30/((COUNTA(ED25:ED30))-(COUNTIF(ED25:ED30,Variables!$T$4)))),0)+$F27)))))))</f>
        <v>0.2</v>
      </c>
      <c r="EF27" s="243" t="str">
        <f>IF(ED27="","",IF(ED27=Variables!$T$2,(EE27*Variables!$U$2),IF(ED27=Variables!$T$3,(EE27*Variables!$U$3),IF(ED27=Variables!$T$5,(EE27*Variables!$U$5),""))))</f>
        <v/>
      </c>
      <c r="EG27" s="555"/>
      <c r="EH27" s="554"/>
      <c r="EI27" s="431"/>
      <c r="EJ27" s="433"/>
      <c r="EK27" s="242">
        <f>IF(EJ27=Variables!$T$4,0,((IF(EJ25=Variables!$T$4,($F25/((COUNTA(EJ25:EJ30))-(COUNTIF(EJ25:EJ30,Variables!$T$4)))),0)+(IF(EJ26=Variables!$T$4,($F26/((COUNTA(EJ25:EJ30))-(COUNTIF(EJ25:EJ30,Variables!$T$4)))),0)+(IF(EJ28=Variables!$T$4,($F28/((COUNTA(EJ25:EJ30))-(COUNTIF(EJ25:EJ30,Variables!$T$4)))),0)+(IF(EJ29=Variables!$T$4,($F29/((COUNTA(EJ25:EJ30))-(COUNTIF(EJ25:EJ30,Variables!$T$4)))),0)+(IF(EJ30=Variables!$T$4,($F30/((COUNTA(EJ25:EJ30))-(COUNTIF(EJ25:EJ30,Variables!$T$4)))),0)+$F27)))))))</f>
        <v>0.2</v>
      </c>
      <c r="EL27" s="243" t="str">
        <f>IF(EJ27="","",IF(EJ27=Variables!$T$2,(EK27*Variables!$U$2),IF(EJ27=Variables!$T$3,(EK27*Variables!$U$3),IF(EJ27=Variables!$T$5,(EK27*Variables!$U$5),""))))</f>
        <v/>
      </c>
      <c r="EM27" s="555"/>
      <c r="EN27" s="554"/>
      <c r="EO27" s="431"/>
      <c r="EP27" s="433"/>
      <c r="EQ27" s="242">
        <f>IF(EP27=Variables!$T$4,0,((IF(EP25=Variables!$T$4,($F25/((COUNTA(EP25:EP30))-(COUNTIF(EP25:EP30,Variables!$T$4)))),0)+(IF(EP26=Variables!$T$4,($F26/((COUNTA(EP25:EP30))-(COUNTIF(EP25:EP30,Variables!$T$4)))),0)+(IF(EP28=Variables!$T$4,($F28/((COUNTA(EP25:EP30))-(COUNTIF(EP25:EP30,Variables!$T$4)))),0)+(IF(EP29=Variables!$T$4,($F29/((COUNTA(EP25:EP30))-(COUNTIF(EP25:EP30,Variables!$T$4)))),0)+(IF(EP30=Variables!$T$4,($F30/((COUNTA(EP25:EP30))-(COUNTIF(EP25:EP30,Variables!$T$4)))),0)+$F27)))))))</f>
        <v>0.2</v>
      </c>
      <c r="ER27" s="243" t="str">
        <f>IF(EP27="","",IF(EP27=Variables!$T$2,(EQ27*Variables!$U$2),IF(EP27=Variables!$T$3,(EQ27*Variables!$U$3),IF(EP27=Variables!$T$5,(EQ27*Variables!$U$5),""))))</f>
        <v/>
      </c>
      <c r="ES27" s="555"/>
      <c r="ET27" s="554"/>
      <c r="EU27" s="431"/>
      <c r="EV27" s="433"/>
      <c r="EW27" s="242">
        <f>IF(EV27=Variables!$T$4,0,((IF(EV25=Variables!$T$4,($F25/((COUNTA(EV25:EV30))-(COUNTIF(EV25:EV30,Variables!$T$4)))),0)+(IF(EV26=Variables!$T$4,($F26/((COUNTA(EV25:EV30))-(COUNTIF(EV25:EV30,Variables!$T$4)))),0)+(IF(EV28=Variables!$T$4,($F28/((COUNTA(EV25:EV30))-(COUNTIF(EV25:EV30,Variables!$T$4)))),0)+(IF(EV29=Variables!$T$4,($F29/((COUNTA(EV25:EV30))-(COUNTIF(EV25:EV30,Variables!$T$4)))),0)+(IF(EV30=Variables!$T$4,($F30/((COUNTA(EV25:EV30))-(COUNTIF(EV25:EV30,Variables!$T$4)))),0)+$F27)))))))</f>
        <v>0.2</v>
      </c>
      <c r="EX27" s="243" t="str">
        <f>IF(EV27="","",IF(EV27=Variables!$T$2,(EW27*Variables!$U$2),IF(EV27=Variables!$T$3,(EW27*Variables!$U$3),IF(EV27=Variables!$T$5,(EW27*Variables!$U$5),""))))</f>
        <v/>
      </c>
      <c r="EY27" s="555"/>
      <c r="EZ27" s="554"/>
      <c r="FA27" s="431"/>
      <c r="FB27" s="433"/>
      <c r="FC27" s="242">
        <f>IF(FB27=Variables!$T$4,0,((IF(FB25=Variables!$T$4,($F25/((COUNTA(FB25:FB30))-(COUNTIF(FB25:FB30,Variables!$T$4)))),0)+(IF(FB26=Variables!$T$4,($F26/((COUNTA(FB25:FB30))-(COUNTIF(FB25:FB30,Variables!$T$4)))),0)+(IF(FB28=Variables!$T$4,($F28/((COUNTA(FB25:FB30))-(COUNTIF(FB25:FB30,Variables!$T$4)))),0)+(IF(FB29=Variables!$T$4,($F29/((COUNTA(FB25:FB30))-(COUNTIF(FB25:FB30,Variables!$T$4)))),0)+(IF(FB30=Variables!$T$4,($F30/((COUNTA(FB25:FB30))-(COUNTIF(FB25:FB30,Variables!$T$4)))),0)+$F27)))))))</f>
        <v>0.2</v>
      </c>
      <c r="FD27" s="243" t="str">
        <f>IF(FB27="","",IF(FB27=Variables!$T$2,(FC27*Variables!$U$2),IF(FB27=Variables!$T$3,(FC27*Variables!$U$3),IF(FB27=Variables!$T$5,(FC27*Variables!$U$5),""))))</f>
        <v/>
      </c>
      <c r="FE27" s="555"/>
      <c r="FF27" s="554"/>
      <c r="FG27" s="431"/>
      <c r="FH27" s="433"/>
      <c r="FI27" s="242">
        <f>IF(FH27=Variables!$T$4,0,((IF(FH25=Variables!$T$4,($F25/((COUNTA(FH25:FH30))-(COUNTIF(FH25:FH30,Variables!$T$4)))),0)+(IF(FH26=Variables!$T$4,($F26/((COUNTA(FH25:FH30))-(COUNTIF(FH25:FH30,Variables!$T$4)))),0)+(IF(FH28=Variables!$T$4,($F28/((COUNTA(FH25:FH30))-(COUNTIF(FH25:FH30,Variables!$T$4)))),0)+(IF(FH29=Variables!$T$4,($F29/((COUNTA(FH25:FH30))-(COUNTIF(FH25:FH30,Variables!$T$4)))),0)+(IF(FH30=Variables!$T$4,($F30/((COUNTA(FH25:FH30))-(COUNTIF(FH25:FH30,Variables!$T$4)))),0)+$F27)))))))</f>
        <v>0.2</v>
      </c>
      <c r="FJ27" s="243" t="str">
        <f>IF(FH27="","",IF(FH27=Variables!$T$2,(FI27*Variables!$U$2),IF(FH27=Variables!$T$3,(FI27*Variables!$U$3),IF(FH27=Variables!$T$5,(FI27*Variables!$U$5),""))))</f>
        <v/>
      </c>
      <c r="FK27" s="555"/>
      <c r="FL27" s="554"/>
      <c r="FM27" s="431"/>
      <c r="FN27" s="433"/>
      <c r="FO27" s="242">
        <f>IF(FN27=Variables!$T$4,0,((IF(FN25=Variables!$T$4,($F25/((COUNTA(FN25:FN30))-(COUNTIF(FN25:FN30,Variables!$T$4)))),0)+(IF(FN26=Variables!$T$4,($F26/((COUNTA(FN25:FN30))-(COUNTIF(FN25:FN30,Variables!$T$4)))),0)+(IF(FN28=Variables!$T$4,($F28/((COUNTA(FN25:FN30))-(COUNTIF(FN25:FN30,Variables!$T$4)))),0)+(IF(FN29=Variables!$T$4,($F29/((COUNTA(FN25:FN30))-(COUNTIF(FN25:FN30,Variables!$T$4)))),0)+(IF(FN30=Variables!$T$4,($F30/((COUNTA(FN25:FN30))-(COUNTIF(FN25:FN30,Variables!$T$4)))),0)+$F27)))))))</f>
        <v>0.2</v>
      </c>
      <c r="FP27" s="243" t="str">
        <f>IF(FN27="","",IF(FN27=Variables!$T$2,(FO27*Variables!$U$2),IF(FN27=Variables!$T$3,(FO27*Variables!$U$3),IF(FN27=Variables!$T$5,(FO27*Variables!$U$5),""))))</f>
        <v/>
      </c>
      <c r="FQ27" s="555"/>
      <c r="FR27" s="554"/>
      <c r="FS27" s="431"/>
      <c r="FT27" s="433"/>
      <c r="FU27" s="242">
        <f>IF(FT27=Variables!$T$4,0,((IF(FT25=Variables!$T$4,($F25/((COUNTA(FT25:FT30))-(COUNTIF(FT25:FT30,Variables!$T$4)))),0)+(IF(FT26=Variables!$T$4,($F26/((COUNTA(FT25:FT30))-(COUNTIF(FT25:FT30,Variables!$T$4)))),0)+(IF(FT28=Variables!$T$4,($F28/((COUNTA(FT25:FT30))-(COUNTIF(FT25:FT30,Variables!$T$4)))),0)+(IF(FT29=Variables!$T$4,($F29/((COUNTA(FT25:FT30))-(COUNTIF(FT25:FT30,Variables!$T$4)))),0)+(IF(FT30=Variables!$T$4,($F30/((COUNTA(FT25:FT30))-(COUNTIF(FT25:FT30,Variables!$T$4)))),0)+$F27)))))))</f>
        <v>0.2</v>
      </c>
      <c r="FV27" s="243" t="str">
        <f>IF(FT27="","",IF(FT27=Variables!$T$2,(FU27*Variables!$U$2),IF(FT27=Variables!$T$3,(FU27*Variables!$U$3),IF(FT27=Variables!$T$5,(FU27*Variables!$U$5),""))))</f>
        <v/>
      </c>
      <c r="FW27" s="555"/>
      <c r="FX27" s="554"/>
      <c r="FY27" s="431"/>
      <c r="FZ27" s="433"/>
      <c r="GA27" s="242">
        <f>IF(FZ27=Variables!$T$4,0,((IF(FZ25=Variables!$T$4,($F25/((COUNTA(FZ25:FZ30))-(COUNTIF(FZ25:FZ30,Variables!$T$4)))),0)+(IF(FZ26=Variables!$T$4,($F26/((COUNTA(FZ25:FZ30))-(COUNTIF(FZ25:FZ30,Variables!$T$4)))),0)+(IF(FZ28=Variables!$T$4,($F28/((COUNTA(FZ25:FZ30))-(COUNTIF(FZ25:FZ30,Variables!$T$4)))),0)+(IF(FZ29=Variables!$T$4,($F29/((COUNTA(FZ25:FZ30))-(COUNTIF(FZ25:FZ30,Variables!$T$4)))),0)+(IF(FZ30=Variables!$T$4,($F30/((COUNTA(FZ25:FZ30))-(COUNTIF(FZ25:FZ30,Variables!$T$4)))),0)+$F27)))))))</f>
        <v>0.2</v>
      </c>
      <c r="GB27" s="243" t="str">
        <f>IF(FZ27="","",IF(FZ27=Variables!$T$2,(GA27*Variables!$U$2),IF(FZ27=Variables!$T$3,(GA27*Variables!$U$3),IF(FZ27=Variables!$T$5,(GA27*Variables!$U$5),""))))</f>
        <v/>
      </c>
      <c r="GC27" s="555"/>
      <c r="GD27" s="554"/>
      <c r="GE27" s="431"/>
      <c r="GF27" s="433"/>
      <c r="GG27" s="242">
        <f>IF(GF27=Variables!$T$4,0,((IF(GF25=Variables!$T$4,($F25/((COUNTA(GF25:GF30))-(COUNTIF(GF25:GF30,Variables!$T$4)))),0)+(IF(GF26=Variables!$T$4,($F26/((COUNTA(GF25:GF30))-(COUNTIF(GF25:GF30,Variables!$T$4)))),0)+(IF(GF28=Variables!$T$4,($F28/((COUNTA(GF25:GF30))-(COUNTIF(GF25:GF30,Variables!$T$4)))),0)+(IF(GF29=Variables!$T$4,($F29/((COUNTA(GF25:GF30))-(COUNTIF(GF25:GF30,Variables!$T$4)))),0)+(IF(GF30=Variables!$T$4,($F30/((COUNTA(GF25:GF30))-(COUNTIF(GF25:GF30,Variables!$T$4)))),0)+$F27)))))))</f>
        <v>0.2</v>
      </c>
      <c r="GH27" s="243" t="str">
        <f>IF(GF27="","",IF(GF27=Variables!$T$2,(GG27*Variables!$U$2),IF(GF27=Variables!$T$3,(GG27*Variables!$U$3),IF(GF27=Variables!$T$5,(GG27*Variables!$U$5),""))))</f>
        <v/>
      </c>
      <c r="GI27" s="555"/>
      <c r="GJ27" s="554"/>
      <c r="GK27" s="431"/>
      <c r="GL27" s="433"/>
      <c r="GM27" s="242">
        <f>IF(GL27=Variables!$T$4,0,((IF(GL25=Variables!$T$4,($F25/((COUNTA(GL25:GL30))-(COUNTIF(GL25:GL30,Variables!$T$4)))),0)+(IF(GL26=Variables!$T$4,($F26/((COUNTA(GL25:GL30))-(COUNTIF(GL25:GL30,Variables!$T$4)))),0)+(IF(GL28=Variables!$T$4,($F28/((COUNTA(GL25:GL30))-(COUNTIF(GL25:GL30,Variables!$T$4)))),0)+(IF(GL29=Variables!$T$4,($F29/((COUNTA(GL25:GL30))-(COUNTIF(GL25:GL30,Variables!$T$4)))),0)+(IF(GL30=Variables!$T$4,($F30/((COUNTA(GL25:GL30))-(COUNTIF(GL25:GL30,Variables!$T$4)))),0)+$F27)))))))</f>
        <v>0.2</v>
      </c>
      <c r="GN27" s="243" t="str">
        <f>IF(GL27="","",IF(GL27=Variables!$T$2,(GM27*Variables!$U$2),IF(GL27=Variables!$T$3,(GM27*Variables!$U$3),IF(GL27=Variables!$T$5,(GM27*Variables!$U$5),""))))</f>
        <v/>
      </c>
      <c r="GO27" s="555"/>
      <c r="GP27" s="554"/>
      <c r="GQ27" s="431"/>
      <c r="GR27" s="433"/>
      <c r="GS27" s="242">
        <f>IF(GR27=Variables!$T$4,0,((IF(GR25=Variables!$T$4,($F25/((COUNTA(GR25:GR30))-(COUNTIF(GR25:GR30,Variables!$T$4)))),0)+(IF(GR26=Variables!$T$4,($F26/((COUNTA(GR25:GR30))-(COUNTIF(GR25:GR30,Variables!$T$4)))),0)+(IF(GR28=Variables!$T$4,($F28/((COUNTA(GR25:GR30))-(COUNTIF(GR25:GR30,Variables!$T$4)))),0)+(IF(GR29=Variables!$T$4,($F29/((COUNTA(GR25:GR30))-(COUNTIF(GR25:GR30,Variables!$T$4)))),0)+(IF(GR30=Variables!$T$4,($F30/((COUNTA(GR25:GR30))-(COUNTIF(GR25:GR30,Variables!$T$4)))),0)+$F27)))))))</f>
        <v>0.2</v>
      </c>
      <c r="GT27" s="243" t="str">
        <f>IF(GR27="","",IF(GR27=Variables!$T$2,(GS27*Variables!$U$2),IF(GR27=Variables!$T$3,(GS27*Variables!$U$3),IF(GR27=Variables!$T$5,(GS27*Variables!$U$5),""))))</f>
        <v/>
      </c>
      <c r="GU27" s="555"/>
      <c r="GV27" s="554"/>
      <c r="GW27" s="431"/>
      <c r="GX27" s="433"/>
      <c r="GY27" s="242">
        <f>IF(GX27=Variables!$T$4,0,((IF(GX25=Variables!$T$4,($F25/((COUNTA(GX25:GX30))-(COUNTIF(GX25:GX30,Variables!$T$4)))),0)+(IF(GX26=Variables!$T$4,($F26/((COUNTA(GX25:GX30))-(COUNTIF(GX25:GX30,Variables!$T$4)))),0)+(IF(GX28=Variables!$T$4,($F28/((COUNTA(GX25:GX30))-(COUNTIF(GX25:GX30,Variables!$T$4)))),0)+(IF(GX29=Variables!$T$4,($F29/((COUNTA(GX25:GX30))-(COUNTIF(GX25:GX30,Variables!$T$4)))),0)+(IF(GX30=Variables!$T$4,($F30/((COUNTA(GX25:GX30))-(COUNTIF(GX25:GX30,Variables!$T$4)))),0)+$F27)))))))</f>
        <v>0.2</v>
      </c>
      <c r="GZ27" s="243" t="str">
        <f>IF(GX27="","",IF(GX27=Variables!$T$2,(GY27*Variables!$U$2),IF(GX27=Variables!$T$3,(GY27*Variables!$U$3),IF(GX27=Variables!$T$5,(GY27*Variables!$U$5),""))))</f>
        <v/>
      </c>
      <c r="HA27" s="555"/>
      <c r="HB27" s="554"/>
      <c r="HC27" s="431"/>
      <c r="HD27" s="433"/>
      <c r="HE27" s="242">
        <f>IF(HD27=Variables!$T$4,0,((IF(HD25=Variables!$T$4,($F25/((COUNTA(HD25:HD30))-(COUNTIF(HD25:HD30,Variables!$T$4)))),0)+(IF(HD26=Variables!$T$4,($F26/((COUNTA(HD25:HD30))-(COUNTIF(HD25:HD30,Variables!$T$4)))),0)+(IF(HD28=Variables!$T$4,($F28/((COUNTA(HD25:HD30))-(COUNTIF(HD25:HD30,Variables!$T$4)))),0)+(IF(HD29=Variables!$T$4,($F29/((COUNTA(HD25:HD30))-(COUNTIF(HD25:HD30,Variables!$T$4)))),0)+(IF(HD30=Variables!$T$4,($F30/((COUNTA(HD25:HD30))-(COUNTIF(HD25:HD30,Variables!$T$4)))),0)+$F27)))))))</f>
        <v>0.2</v>
      </c>
      <c r="HF27" s="243" t="str">
        <f>IF(HD27="","",IF(HD27=Variables!$T$2,(HE27*Variables!$U$2),IF(HD27=Variables!$T$3,(HE27*Variables!$U$3),IF(HD27=Variables!$T$5,(HE27*Variables!$U$5),""))))</f>
        <v/>
      </c>
      <c r="HG27" s="555"/>
      <c r="HH27" s="554"/>
      <c r="HI27" s="431"/>
      <c r="HJ27" s="433"/>
      <c r="HK27" s="242">
        <f>IF(HJ27=Variables!$T$4,0,((IF(HJ25=Variables!$T$4,($F25/((COUNTA(HJ25:HJ30))-(COUNTIF(HJ25:HJ30,Variables!$T$4)))),0)+(IF(HJ26=Variables!$T$4,($F26/((COUNTA(HJ25:HJ30))-(COUNTIF(HJ25:HJ30,Variables!$T$4)))),0)+(IF(HJ28=Variables!$T$4,($F28/((COUNTA(HJ25:HJ30))-(COUNTIF(HJ25:HJ30,Variables!$T$4)))),0)+(IF(HJ29=Variables!$T$4,($F29/((COUNTA(HJ25:HJ30))-(COUNTIF(HJ25:HJ30,Variables!$T$4)))),0)+(IF(HJ30=Variables!$T$4,($F30/((COUNTA(HJ25:HJ30))-(COUNTIF(HJ25:HJ30,Variables!$T$4)))),0)+$F27)))))))</f>
        <v>0.2</v>
      </c>
      <c r="HL27" s="243" t="str">
        <f>IF(HJ27="","",IF(HJ27=Variables!$T$2,(HK27*Variables!$U$2),IF(HJ27=Variables!$T$3,(HK27*Variables!$U$3),IF(HJ27=Variables!$T$5,(HK27*Variables!$U$5),""))))</f>
        <v/>
      </c>
      <c r="HM27" s="555"/>
      <c r="HN27" s="554"/>
      <c r="HO27" s="431"/>
      <c r="HP27" s="433"/>
      <c r="HQ27" s="242">
        <f>IF(HP27=Variables!$T$4,0,((IF(HP25=Variables!$T$4,($F25/((COUNTA(HP25:HP30))-(COUNTIF(HP25:HP30,Variables!$T$4)))),0)+(IF(HP26=Variables!$T$4,($F26/((COUNTA(HP25:HP30))-(COUNTIF(HP25:HP30,Variables!$T$4)))),0)+(IF(HP28=Variables!$T$4,($F28/((COUNTA(HP25:HP30))-(COUNTIF(HP25:HP30,Variables!$T$4)))),0)+(IF(HP29=Variables!$T$4,($F29/((COUNTA(HP25:HP30))-(COUNTIF(HP25:HP30,Variables!$T$4)))),0)+(IF(HP30=Variables!$T$4,($F30/((COUNTA(HP25:HP30))-(COUNTIF(HP25:HP30,Variables!$T$4)))),0)+$F27)))))))</f>
        <v>0.2</v>
      </c>
      <c r="HR27" s="243" t="str">
        <f>IF(HP27="","",IF(HP27=Variables!$T$2,(HQ27*Variables!$U$2),IF(HP27=Variables!$T$3,(HQ27*Variables!$U$3),IF(HP27=Variables!$T$5,(HQ27*Variables!$U$5),""))))</f>
        <v/>
      </c>
      <c r="HS27" s="555"/>
      <c r="HT27" s="554"/>
      <c r="HU27" s="431"/>
      <c r="HV27" s="433"/>
      <c r="HW27" s="242">
        <f>IF(HV27=Variables!$T$4,0,((IF(HV25=Variables!$T$4,($F25/((COUNTA(HV25:HV30))-(COUNTIF(HV25:HV30,Variables!$T$4)))),0)+(IF(HV26=Variables!$T$4,($F26/((COUNTA(HV25:HV30))-(COUNTIF(HV25:HV30,Variables!$T$4)))),0)+(IF(HV28=Variables!$T$4,($F28/((COUNTA(HV25:HV30))-(COUNTIF(HV25:HV30,Variables!$T$4)))),0)+(IF(HV29=Variables!$T$4,($F29/((COUNTA(HV25:HV30))-(COUNTIF(HV25:HV30,Variables!$T$4)))),0)+(IF(HV30=Variables!$T$4,($F30/((COUNTA(HV25:HV30))-(COUNTIF(HV25:HV30,Variables!$T$4)))),0)+$F27)))))))</f>
        <v>0.2</v>
      </c>
      <c r="HX27" s="243" t="str">
        <f>IF(HV27="","",IF(HV27=Variables!$T$2,(HW27*Variables!$U$2),IF(HV27=Variables!$T$3,(HW27*Variables!$U$3),IF(HV27=Variables!$T$5,(HW27*Variables!$U$5),""))))</f>
        <v/>
      </c>
      <c r="HY27" s="555"/>
      <c r="HZ27" s="554"/>
      <c r="IA27" s="431"/>
      <c r="IB27" s="433"/>
      <c r="IC27" s="242">
        <f>IF(IB27=Variables!$T$4,0,((IF(IB25=Variables!$T$4,($F25/((COUNTA(IB25:IB30))-(COUNTIF(IB25:IB30,Variables!$T$4)))),0)+(IF(IB26=Variables!$T$4,($F26/((COUNTA(IB25:IB30))-(COUNTIF(IB25:IB30,Variables!$T$4)))),0)+(IF(IB28=Variables!$T$4,($F28/((COUNTA(IB25:IB30))-(COUNTIF(IB25:IB30,Variables!$T$4)))),0)+(IF(IB29=Variables!$T$4,($F29/((COUNTA(IB25:IB30))-(COUNTIF(IB25:IB30,Variables!$T$4)))),0)+(IF(IB30=Variables!$T$4,($F30/((COUNTA(IB25:IB30))-(COUNTIF(IB25:IB30,Variables!$T$4)))),0)+$F27)))))))</f>
        <v>0.2</v>
      </c>
      <c r="ID27" s="243" t="str">
        <f>IF(IB27="","",IF(IB27=Variables!$T$2,(IC27*Variables!$U$2),IF(IB27=Variables!$T$3,(IC27*Variables!$U$3),IF(IB27=Variables!$T$5,(IC27*Variables!$U$5),""))))</f>
        <v/>
      </c>
      <c r="IE27" s="555"/>
      <c r="IF27" s="554"/>
      <c r="IG27" s="431"/>
      <c r="IH27" s="433"/>
      <c r="II27" s="242">
        <f>IF(IH27=Variables!$T$4,0,((IF(IH25=Variables!$T$4,($F25/((COUNTA(IH25:IH30))-(COUNTIF(IH25:IH30,Variables!$T$4)))),0)+(IF(IH26=Variables!$T$4,($F26/((COUNTA(IH25:IH30))-(COUNTIF(IH25:IH30,Variables!$T$4)))),0)+(IF(IH28=Variables!$T$4,($F28/((COUNTA(IH25:IH30))-(COUNTIF(IH25:IH30,Variables!$T$4)))),0)+(IF(IH29=Variables!$T$4,($F29/((COUNTA(IH25:IH30))-(COUNTIF(IH25:IH30,Variables!$T$4)))),0)+(IF(IH30=Variables!$T$4,($F30/((COUNTA(IH25:IH30))-(COUNTIF(IH25:IH30,Variables!$T$4)))),0)+$F27)))))))</f>
        <v>0.2</v>
      </c>
      <c r="IJ27" s="243" t="str">
        <f>IF(IH27="","",IF(IH27=Variables!$T$2,(II27*Variables!$U$2),IF(IH27=Variables!$T$3,(II27*Variables!$U$3),IF(IH27=Variables!$T$5,(II27*Variables!$U$5),""))))</f>
        <v/>
      </c>
      <c r="IK27" s="555"/>
      <c r="IL27" s="554"/>
      <c r="IM27" s="431"/>
      <c r="IN27" s="433"/>
      <c r="IO27" s="242">
        <f>IF(IN27=Variables!$T$4,0,((IF(IN25=Variables!$T$4,($F25/((COUNTA(IN25:IN30))-(COUNTIF(IN25:IN30,Variables!$T$4)))),0)+(IF(IN26=Variables!$T$4,($F26/((COUNTA(IN25:IN30))-(COUNTIF(IN25:IN30,Variables!$T$4)))),0)+(IF(IN28=Variables!$T$4,($F28/((COUNTA(IN25:IN30))-(COUNTIF(IN25:IN30,Variables!$T$4)))),0)+(IF(IN29=Variables!$T$4,($F29/((COUNTA(IN25:IN30))-(COUNTIF(IN25:IN30,Variables!$T$4)))),0)+(IF(IN30=Variables!$T$4,($F30/((COUNTA(IN25:IN30))-(COUNTIF(IN25:IN30,Variables!$T$4)))),0)+$F27)))))))</f>
        <v>0.2</v>
      </c>
      <c r="IP27" s="243" t="str">
        <f>IF(IN27="","",IF(IN27=Variables!$T$2,(IO27*Variables!$U$2),IF(IN27=Variables!$T$3,(IO27*Variables!$U$3),IF(IN27=Variables!$T$5,(IO27*Variables!$U$5),""))))</f>
        <v/>
      </c>
      <c r="IQ27" s="555"/>
      <c r="IR27" s="554"/>
      <c r="IS27" s="431"/>
      <c r="IT27" s="433"/>
      <c r="IU27" s="242">
        <f>IF(IT27=Variables!$T$4,0,((IF(IT25=Variables!$T$4,($F25/((COUNTA(IT25:IT30))-(COUNTIF(IT25:IT30,Variables!$T$4)))),0)+(IF(IT26=Variables!$T$4,($F26/((COUNTA(IT25:IT30))-(COUNTIF(IT25:IT30,Variables!$T$4)))),0)+(IF(IT28=Variables!$T$4,($F28/((COUNTA(IT25:IT30))-(COUNTIF(IT25:IT30,Variables!$T$4)))),0)+(IF(IT29=Variables!$T$4,($F29/((COUNTA(IT25:IT30))-(COUNTIF(IT25:IT30,Variables!$T$4)))),0)+(IF(IT30=Variables!$T$4,($F30/((COUNTA(IT25:IT30))-(COUNTIF(IT25:IT30,Variables!$T$4)))),0)+$F27)))))))</f>
        <v>0.2</v>
      </c>
      <c r="IV27" s="243" t="str">
        <f>IF(IT27="","",IF(IT27=Variables!$T$2,(IU27*Variables!$U$2),IF(IT27=Variables!$T$3,(IU27*Variables!$U$3),IF(IT27=Variables!$T$5,(IU27*Variables!$U$5),""))))</f>
        <v/>
      </c>
      <c r="IW27" s="555"/>
      <c r="IX27" s="554"/>
      <c r="IY27" s="431"/>
      <c r="IZ27" s="433"/>
      <c r="JA27" s="242">
        <f>IF(IZ27=Variables!$T$4,0,((IF(IZ25=Variables!$T$4,($F25/((COUNTA(IZ25:IZ30))-(COUNTIF(IZ25:IZ30,Variables!$T$4)))),0)+(IF(IZ26=Variables!$T$4,($F26/((COUNTA(IZ25:IZ30))-(COUNTIF(IZ25:IZ30,Variables!$T$4)))),0)+(IF(IZ28=Variables!$T$4,($F28/((COUNTA(IZ25:IZ30))-(COUNTIF(IZ25:IZ30,Variables!$T$4)))),0)+(IF(IZ29=Variables!$T$4,($F29/((COUNTA(IZ25:IZ30))-(COUNTIF(IZ25:IZ30,Variables!$T$4)))),0)+(IF(IZ30=Variables!$T$4,($F30/((COUNTA(IZ25:IZ30))-(COUNTIF(IZ25:IZ30,Variables!$T$4)))),0)+$F27)))))))</f>
        <v>0.2</v>
      </c>
      <c r="JB27" s="243" t="str">
        <f>IF(IZ27="","",IF(IZ27=Variables!$T$2,(JA27*Variables!$U$2),IF(IZ27=Variables!$T$3,(JA27*Variables!$U$3),IF(IZ27=Variables!$T$5,(JA27*Variables!$U$5),""))))</f>
        <v/>
      </c>
      <c r="JC27" s="555"/>
      <c r="JD27" s="554"/>
      <c r="JE27" s="431"/>
      <c r="JF27" s="433"/>
      <c r="JG27" s="242">
        <f>IF(JF27=Variables!$T$4,0,((IF(JF25=Variables!$T$4,($F25/((COUNTA(JF25:JF30))-(COUNTIF(JF25:JF30,Variables!$T$4)))),0)+(IF(JF26=Variables!$T$4,($F26/((COUNTA(JF25:JF30))-(COUNTIF(JF25:JF30,Variables!$T$4)))),0)+(IF(JF28=Variables!$T$4,($F28/((COUNTA(JF25:JF30))-(COUNTIF(JF25:JF30,Variables!$T$4)))),0)+(IF(JF29=Variables!$T$4,($F29/((COUNTA(JF25:JF30))-(COUNTIF(JF25:JF30,Variables!$T$4)))),0)+(IF(JF30=Variables!$T$4,($F30/((COUNTA(JF25:JF30))-(COUNTIF(JF25:JF30,Variables!$T$4)))),0)+$F27)))))))</f>
        <v>0.2</v>
      </c>
      <c r="JH27" s="243" t="str">
        <f>IF(JF27="","",IF(JF27=Variables!$T$2,(JG27*Variables!$U$2),IF(JF27=Variables!$T$3,(JG27*Variables!$U$3),IF(JF27=Variables!$T$5,(JG27*Variables!$U$5),""))))</f>
        <v/>
      </c>
      <c r="JI27" s="555"/>
      <c r="JJ27" s="554"/>
      <c r="JK27" s="431"/>
      <c r="JL27" s="433"/>
      <c r="JM27" s="242">
        <f>IF(JL27=Variables!$T$4,0,((IF(JL25=Variables!$T$4,($F25/((COUNTA(JL25:JL30))-(COUNTIF(JL25:JL30,Variables!$T$4)))),0)+(IF(JL26=Variables!$T$4,($F26/((COUNTA(JL25:JL30))-(COUNTIF(JL25:JL30,Variables!$T$4)))),0)+(IF(JL28=Variables!$T$4,($F28/((COUNTA(JL25:JL30))-(COUNTIF(JL25:JL30,Variables!$T$4)))),0)+(IF(JL29=Variables!$T$4,($F29/((COUNTA(JL25:JL30))-(COUNTIF(JL25:JL30,Variables!$T$4)))),0)+(IF(JL30=Variables!$T$4,($F30/((COUNTA(JL25:JL30))-(COUNTIF(JL25:JL30,Variables!$T$4)))),0)+$F27)))))))</f>
        <v>0.2</v>
      </c>
      <c r="JN27" s="243" t="str">
        <f>IF(JL27="","",IF(JL27=Variables!$T$2,(JM27*Variables!$U$2),IF(JL27=Variables!$T$3,(JM27*Variables!$U$3),IF(JL27=Variables!$T$5,(JM27*Variables!$U$5),""))))</f>
        <v/>
      </c>
      <c r="JO27" s="555"/>
      <c r="JP27" s="554"/>
      <c r="JQ27" s="431"/>
      <c r="JR27" s="245">
        <f t="shared" si="132"/>
        <v>1</v>
      </c>
      <c r="JS27" s="245">
        <f t="shared" si="132"/>
        <v>0</v>
      </c>
      <c r="JT27" s="245">
        <f t="shared" si="132"/>
        <v>0</v>
      </c>
      <c r="JU27" s="245">
        <f t="shared" si="132"/>
        <v>0</v>
      </c>
      <c r="JV27" s="555"/>
      <c r="JW27" s="555"/>
      <c r="JX27" s="432" t="str">
        <f t="shared" si="179"/>
        <v xml:space="preserve">1-  2-  3-  4-  5-  6-  7-  8-  9-  10-  11-  12-  13-  14-  15-  16-  17-  18-  19-  20-  21-  22-  23-  24-  25-  26-  27-  28-  29- 30-  31-  32-  33-  34-  35-  36-  37-  38-  39-  40-  41-  42-  43-  44-  45- </v>
      </c>
    </row>
    <row r="28" spans="1:285" ht="42" customHeight="1" x14ac:dyDescent="0.25">
      <c r="A28" s="585"/>
      <c r="B28" s="258">
        <f t="shared" si="180"/>
        <v>10</v>
      </c>
      <c r="C28" s="257" t="s">
        <v>694</v>
      </c>
      <c r="D28" s="258">
        <v>29</v>
      </c>
      <c r="E28" s="258">
        <v>59</v>
      </c>
      <c r="F28" s="292">
        <v>0.1</v>
      </c>
      <c r="G28" s="561"/>
      <c r="H28" s="433" t="s">
        <v>156</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v>
      </c>
      <c r="K28" s="555"/>
      <c r="L28" s="554"/>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5"/>
      <c r="R28" s="554"/>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5"/>
      <c r="X28" s="554"/>
      <c r="Y28" s="431"/>
      <c r="Z28" s="433"/>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5"/>
      <c r="AD28" s="554"/>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5"/>
      <c r="AJ28" s="554"/>
      <c r="AK28" s="431"/>
      <c r="AL28" s="433"/>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t="str">
        <f>IF(AL28="","",IF(AL28=Variables!$T$2,(AM28*Variables!$U$2),IF(AL28=Variables!$T$3,(AM28*Variables!$U$3),IF(AL28=Variables!$T$5,(AM28*Variables!$U$5),""))))</f>
        <v/>
      </c>
      <c r="AO28" s="555"/>
      <c r="AP28" s="554"/>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5"/>
      <c r="AV28" s="554"/>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5"/>
      <c r="BB28" s="554"/>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t="str">
        <f>IF(BD28="","",IF(BD28=Variables!$T$2,(BE28*Variables!$U$2),IF(BD28=Variables!$T$3,(BE28*Variables!$U$3),IF(BD28=Variables!$T$5,(BE28*Variables!$U$5),""))))</f>
        <v/>
      </c>
      <c r="BG28" s="555"/>
      <c r="BH28" s="554"/>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5"/>
      <c r="BN28" s="554"/>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5"/>
      <c r="BT28" s="554"/>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5"/>
      <c r="BZ28" s="554"/>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5"/>
      <c r="CF28" s="554"/>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5"/>
      <c r="CL28" s="554"/>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5"/>
      <c r="CR28" s="554"/>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5"/>
      <c r="CX28" s="554"/>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5"/>
      <c r="DD28" s="554"/>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5"/>
      <c r="DJ28" s="554"/>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5"/>
      <c r="DP28" s="554"/>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5"/>
      <c r="DV28" s="554"/>
      <c r="DW28" s="431"/>
      <c r="DX28" s="433"/>
      <c r="DY28" s="242">
        <f>IF(DX28=Variables!$T$4,0,((IF(DX25=Variables!$T$4,($F25/((COUNTA(DX25:DX30))-(COUNTIF(DX25:DX30,Variables!$T$4)))),0)+(IF(DX26=Variables!$T$4,($F26/((COUNTA(DX25:DX30))-(COUNTIF(DX25:DX30,Variables!$T$4)))),0)+(IF(DX27=Variables!$T$4,($F27/((COUNTA(DX25:DX30))-(COUNTIF(DX25:DX30,Variables!$T$4)))),0)+(IF(DX29=Variables!$T$4,($F29/((COUNTA(DX25:DX30))-(COUNTIF(DX25:DX30,Variables!$T$4)))),0)+(IF(DX30=Variables!$T$4,($F30/((COUNTA(DX25:DX30))-(COUNTIF(DX25:DX30,Variables!$T$4)))),0)+$F28)))))))</f>
        <v>0.1</v>
      </c>
      <c r="DZ28" s="243" t="str">
        <f>IF(DX28="","",IF(DX28=Variables!$T$2,(DY28*Variables!$U$2),IF(DX28=Variables!$T$3,(DY28*Variables!$U$3),IF(DX28=Variables!$T$5,(DY28*Variables!$U$5),""))))</f>
        <v/>
      </c>
      <c r="EA28" s="555"/>
      <c r="EB28" s="554"/>
      <c r="EC28" s="431"/>
      <c r="ED28" s="433"/>
      <c r="EE28" s="242">
        <f>IF(ED28=Variables!$T$4,0,((IF(ED25=Variables!$T$4,($F25/((COUNTA(ED25:ED30))-(COUNTIF(ED25:ED30,Variables!$T$4)))),0)+(IF(ED26=Variables!$T$4,($F26/((COUNTA(ED25:ED30))-(COUNTIF(ED25:ED30,Variables!$T$4)))),0)+(IF(ED27=Variables!$T$4,($F27/((COUNTA(ED25:ED30))-(COUNTIF(ED25:ED30,Variables!$T$4)))),0)+(IF(ED29=Variables!$T$4,($F29/((COUNTA(ED25:ED30))-(COUNTIF(ED25:ED30,Variables!$T$4)))),0)+(IF(ED30=Variables!$T$4,($F30/((COUNTA(ED25:ED30))-(COUNTIF(ED25:ED30,Variables!$T$4)))),0)+$F28)))))))</f>
        <v>0.1</v>
      </c>
      <c r="EF28" s="243" t="str">
        <f>IF(ED28="","",IF(ED28=Variables!$T$2,(EE28*Variables!$U$2),IF(ED28=Variables!$T$3,(EE28*Variables!$U$3),IF(ED28=Variables!$T$5,(EE28*Variables!$U$5),""))))</f>
        <v/>
      </c>
      <c r="EG28" s="555"/>
      <c r="EH28" s="554"/>
      <c r="EI28" s="431"/>
      <c r="EJ28" s="433"/>
      <c r="EK28" s="242">
        <f>IF(EJ28=Variables!$T$4,0,((IF(EJ25=Variables!$T$4,($F25/((COUNTA(EJ25:EJ30))-(COUNTIF(EJ25:EJ30,Variables!$T$4)))),0)+(IF(EJ26=Variables!$T$4,($F26/((COUNTA(EJ25:EJ30))-(COUNTIF(EJ25:EJ30,Variables!$T$4)))),0)+(IF(EJ27=Variables!$T$4,($F27/((COUNTA(EJ25:EJ30))-(COUNTIF(EJ25:EJ30,Variables!$T$4)))),0)+(IF(EJ29=Variables!$T$4,($F29/((COUNTA(EJ25:EJ30))-(COUNTIF(EJ25:EJ30,Variables!$T$4)))),0)+(IF(EJ30=Variables!$T$4,($F30/((COUNTA(EJ25:EJ30))-(COUNTIF(EJ25:EJ30,Variables!$T$4)))),0)+$F28)))))))</f>
        <v>0.1</v>
      </c>
      <c r="EL28" s="243" t="str">
        <f>IF(EJ28="","",IF(EJ28=Variables!$T$2,(EK28*Variables!$U$2),IF(EJ28=Variables!$T$3,(EK28*Variables!$U$3),IF(EJ28=Variables!$T$5,(EK28*Variables!$U$5),""))))</f>
        <v/>
      </c>
      <c r="EM28" s="555"/>
      <c r="EN28" s="554"/>
      <c r="EO28" s="431"/>
      <c r="EP28" s="433"/>
      <c r="EQ28" s="242">
        <f>IF(EP28=Variables!$T$4,0,((IF(EP25=Variables!$T$4,($F25/((COUNTA(EP25:EP30))-(COUNTIF(EP25:EP30,Variables!$T$4)))),0)+(IF(EP26=Variables!$T$4,($F26/((COUNTA(EP25:EP30))-(COUNTIF(EP25:EP30,Variables!$T$4)))),0)+(IF(EP27=Variables!$T$4,($F27/((COUNTA(EP25:EP30))-(COUNTIF(EP25:EP30,Variables!$T$4)))),0)+(IF(EP29=Variables!$T$4,($F29/((COUNTA(EP25:EP30))-(COUNTIF(EP25:EP30,Variables!$T$4)))),0)+(IF(EP30=Variables!$T$4,($F30/((COUNTA(EP25:EP30))-(COUNTIF(EP25:EP30,Variables!$T$4)))),0)+$F28)))))))</f>
        <v>0.1</v>
      </c>
      <c r="ER28" s="243" t="str">
        <f>IF(EP28="","",IF(EP28=Variables!$T$2,(EQ28*Variables!$U$2),IF(EP28=Variables!$T$3,(EQ28*Variables!$U$3),IF(EP28=Variables!$T$5,(EQ28*Variables!$U$5),""))))</f>
        <v/>
      </c>
      <c r="ES28" s="555"/>
      <c r="ET28" s="554"/>
      <c r="EU28" s="431"/>
      <c r="EV28" s="433"/>
      <c r="EW28" s="242">
        <f>IF(EV28=Variables!$T$4,0,((IF(EV25=Variables!$T$4,($F25/((COUNTA(EV25:EV30))-(COUNTIF(EV25:EV30,Variables!$T$4)))),0)+(IF(EV26=Variables!$T$4,($F26/((COUNTA(EV25:EV30))-(COUNTIF(EV25:EV30,Variables!$T$4)))),0)+(IF(EV27=Variables!$T$4,($F27/((COUNTA(EV25:EV30))-(COUNTIF(EV25:EV30,Variables!$T$4)))),0)+(IF(EV29=Variables!$T$4,($F29/((COUNTA(EV25:EV30))-(COUNTIF(EV25:EV30,Variables!$T$4)))),0)+(IF(EV30=Variables!$T$4,($F30/((COUNTA(EV25:EV30))-(COUNTIF(EV25:EV30,Variables!$T$4)))),0)+$F28)))))))</f>
        <v>0.1</v>
      </c>
      <c r="EX28" s="243" t="str">
        <f>IF(EV28="","",IF(EV28=Variables!$T$2,(EW28*Variables!$U$2),IF(EV28=Variables!$T$3,(EW28*Variables!$U$3),IF(EV28=Variables!$T$5,(EW28*Variables!$U$5),""))))</f>
        <v/>
      </c>
      <c r="EY28" s="555"/>
      <c r="EZ28" s="554"/>
      <c r="FA28" s="431"/>
      <c r="FB28" s="433"/>
      <c r="FC28" s="242">
        <f>IF(FB28=Variables!$T$4,0,((IF(FB25=Variables!$T$4,($F25/((COUNTA(FB25:FB30))-(COUNTIF(FB25:FB30,Variables!$T$4)))),0)+(IF(FB26=Variables!$T$4,($F26/((COUNTA(FB25:FB30))-(COUNTIF(FB25:FB30,Variables!$T$4)))),0)+(IF(FB27=Variables!$T$4,($F27/((COUNTA(FB25:FB30))-(COUNTIF(FB25:FB30,Variables!$T$4)))),0)+(IF(FB29=Variables!$T$4,($F29/((COUNTA(FB25:FB30))-(COUNTIF(FB25:FB30,Variables!$T$4)))),0)+(IF(FB30=Variables!$T$4,($F30/((COUNTA(FB25:FB30))-(COUNTIF(FB25:FB30,Variables!$T$4)))),0)+$F28)))))))</f>
        <v>0.1</v>
      </c>
      <c r="FD28" s="243" t="str">
        <f>IF(FB28="","",IF(FB28=Variables!$T$2,(FC28*Variables!$U$2),IF(FB28=Variables!$T$3,(FC28*Variables!$U$3),IF(FB28=Variables!$T$5,(FC28*Variables!$U$5),""))))</f>
        <v/>
      </c>
      <c r="FE28" s="555"/>
      <c r="FF28" s="554"/>
      <c r="FG28" s="431"/>
      <c r="FH28" s="433"/>
      <c r="FI28" s="242">
        <f>IF(FH28=Variables!$T$4,0,((IF(FH25=Variables!$T$4,($F25/((COUNTA(FH25:FH30))-(COUNTIF(FH25:FH30,Variables!$T$4)))),0)+(IF(FH26=Variables!$T$4,($F26/((COUNTA(FH25:FH30))-(COUNTIF(FH25:FH30,Variables!$T$4)))),0)+(IF(FH27=Variables!$T$4,($F27/((COUNTA(FH25:FH30))-(COUNTIF(FH25:FH30,Variables!$T$4)))),0)+(IF(FH29=Variables!$T$4,($F29/((COUNTA(FH25:FH30))-(COUNTIF(FH25:FH30,Variables!$T$4)))),0)+(IF(FH30=Variables!$T$4,($F30/((COUNTA(FH25:FH30))-(COUNTIF(FH25:FH30,Variables!$T$4)))),0)+$F28)))))))</f>
        <v>0.1</v>
      </c>
      <c r="FJ28" s="243" t="str">
        <f>IF(FH28="","",IF(FH28=Variables!$T$2,(FI28*Variables!$U$2),IF(FH28=Variables!$T$3,(FI28*Variables!$U$3),IF(FH28=Variables!$T$5,(FI28*Variables!$U$5),""))))</f>
        <v/>
      </c>
      <c r="FK28" s="555"/>
      <c r="FL28" s="554"/>
      <c r="FM28" s="431"/>
      <c r="FN28" s="433"/>
      <c r="FO28" s="242">
        <f>IF(FN28=Variables!$T$4,0,((IF(FN25=Variables!$T$4,($F25/((COUNTA(FN25:FN30))-(COUNTIF(FN25:FN30,Variables!$T$4)))),0)+(IF(FN26=Variables!$T$4,($F26/((COUNTA(FN25:FN30))-(COUNTIF(FN25:FN30,Variables!$T$4)))),0)+(IF(FN27=Variables!$T$4,($F27/((COUNTA(FN25:FN30))-(COUNTIF(FN25:FN30,Variables!$T$4)))),0)+(IF(FN29=Variables!$T$4,($F29/((COUNTA(FN25:FN30))-(COUNTIF(FN25:FN30,Variables!$T$4)))),0)+(IF(FN30=Variables!$T$4,($F30/((COUNTA(FN25:FN30))-(COUNTIF(FN25:FN30,Variables!$T$4)))),0)+$F28)))))))</f>
        <v>0.1</v>
      </c>
      <c r="FP28" s="243" t="str">
        <f>IF(FN28="","",IF(FN28=Variables!$T$2,(FO28*Variables!$U$2),IF(FN28=Variables!$T$3,(FO28*Variables!$U$3),IF(FN28=Variables!$T$5,(FO28*Variables!$U$5),""))))</f>
        <v/>
      </c>
      <c r="FQ28" s="555"/>
      <c r="FR28" s="554"/>
      <c r="FS28" s="431"/>
      <c r="FT28" s="433"/>
      <c r="FU28" s="242">
        <f>IF(FT28=Variables!$T$4,0,((IF(FT25=Variables!$T$4,($F25/((COUNTA(FT25:FT30))-(COUNTIF(FT25:FT30,Variables!$T$4)))),0)+(IF(FT26=Variables!$T$4,($F26/((COUNTA(FT25:FT30))-(COUNTIF(FT25:FT30,Variables!$T$4)))),0)+(IF(FT27=Variables!$T$4,($F27/((COUNTA(FT25:FT30))-(COUNTIF(FT25:FT30,Variables!$T$4)))),0)+(IF(FT29=Variables!$T$4,($F29/((COUNTA(FT25:FT30))-(COUNTIF(FT25:FT30,Variables!$T$4)))),0)+(IF(FT30=Variables!$T$4,($F30/((COUNTA(FT25:FT30))-(COUNTIF(FT25:FT30,Variables!$T$4)))),0)+$F28)))))))</f>
        <v>0.1</v>
      </c>
      <c r="FV28" s="243" t="str">
        <f>IF(FT28="","",IF(FT28=Variables!$T$2,(FU28*Variables!$U$2),IF(FT28=Variables!$T$3,(FU28*Variables!$U$3),IF(FT28=Variables!$T$5,(FU28*Variables!$U$5),""))))</f>
        <v/>
      </c>
      <c r="FW28" s="555"/>
      <c r="FX28" s="554"/>
      <c r="FY28" s="431"/>
      <c r="FZ28" s="433"/>
      <c r="GA28" s="242">
        <f>IF(FZ28=Variables!$T$4,0,((IF(FZ25=Variables!$T$4,($F25/((COUNTA(FZ25:FZ30))-(COUNTIF(FZ25:FZ30,Variables!$T$4)))),0)+(IF(FZ26=Variables!$T$4,($F26/((COUNTA(FZ25:FZ30))-(COUNTIF(FZ25:FZ30,Variables!$T$4)))),0)+(IF(FZ27=Variables!$T$4,($F27/((COUNTA(FZ25:FZ30))-(COUNTIF(FZ25:FZ30,Variables!$T$4)))),0)+(IF(FZ29=Variables!$T$4,($F29/((COUNTA(FZ25:FZ30))-(COUNTIF(FZ25:FZ30,Variables!$T$4)))),0)+(IF(FZ30=Variables!$T$4,($F30/((COUNTA(FZ25:FZ30))-(COUNTIF(FZ25:FZ30,Variables!$T$4)))),0)+$F28)))))))</f>
        <v>0.1</v>
      </c>
      <c r="GB28" s="243" t="str">
        <f>IF(FZ28="","",IF(FZ28=Variables!$T$2,(GA28*Variables!$U$2),IF(FZ28=Variables!$T$3,(GA28*Variables!$U$3),IF(FZ28=Variables!$T$5,(GA28*Variables!$U$5),""))))</f>
        <v/>
      </c>
      <c r="GC28" s="555"/>
      <c r="GD28" s="554"/>
      <c r="GE28" s="431"/>
      <c r="GF28" s="433"/>
      <c r="GG28" s="242">
        <f>IF(GF28=Variables!$T$4,0,((IF(GF25=Variables!$T$4,($F25/((COUNTA(GF25:GF30))-(COUNTIF(GF25:GF30,Variables!$T$4)))),0)+(IF(GF26=Variables!$T$4,($F26/((COUNTA(GF25:GF30))-(COUNTIF(GF25:GF30,Variables!$T$4)))),0)+(IF(GF27=Variables!$T$4,($F27/((COUNTA(GF25:GF30))-(COUNTIF(GF25:GF30,Variables!$T$4)))),0)+(IF(GF29=Variables!$T$4,($F29/((COUNTA(GF25:GF30))-(COUNTIF(GF25:GF30,Variables!$T$4)))),0)+(IF(GF30=Variables!$T$4,($F30/((COUNTA(GF25:GF30))-(COUNTIF(GF25:GF30,Variables!$T$4)))),0)+$F28)))))))</f>
        <v>0.1</v>
      </c>
      <c r="GH28" s="243" t="str">
        <f>IF(GF28="","",IF(GF28=Variables!$T$2,(GG28*Variables!$U$2),IF(GF28=Variables!$T$3,(GG28*Variables!$U$3),IF(GF28=Variables!$T$5,(GG28*Variables!$U$5),""))))</f>
        <v/>
      </c>
      <c r="GI28" s="555"/>
      <c r="GJ28" s="554"/>
      <c r="GK28" s="431"/>
      <c r="GL28" s="433"/>
      <c r="GM28" s="242">
        <f>IF(GL28=Variables!$T$4,0,((IF(GL25=Variables!$T$4,($F25/((COUNTA(GL25:GL30))-(COUNTIF(GL25:GL30,Variables!$T$4)))),0)+(IF(GL26=Variables!$T$4,($F26/((COUNTA(GL25:GL30))-(COUNTIF(GL25:GL30,Variables!$T$4)))),0)+(IF(GL27=Variables!$T$4,($F27/((COUNTA(GL25:GL30))-(COUNTIF(GL25:GL30,Variables!$T$4)))),0)+(IF(GL29=Variables!$T$4,($F29/((COUNTA(GL25:GL30))-(COUNTIF(GL25:GL30,Variables!$T$4)))),0)+(IF(GL30=Variables!$T$4,($F30/((COUNTA(GL25:GL30))-(COUNTIF(GL25:GL30,Variables!$T$4)))),0)+$F28)))))))</f>
        <v>0.1</v>
      </c>
      <c r="GN28" s="243" t="str">
        <f>IF(GL28="","",IF(GL28=Variables!$T$2,(GM28*Variables!$U$2),IF(GL28=Variables!$T$3,(GM28*Variables!$U$3),IF(GL28=Variables!$T$5,(GM28*Variables!$U$5),""))))</f>
        <v/>
      </c>
      <c r="GO28" s="555"/>
      <c r="GP28" s="554"/>
      <c r="GQ28" s="431"/>
      <c r="GR28" s="433"/>
      <c r="GS28" s="242">
        <f>IF(GR28=Variables!$T$4,0,((IF(GR25=Variables!$T$4,($F25/((COUNTA(GR25:GR30))-(COUNTIF(GR25:GR30,Variables!$T$4)))),0)+(IF(GR26=Variables!$T$4,($F26/((COUNTA(GR25:GR30))-(COUNTIF(GR25:GR30,Variables!$T$4)))),0)+(IF(GR27=Variables!$T$4,($F27/((COUNTA(GR25:GR30))-(COUNTIF(GR25:GR30,Variables!$T$4)))),0)+(IF(GR29=Variables!$T$4,($F29/((COUNTA(GR25:GR30))-(COUNTIF(GR25:GR30,Variables!$T$4)))),0)+(IF(GR30=Variables!$T$4,($F30/((COUNTA(GR25:GR30))-(COUNTIF(GR25:GR30,Variables!$T$4)))),0)+$F28)))))))</f>
        <v>0.1</v>
      </c>
      <c r="GT28" s="243" t="str">
        <f>IF(GR28="","",IF(GR28=Variables!$T$2,(GS28*Variables!$U$2),IF(GR28=Variables!$T$3,(GS28*Variables!$U$3),IF(GR28=Variables!$T$5,(GS28*Variables!$U$5),""))))</f>
        <v/>
      </c>
      <c r="GU28" s="555"/>
      <c r="GV28" s="554"/>
      <c r="GW28" s="431"/>
      <c r="GX28" s="433"/>
      <c r="GY28" s="242">
        <f>IF(GX28=Variables!$T$4,0,((IF(GX25=Variables!$T$4,($F25/((COUNTA(GX25:GX30))-(COUNTIF(GX25:GX30,Variables!$T$4)))),0)+(IF(GX26=Variables!$T$4,($F26/((COUNTA(GX25:GX30))-(COUNTIF(GX25:GX30,Variables!$T$4)))),0)+(IF(GX27=Variables!$T$4,($F27/((COUNTA(GX25:GX30))-(COUNTIF(GX25:GX30,Variables!$T$4)))),0)+(IF(GX29=Variables!$T$4,($F29/((COUNTA(GX25:GX30))-(COUNTIF(GX25:GX30,Variables!$T$4)))),0)+(IF(GX30=Variables!$T$4,($F30/((COUNTA(GX25:GX30))-(COUNTIF(GX25:GX30,Variables!$T$4)))),0)+$F28)))))))</f>
        <v>0.1</v>
      </c>
      <c r="GZ28" s="243" t="str">
        <f>IF(GX28="","",IF(GX28=Variables!$T$2,(GY28*Variables!$U$2),IF(GX28=Variables!$T$3,(GY28*Variables!$U$3),IF(GX28=Variables!$T$5,(GY28*Variables!$U$5),""))))</f>
        <v/>
      </c>
      <c r="HA28" s="555"/>
      <c r="HB28" s="554"/>
      <c r="HC28" s="431"/>
      <c r="HD28" s="433"/>
      <c r="HE28" s="242">
        <f>IF(HD28=Variables!$T$4,0,((IF(HD25=Variables!$T$4,($F25/((COUNTA(HD25:HD30))-(COUNTIF(HD25:HD30,Variables!$T$4)))),0)+(IF(HD26=Variables!$T$4,($F26/((COUNTA(HD25:HD30))-(COUNTIF(HD25:HD30,Variables!$T$4)))),0)+(IF(HD27=Variables!$T$4,($F27/((COUNTA(HD25:HD30))-(COUNTIF(HD25:HD30,Variables!$T$4)))),0)+(IF(HD29=Variables!$T$4,($F29/((COUNTA(HD25:HD30))-(COUNTIF(HD25:HD30,Variables!$T$4)))),0)+(IF(HD30=Variables!$T$4,($F30/((COUNTA(HD25:HD30))-(COUNTIF(HD25:HD30,Variables!$T$4)))),0)+$F28)))))))</f>
        <v>0.1</v>
      </c>
      <c r="HF28" s="243" t="str">
        <f>IF(HD28="","",IF(HD28=Variables!$T$2,(HE28*Variables!$U$2),IF(HD28=Variables!$T$3,(HE28*Variables!$U$3),IF(HD28=Variables!$T$5,(HE28*Variables!$U$5),""))))</f>
        <v/>
      </c>
      <c r="HG28" s="555"/>
      <c r="HH28" s="554"/>
      <c r="HI28" s="431"/>
      <c r="HJ28" s="433"/>
      <c r="HK28" s="242">
        <f>IF(HJ28=Variables!$T$4,0,((IF(HJ25=Variables!$T$4,($F25/((COUNTA(HJ25:HJ30))-(COUNTIF(HJ25:HJ30,Variables!$T$4)))),0)+(IF(HJ26=Variables!$T$4,($F26/((COUNTA(HJ25:HJ30))-(COUNTIF(HJ25:HJ30,Variables!$T$4)))),0)+(IF(HJ27=Variables!$T$4,($F27/((COUNTA(HJ25:HJ30))-(COUNTIF(HJ25:HJ30,Variables!$T$4)))),0)+(IF(HJ29=Variables!$T$4,($F29/((COUNTA(HJ25:HJ30))-(COUNTIF(HJ25:HJ30,Variables!$T$4)))),0)+(IF(HJ30=Variables!$T$4,($F30/((COUNTA(HJ25:HJ30))-(COUNTIF(HJ25:HJ30,Variables!$T$4)))),0)+$F28)))))))</f>
        <v>0.1</v>
      </c>
      <c r="HL28" s="243" t="str">
        <f>IF(HJ28="","",IF(HJ28=Variables!$T$2,(HK28*Variables!$U$2),IF(HJ28=Variables!$T$3,(HK28*Variables!$U$3),IF(HJ28=Variables!$T$5,(HK28*Variables!$U$5),""))))</f>
        <v/>
      </c>
      <c r="HM28" s="555"/>
      <c r="HN28" s="554"/>
      <c r="HO28" s="431"/>
      <c r="HP28" s="433"/>
      <c r="HQ28" s="242">
        <f>IF(HP28=Variables!$T$4,0,((IF(HP25=Variables!$T$4,($F25/((COUNTA(HP25:HP30))-(COUNTIF(HP25:HP30,Variables!$T$4)))),0)+(IF(HP26=Variables!$T$4,($F26/((COUNTA(HP25:HP30))-(COUNTIF(HP25:HP30,Variables!$T$4)))),0)+(IF(HP27=Variables!$T$4,($F27/((COUNTA(HP25:HP30))-(COUNTIF(HP25:HP30,Variables!$T$4)))),0)+(IF(HP29=Variables!$T$4,($F29/((COUNTA(HP25:HP30))-(COUNTIF(HP25:HP30,Variables!$T$4)))),0)+(IF(HP30=Variables!$T$4,($F30/((COUNTA(HP25:HP30))-(COUNTIF(HP25:HP30,Variables!$T$4)))),0)+$F28)))))))</f>
        <v>0.1</v>
      </c>
      <c r="HR28" s="243" t="str">
        <f>IF(HP28="","",IF(HP28=Variables!$T$2,(HQ28*Variables!$U$2),IF(HP28=Variables!$T$3,(HQ28*Variables!$U$3),IF(HP28=Variables!$T$5,(HQ28*Variables!$U$5),""))))</f>
        <v/>
      </c>
      <c r="HS28" s="555"/>
      <c r="HT28" s="554"/>
      <c r="HU28" s="431"/>
      <c r="HV28" s="433"/>
      <c r="HW28" s="242">
        <f>IF(HV28=Variables!$T$4,0,((IF(HV25=Variables!$T$4,($F25/((COUNTA(HV25:HV30))-(COUNTIF(HV25:HV30,Variables!$T$4)))),0)+(IF(HV26=Variables!$T$4,($F26/((COUNTA(HV25:HV30))-(COUNTIF(HV25:HV30,Variables!$T$4)))),0)+(IF(HV27=Variables!$T$4,($F27/((COUNTA(HV25:HV30))-(COUNTIF(HV25:HV30,Variables!$T$4)))),0)+(IF(HV29=Variables!$T$4,($F29/((COUNTA(HV25:HV30))-(COUNTIF(HV25:HV30,Variables!$T$4)))),0)+(IF(HV30=Variables!$T$4,($F30/((COUNTA(HV25:HV30))-(COUNTIF(HV25:HV30,Variables!$T$4)))),0)+$F28)))))))</f>
        <v>0.1</v>
      </c>
      <c r="HX28" s="243" t="str">
        <f>IF(HV28="","",IF(HV28=Variables!$T$2,(HW28*Variables!$U$2),IF(HV28=Variables!$T$3,(HW28*Variables!$U$3),IF(HV28=Variables!$T$5,(HW28*Variables!$U$5),""))))</f>
        <v/>
      </c>
      <c r="HY28" s="555"/>
      <c r="HZ28" s="554"/>
      <c r="IA28" s="431"/>
      <c r="IB28" s="433"/>
      <c r="IC28" s="242">
        <f>IF(IB28=Variables!$T$4,0,((IF(IB25=Variables!$T$4,($F25/((COUNTA(IB25:IB30))-(COUNTIF(IB25:IB30,Variables!$T$4)))),0)+(IF(IB26=Variables!$T$4,($F26/((COUNTA(IB25:IB30))-(COUNTIF(IB25:IB30,Variables!$T$4)))),0)+(IF(IB27=Variables!$T$4,($F27/((COUNTA(IB25:IB30))-(COUNTIF(IB25:IB30,Variables!$T$4)))),0)+(IF(IB29=Variables!$T$4,($F29/((COUNTA(IB25:IB30))-(COUNTIF(IB25:IB30,Variables!$T$4)))),0)+(IF(IB30=Variables!$T$4,($F30/((COUNTA(IB25:IB30))-(COUNTIF(IB25:IB30,Variables!$T$4)))),0)+$F28)))))))</f>
        <v>0.1</v>
      </c>
      <c r="ID28" s="243" t="str">
        <f>IF(IB28="","",IF(IB28=Variables!$T$2,(IC28*Variables!$U$2),IF(IB28=Variables!$T$3,(IC28*Variables!$U$3),IF(IB28=Variables!$T$5,(IC28*Variables!$U$5),""))))</f>
        <v/>
      </c>
      <c r="IE28" s="555"/>
      <c r="IF28" s="554"/>
      <c r="IG28" s="431"/>
      <c r="IH28" s="433"/>
      <c r="II28" s="242">
        <f>IF(IH28=Variables!$T$4,0,((IF(IH25=Variables!$T$4,($F25/((COUNTA(IH25:IH30))-(COUNTIF(IH25:IH30,Variables!$T$4)))),0)+(IF(IH26=Variables!$T$4,($F26/((COUNTA(IH25:IH30))-(COUNTIF(IH25:IH30,Variables!$T$4)))),0)+(IF(IH27=Variables!$T$4,($F27/((COUNTA(IH25:IH30))-(COUNTIF(IH25:IH30,Variables!$T$4)))),0)+(IF(IH29=Variables!$T$4,($F29/((COUNTA(IH25:IH30))-(COUNTIF(IH25:IH30,Variables!$T$4)))),0)+(IF(IH30=Variables!$T$4,($F30/((COUNTA(IH25:IH30))-(COUNTIF(IH25:IH30,Variables!$T$4)))),0)+$F28)))))))</f>
        <v>0.1</v>
      </c>
      <c r="IJ28" s="243" t="str">
        <f>IF(IH28="","",IF(IH28=Variables!$T$2,(II28*Variables!$U$2),IF(IH28=Variables!$T$3,(II28*Variables!$U$3),IF(IH28=Variables!$T$5,(II28*Variables!$U$5),""))))</f>
        <v/>
      </c>
      <c r="IK28" s="555"/>
      <c r="IL28" s="554"/>
      <c r="IM28" s="431"/>
      <c r="IN28" s="433"/>
      <c r="IO28" s="242">
        <f>IF(IN28=Variables!$T$4,0,((IF(IN25=Variables!$T$4,($F25/((COUNTA(IN25:IN30))-(COUNTIF(IN25:IN30,Variables!$T$4)))),0)+(IF(IN26=Variables!$T$4,($F26/((COUNTA(IN25:IN30))-(COUNTIF(IN25:IN30,Variables!$T$4)))),0)+(IF(IN27=Variables!$T$4,($F27/((COUNTA(IN25:IN30))-(COUNTIF(IN25:IN30,Variables!$T$4)))),0)+(IF(IN29=Variables!$T$4,($F29/((COUNTA(IN25:IN30))-(COUNTIF(IN25:IN30,Variables!$T$4)))),0)+(IF(IN30=Variables!$T$4,($F30/((COUNTA(IN25:IN30))-(COUNTIF(IN25:IN30,Variables!$T$4)))),0)+$F28)))))))</f>
        <v>0.1</v>
      </c>
      <c r="IP28" s="243" t="str">
        <f>IF(IN28="","",IF(IN28=Variables!$T$2,(IO28*Variables!$U$2),IF(IN28=Variables!$T$3,(IO28*Variables!$U$3),IF(IN28=Variables!$T$5,(IO28*Variables!$U$5),""))))</f>
        <v/>
      </c>
      <c r="IQ28" s="555"/>
      <c r="IR28" s="554"/>
      <c r="IS28" s="431"/>
      <c r="IT28" s="433"/>
      <c r="IU28" s="242">
        <f>IF(IT28=Variables!$T$4,0,((IF(IT25=Variables!$T$4,($F25/((COUNTA(IT25:IT30))-(COUNTIF(IT25:IT30,Variables!$T$4)))),0)+(IF(IT26=Variables!$T$4,($F26/((COUNTA(IT25:IT30))-(COUNTIF(IT25:IT30,Variables!$T$4)))),0)+(IF(IT27=Variables!$T$4,($F27/((COUNTA(IT25:IT30))-(COUNTIF(IT25:IT30,Variables!$T$4)))),0)+(IF(IT29=Variables!$T$4,($F29/((COUNTA(IT25:IT30))-(COUNTIF(IT25:IT30,Variables!$T$4)))),0)+(IF(IT30=Variables!$T$4,($F30/((COUNTA(IT25:IT30))-(COUNTIF(IT25:IT30,Variables!$T$4)))),0)+$F28)))))))</f>
        <v>0.1</v>
      </c>
      <c r="IV28" s="243" t="str">
        <f>IF(IT28="","",IF(IT28=Variables!$T$2,(IU28*Variables!$U$2),IF(IT28=Variables!$T$3,(IU28*Variables!$U$3),IF(IT28=Variables!$T$5,(IU28*Variables!$U$5),""))))</f>
        <v/>
      </c>
      <c r="IW28" s="555"/>
      <c r="IX28" s="554"/>
      <c r="IY28" s="431"/>
      <c r="IZ28" s="433"/>
      <c r="JA28" s="242">
        <f>IF(IZ28=Variables!$T$4,0,((IF(IZ25=Variables!$T$4,($F25/((COUNTA(IZ25:IZ30))-(COUNTIF(IZ25:IZ30,Variables!$T$4)))),0)+(IF(IZ26=Variables!$T$4,($F26/((COUNTA(IZ25:IZ30))-(COUNTIF(IZ25:IZ30,Variables!$T$4)))),0)+(IF(IZ27=Variables!$T$4,($F27/((COUNTA(IZ25:IZ30))-(COUNTIF(IZ25:IZ30,Variables!$T$4)))),0)+(IF(IZ29=Variables!$T$4,($F29/((COUNTA(IZ25:IZ30))-(COUNTIF(IZ25:IZ30,Variables!$T$4)))),0)+(IF(IZ30=Variables!$T$4,($F30/((COUNTA(IZ25:IZ30))-(COUNTIF(IZ25:IZ30,Variables!$T$4)))),0)+$F28)))))))</f>
        <v>0.1</v>
      </c>
      <c r="JB28" s="243" t="str">
        <f>IF(IZ28="","",IF(IZ28=Variables!$T$2,(JA28*Variables!$U$2),IF(IZ28=Variables!$T$3,(JA28*Variables!$U$3),IF(IZ28=Variables!$T$5,(JA28*Variables!$U$5),""))))</f>
        <v/>
      </c>
      <c r="JC28" s="555"/>
      <c r="JD28" s="554"/>
      <c r="JE28" s="431"/>
      <c r="JF28" s="433"/>
      <c r="JG28" s="242">
        <f>IF(JF28=Variables!$T$4,0,((IF(JF25=Variables!$T$4,($F25/((COUNTA(JF25:JF30))-(COUNTIF(JF25:JF30,Variables!$T$4)))),0)+(IF(JF26=Variables!$T$4,($F26/((COUNTA(JF25:JF30))-(COUNTIF(JF25:JF30,Variables!$T$4)))),0)+(IF(JF27=Variables!$T$4,($F27/((COUNTA(JF25:JF30))-(COUNTIF(JF25:JF30,Variables!$T$4)))),0)+(IF(JF29=Variables!$T$4,($F29/((COUNTA(JF25:JF30))-(COUNTIF(JF25:JF30,Variables!$T$4)))),0)+(IF(JF30=Variables!$T$4,($F30/((COUNTA(JF25:JF30))-(COUNTIF(JF25:JF30,Variables!$T$4)))),0)+$F28)))))))</f>
        <v>0.1</v>
      </c>
      <c r="JH28" s="243" t="str">
        <f>IF(JF28="","",IF(JF28=Variables!$T$2,(JG28*Variables!$U$2),IF(JF28=Variables!$T$3,(JG28*Variables!$U$3),IF(JF28=Variables!$T$5,(JG28*Variables!$U$5),""))))</f>
        <v/>
      </c>
      <c r="JI28" s="555"/>
      <c r="JJ28" s="554"/>
      <c r="JK28" s="431"/>
      <c r="JL28" s="433"/>
      <c r="JM28" s="242">
        <f>IF(JL28=Variables!$T$4,0,((IF(JL25=Variables!$T$4,($F25/((COUNTA(JL25:JL30))-(COUNTIF(JL25:JL30,Variables!$T$4)))),0)+(IF(JL26=Variables!$T$4,($F26/((COUNTA(JL25:JL30))-(COUNTIF(JL25:JL30,Variables!$T$4)))),0)+(IF(JL27=Variables!$T$4,($F27/((COUNTA(JL25:JL30))-(COUNTIF(JL25:JL30,Variables!$T$4)))),0)+(IF(JL29=Variables!$T$4,($F29/((COUNTA(JL25:JL30))-(COUNTIF(JL25:JL30,Variables!$T$4)))),0)+(IF(JL30=Variables!$T$4,($F30/((COUNTA(JL25:JL30))-(COUNTIF(JL25:JL30,Variables!$T$4)))),0)+$F28)))))))</f>
        <v>0.1</v>
      </c>
      <c r="JN28" s="243" t="str">
        <f>IF(JL28="","",IF(JL28=Variables!$T$2,(JM28*Variables!$U$2),IF(JL28=Variables!$T$3,(JM28*Variables!$U$3),IF(JL28=Variables!$T$5,(JM28*Variables!$U$5),""))))</f>
        <v/>
      </c>
      <c r="JO28" s="555"/>
      <c r="JP28" s="554"/>
      <c r="JQ28" s="431"/>
      <c r="JR28" s="245">
        <f t="shared" si="132"/>
        <v>0</v>
      </c>
      <c r="JS28" s="245">
        <f t="shared" si="132"/>
        <v>0</v>
      </c>
      <c r="JT28" s="245">
        <f t="shared" si="132"/>
        <v>1</v>
      </c>
      <c r="JU28" s="245">
        <f t="shared" si="132"/>
        <v>0</v>
      </c>
      <c r="JV28" s="555"/>
      <c r="JW28" s="555"/>
      <c r="JX28" s="432" t="str">
        <f t="shared" si="179"/>
        <v xml:space="preserve">1-  2-  3-  4-  5-  6-  7-  8-  9-  10-  11-  12-  13-  14-  15-  16-  17-  18-  19-  20-  21-  22-  23-  24-  25-  26-  27-  28-  29- 30-  31-  32-  33-  34-  35-  36-  37-  38-  39-  40-  41-  42-  43-  44-  45- </v>
      </c>
    </row>
    <row r="29" spans="1:285" ht="74.25" customHeight="1" x14ac:dyDescent="0.25">
      <c r="A29" s="585"/>
      <c r="B29" s="258">
        <f t="shared" si="180"/>
        <v>11</v>
      </c>
      <c r="C29" s="257" t="s">
        <v>695</v>
      </c>
      <c r="D29" s="258">
        <v>29</v>
      </c>
      <c r="E29" s="258">
        <v>59</v>
      </c>
      <c r="F29" s="292">
        <v>0.1</v>
      </c>
      <c r="G29" s="561"/>
      <c r="H29" s="433" t="s">
        <v>156</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v>
      </c>
      <c r="K29" s="555"/>
      <c r="L29" s="554"/>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5"/>
      <c r="R29" s="554"/>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5"/>
      <c r="X29" s="554"/>
      <c r="Y29" s="431"/>
      <c r="Z29" s="433"/>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5"/>
      <c r="AD29" s="554"/>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5"/>
      <c r="AJ29" s="554"/>
      <c r="AK29" s="431"/>
      <c r="AL29" s="433"/>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t="str">
        <f>IF(AL29="","",IF(AL29=Variables!$T$2,(AM29*Variables!$U$2),IF(AL29=Variables!$T$3,(AM29*Variables!$U$3),IF(AL29=Variables!$T$5,(AM29*Variables!$U$5),""))))</f>
        <v/>
      </c>
      <c r="AO29" s="555"/>
      <c r="AP29" s="554"/>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5"/>
      <c r="AV29" s="554"/>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5"/>
      <c r="BB29" s="554"/>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t="str">
        <f>IF(BD29="","",IF(BD29=Variables!$T$2,(BE29*Variables!$U$2),IF(BD29=Variables!$T$3,(BE29*Variables!$U$3),IF(BD29=Variables!$T$5,(BE29*Variables!$U$5),""))))</f>
        <v/>
      </c>
      <c r="BG29" s="555"/>
      <c r="BH29" s="554"/>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5"/>
      <c r="BN29" s="554"/>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5"/>
      <c r="BT29" s="554"/>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5"/>
      <c r="BZ29" s="554"/>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5"/>
      <c r="CF29" s="554"/>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5"/>
      <c r="CL29" s="554"/>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5"/>
      <c r="CR29" s="554"/>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5"/>
      <c r="CX29" s="554"/>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5"/>
      <c r="DD29" s="554"/>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5"/>
      <c r="DJ29" s="554"/>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5"/>
      <c r="DP29" s="554"/>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5"/>
      <c r="DV29" s="554"/>
      <c r="DW29" s="431"/>
      <c r="DX29" s="433"/>
      <c r="DY29" s="242">
        <f>IF(DX29=Variables!$T$4,0,((IF(DX25=Variables!$T$4,($F25/((COUNTA(DX25:DX30))-(COUNTIF(DX25:DX30,Variables!$T$4)))),0)+(IF(DX26=Variables!$T$4,($F26/((COUNTA(DX25:DX30))-(COUNTIF(DX25:DX30,Variables!$T$4)))),0)+(IF(DX27=Variables!$T$4,($F27/((COUNTA(DX25:DX30))-(COUNTIF(DX25:DX30,Variables!$T$4)))),0)+(IF(DX28=Variables!$T$4,($F28/((COUNTA(DX25:DX30))-(COUNTIF(DX25:DX30,Variables!$T$4)))),0)+(IF(DX30=Variables!$T$4,($F30/((COUNTA(DX25:DX30))-(COUNTIF(DX25:DX30,Variables!$T$4)))),0)+$F28)))))))</f>
        <v>0.1</v>
      </c>
      <c r="DZ29" s="243" t="str">
        <f>IF(DX29="","",IF(DX29=Variables!$T$2,(DY29*Variables!$U$2),IF(DX29=Variables!$T$3,(DY29*Variables!$U$3),IF(DX29=Variables!$T$5,(DY29*Variables!$U$5),""))))</f>
        <v/>
      </c>
      <c r="EA29" s="555"/>
      <c r="EB29" s="554"/>
      <c r="EC29" s="431"/>
      <c r="ED29" s="433"/>
      <c r="EE29" s="242">
        <f>IF(ED29=Variables!$T$4,0,((IF(ED25=Variables!$T$4,($F25/((COUNTA(ED25:ED30))-(COUNTIF(ED25:ED30,Variables!$T$4)))),0)+(IF(ED26=Variables!$T$4,($F26/((COUNTA(ED25:ED30))-(COUNTIF(ED25:ED30,Variables!$T$4)))),0)+(IF(ED27=Variables!$T$4,($F27/((COUNTA(ED25:ED30))-(COUNTIF(ED25:ED30,Variables!$T$4)))),0)+(IF(ED28=Variables!$T$4,($F28/((COUNTA(ED25:ED30))-(COUNTIF(ED25:ED30,Variables!$T$4)))),0)+(IF(ED30=Variables!$T$4,($F30/((COUNTA(ED25:ED30))-(COUNTIF(ED25:ED30,Variables!$T$4)))),0)+$F28)))))))</f>
        <v>0.1</v>
      </c>
      <c r="EF29" s="243" t="str">
        <f>IF(ED29="","",IF(ED29=Variables!$T$2,(EE29*Variables!$U$2),IF(ED29=Variables!$T$3,(EE29*Variables!$U$3),IF(ED29=Variables!$T$5,(EE29*Variables!$U$5),""))))</f>
        <v/>
      </c>
      <c r="EG29" s="555"/>
      <c r="EH29" s="554"/>
      <c r="EI29" s="431"/>
      <c r="EJ29" s="433"/>
      <c r="EK29" s="242">
        <f>IF(EJ29=Variables!$T$4,0,((IF(EJ25=Variables!$T$4,($F25/((COUNTA(EJ25:EJ30))-(COUNTIF(EJ25:EJ30,Variables!$T$4)))),0)+(IF(EJ26=Variables!$T$4,($F26/((COUNTA(EJ25:EJ30))-(COUNTIF(EJ25:EJ30,Variables!$T$4)))),0)+(IF(EJ27=Variables!$T$4,($F27/((COUNTA(EJ25:EJ30))-(COUNTIF(EJ25:EJ30,Variables!$T$4)))),0)+(IF(EJ28=Variables!$T$4,($F28/((COUNTA(EJ25:EJ30))-(COUNTIF(EJ25:EJ30,Variables!$T$4)))),0)+(IF(EJ30=Variables!$T$4,($F30/((COUNTA(EJ25:EJ30))-(COUNTIF(EJ25:EJ30,Variables!$T$4)))),0)+$F28)))))))</f>
        <v>0.1</v>
      </c>
      <c r="EL29" s="243" t="str">
        <f>IF(EJ29="","",IF(EJ29=Variables!$T$2,(EK29*Variables!$U$2),IF(EJ29=Variables!$T$3,(EK29*Variables!$U$3),IF(EJ29=Variables!$T$5,(EK29*Variables!$U$5),""))))</f>
        <v/>
      </c>
      <c r="EM29" s="555"/>
      <c r="EN29" s="554"/>
      <c r="EO29" s="431"/>
      <c r="EP29" s="433"/>
      <c r="EQ29" s="242">
        <f>IF(EP29=Variables!$T$4,0,((IF(EP25=Variables!$T$4,($F25/((COUNTA(EP25:EP30))-(COUNTIF(EP25:EP30,Variables!$T$4)))),0)+(IF(EP26=Variables!$T$4,($F26/((COUNTA(EP25:EP30))-(COUNTIF(EP25:EP30,Variables!$T$4)))),0)+(IF(EP27=Variables!$T$4,($F27/((COUNTA(EP25:EP30))-(COUNTIF(EP25:EP30,Variables!$T$4)))),0)+(IF(EP28=Variables!$T$4,($F28/((COUNTA(EP25:EP30))-(COUNTIF(EP25:EP30,Variables!$T$4)))),0)+(IF(EP30=Variables!$T$4,($F30/((COUNTA(EP25:EP30))-(COUNTIF(EP25:EP30,Variables!$T$4)))),0)+$F28)))))))</f>
        <v>0.1</v>
      </c>
      <c r="ER29" s="243" t="str">
        <f>IF(EP29="","",IF(EP29=Variables!$T$2,(EQ29*Variables!$U$2),IF(EP29=Variables!$T$3,(EQ29*Variables!$U$3),IF(EP29=Variables!$T$5,(EQ29*Variables!$U$5),""))))</f>
        <v/>
      </c>
      <c r="ES29" s="555"/>
      <c r="ET29" s="554"/>
      <c r="EU29" s="431"/>
      <c r="EV29" s="433"/>
      <c r="EW29" s="242">
        <f>IF(EV29=Variables!$T$4,0,((IF(EV25=Variables!$T$4,($F25/((COUNTA(EV25:EV30))-(COUNTIF(EV25:EV30,Variables!$T$4)))),0)+(IF(EV26=Variables!$T$4,($F26/((COUNTA(EV25:EV30))-(COUNTIF(EV25:EV30,Variables!$T$4)))),0)+(IF(EV27=Variables!$T$4,($F27/((COUNTA(EV25:EV30))-(COUNTIF(EV25:EV30,Variables!$T$4)))),0)+(IF(EV28=Variables!$T$4,($F28/((COUNTA(EV25:EV30))-(COUNTIF(EV25:EV30,Variables!$T$4)))),0)+(IF(EV30=Variables!$T$4,($F30/((COUNTA(EV25:EV30))-(COUNTIF(EV25:EV30,Variables!$T$4)))),0)+$F28)))))))</f>
        <v>0.1</v>
      </c>
      <c r="EX29" s="243" t="str">
        <f>IF(EV29="","",IF(EV29=Variables!$T$2,(EW29*Variables!$U$2),IF(EV29=Variables!$T$3,(EW29*Variables!$U$3),IF(EV29=Variables!$T$5,(EW29*Variables!$U$5),""))))</f>
        <v/>
      </c>
      <c r="EY29" s="555"/>
      <c r="EZ29" s="554"/>
      <c r="FA29" s="431"/>
      <c r="FB29" s="433"/>
      <c r="FC29" s="242">
        <f>IF(FB29=Variables!$T$4,0,((IF(FB25=Variables!$T$4,($F25/((COUNTA(FB25:FB30))-(COUNTIF(FB25:FB30,Variables!$T$4)))),0)+(IF(FB26=Variables!$T$4,($F26/((COUNTA(FB25:FB30))-(COUNTIF(FB25:FB30,Variables!$T$4)))),0)+(IF(FB27=Variables!$T$4,($F27/((COUNTA(FB25:FB30))-(COUNTIF(FB25:FB30,Variables!$T$4)))),0)+(IF(FB28=Variables!$T$4,($F28/((COUNTA(FB25:FB30))-(COUNTIF(FB25:FB30,Variables!$T$4)))),0)+(IF(FB30=Variables!$T$4,($F30/((COUNTA(FB25:FB30))-(COUNTIF(FB25:FB30,Variables!$T$4)))),0)+$F28)))))))</f>
        <v>0.1</v>
      </c>
      <c r="FD29" s="243" t="str">
        <f>IF(FB29="","",IF(FB29=Variables!$T$2,(FC29*Variables!$U$2),IF(FB29=Variables!$T$3,(FC29*Variables!$U$3),IF(FB29=Variables!$T$5,(FC29*Variables!$U$5),""))))</f>
        <v/>
      </c>
      <c r="FE29" s="555"/>
      <c r="FF29" s="554"/>
      <c r="FG29" s="431"/>
      <c r="FH29" s="433"/>
      <c r="FI29" s="242">
        <f>IF(FH29=Variables!$T$4,0,((IF(FH25=Variables!$T$4,($F25/((COUNTA(FH25:FH30))-(COUNTIF(FH25:FH30,Variables!$T$4)))),0)+(IF(FH26=Variables!$T$4,($F26/((COUNTA(FH25:FH30))-(COUNTIF(FH25:FH30,Variables!$T$4)))),0)+(IF(FH27=Variables!$T$4,($F27/((COUNTA(FH25:FH30))-(COUNTIF(FH25:FH30,Variables!$T$4)))),0)+(IF(FH28=Variables!$T$4,($F28/((COUNTA(FH25:FH30))-(COUNTIF(FH25:FH30,Variables!$T$4)))),0)+(IF(FH30=Variables!$T$4,($F30/((COUNTA(FH25:FH30))-(COUNTIF(FH25:FH30,Variables!$T$4)))),0)+$F28)))))))</f>
        <v>0.1</v>
      </c>
      <c r="FJ29" s="243" t="str">
        <f>IF(FH29="","",IF(FH29=Variables!$T$2,(FI29*Variables!$U$2),IF(FH29=Variables!$T$3,(FI29*Variables!$U$3),IF(FH29=Variables!$T$5,(FI29*Variables!$U$5),""))))</f>
        <v/>
      </c>
      <c r="FK29" s="555"/>
      <c r="FL29" s="554"/>
      <c r="FM29" s="431"/>
      <c r="FN29" s="433"/>
      <c r="FO29" s="242">
        <f>IF(FN29=Variables!$T$4,0,((IF(FN25=Variables!$T$4,($F25/((COUNTA(FN25:FN30))-(COUNTIF(FN25:FN30,Variables!$T$4)))),0)+(IF(FN26=Variables!$T$4,($F26/((COUNTA(FN25:FN30))-(COUNTIF(FN25:FN30,Variables!$T$4)))),0)+(IF(FN27=Variables!$T$4,($F27/((COUNTA(FN25:FN30))-(COUNTIF(FN25:FN30,Variables!$T$4)))),0)+(IF(FN28=Variables!$T$4,($F28/((COUNTA(FN25:FN30))-(COUNTIF(FN25:FN30,Variables!$T$4)))),0)+(IF(FN30=Variables!$T$4,($F30/((COUNTA(FN25:FN30))-(COUNTIF(FN25:FN30,Variables!$T$4)))),0)+$F28)))))))</f>
        <v>0.1</v>
      </c>
      <c r="FP29" s="243" t="str">
        <f>IF(FN29="","",IF(FN29=Variables!$T$2,(FO29*Variables!$U$2),IF(FN29=Variables!$T$3,(FO29*Variables!$U$3),IF(FN29=Variables!$T$5,(FO29*Variables!$U$5),""))))</f>
        <v/>
      </c>
      <c r="FQ29" s="555"/>
      <c r="FR29" s="554"/>
      <c r="FS29" s="431"/>
      <c r="FT29" s="433"/>
      <c r="FU29" s="242">
        <f>IF(FT29=Variables!$T$4,0,((IF(FT25=Variables!$T$4,($F25/((COUNTA(FT25:FT30))-(COUNTIF(FT25:FT30,Variables!$T$4)))),0)+(IF(FT26=Variables!$T$4,($F26/((COUNTA(FT25:FT30))-(COUNTIF(FT25:FT30,Variables!$T$4)))),0)+(IF(FT27=Variables!$T$4,($F27/((COUNTA(FT25:FT30))-(COUNTIF(FT25:FT30,Variables!$T$4)))),0)+(IF(FT28=Variables!$T$4,($F28/((COUNTA(FT25:FT30))-(COUNTIF(FT25:FT30,Variables!$T$4)))),0)+(IF(FT30=Variables!$T$4,($F30/((COUNTA(FT25:FT30))-(COUNTIF(FT25:FT30,Variables!$T$4)))),0)+$F28)))))))</f>
        <v>0.1</v>
      </c>
      <c r="FV29" s="243" t="str">
        <f>IF(FT29="","",IF(FT29=Variables!$T$2,(FU29*Variables!$U$2),IF(FT29=Variables!$T$3,(FU29*Variables!$U$3),IF(FT29=Variables!$T$5,(FU29*Variables!$U$5),""))))</f>
        <v/>
      </c>
      <c r="FW29" s="555"/>
      <c r="FX29" s="554"/>
      <c r="FY29" s="431"/>
      <c r="FZ29" s="433"/>
      <c r="GA29" s="242">
        <f>IF(FZ29=Variables!$T$4,0,((IF(FZ25=Variables!$T$4,($F25/((COUNTA(FZ25:FZ30))-(COUNTIF(FZ25:FZ30,Variables!$T$4)))),0)+(IF(FZ26=Variables!$T$4,($F26/((COUNTA(FZ25:FZ30))-(COUNTIF(FZ25:FZ30,Variables!$T$4)))),0)+(IF(FZ27=Variables!$T$4,($F27/((COUNTA(FZ25:FZ30))-(COUNTIF(FZ25:FZ30,Variables!$T$4)))),0)+(IF(FZ28=Variables!$T$4,($F28/((COUNTA(FZ25:FZ30))-(COUNTIF(FZ25:FZ30,Variables!$T$4)))),0)+(IF(FZ30=Variables!$T$4,($F30/((COUNTA(FZ25:FZ30))-(COUNTIF(FZ25:FZ30,Variables!$T$4)))),0)+$F28)))))))</f>
        <v>0.1</v>
      </c>
      <c r="GB29" s="243" t="str">
        <f>IF(FZ29="","",IF(FZ29=Variables!$T$2,(GA29*Variables!$U$2),IF(FZ29=Variables!$T$3,(GA29*Variables!$U$3),IF(FZ29=Variables!$T$5,(GA29*Variables!$U$5),""))))</f>
        <v/>
      </c>
      <c r="GC29" s="555"/>
      <c r="GD29" s="554"/>
      <c r="GE29" s="431"/>
      <c r="GF29" s="433"/>
      <c r="GG29" s="242">
        <f>IF(GF29=Variables!$T$4,0,((IF(GF25=Variables!$T$4,($F25/((COUNTA(GF25:GF30))-(COUNTIF(GF25:GF30,Variables!$T$4)))),0)+(IF(GF26=Variables!$T$4,($F26/((COUNTA(GF25:GF30))-(COUNTIF(GF25:GF30,Variables!$T$4)))),0)+(IF(GF27=Variables!$T$4,($F27/((COUNTA(GF25:GF30))-(COUNTIF(GF25:GF30,Variables!$T$4)))),0)+(IF(GF28=Variables!$T$4,($F28/((COUNTA(GF25:GF30))-(COUNTIF(GF25:GF30,Variables!$T$4)))),0)+(IF(GF30=Variables!$T$4,($F30/((COUNTA(GF25:GF30))-(COUNTIF(GF25:GF30,Variables!$T$4)))),0)+$F28)))))))</f>
        <v>0.1</v>
      </c>
      <c r="GH29" s="243" t="str">
        <f>IF(GF29="","",IF(GF29=Variables!$T$2,(GG29*Variables!$U$2),IF(GF29=Variables!$T$3,(GG29*Variables!$U$3),IF(GF29=Variables!$T$5,(GG29*Variables!$U$5),""))))</f>
        <v/>
      </c>
      <c r="GI29" s="555"/>
      <c r="GJ29" s="554"/>
      <c r="GK29" s="431"/>
      <c r="GL29" s="433"/>
      <c r="GM29" s="242">
        <f>IF(GL29=Variables!$T$4,0,((IF(GL25=Variables!$T$4,($F25/((COUNTA(GL25:GL30))-(COUNTIF(GL25:GL30,Variables!$T$4)))),0)+(IF(GL26=Variables!$T$4,($F26/((COUNTA(GL25:GL30))-(COUNTIF(GL25:GL30,Variables!$T$4)))),0)+(IF(GL27=Variables!$T$4,($F27/((COUNTA(GL25:GL30))-(COUNTIF(GL25:GL30,Variables!$T$4)))),0)+(IF(GL28=Variables!$T$4,($F28/((COUNTA(GL25:GL30))-(COUNTIF(GL25:GL30,Variables!$T$4)))),0)+(IF(GL30=Variables!$T$4,($F30/((COUNTA(GL25:GL30))-(COUNTIF(GL25:GL30,Variables!$T$4)))),0)+$F28)))))))</f>
        <v>0.1</v>
      </c>
      <c r="GN29" s="243" t="str">
        <f>IF(GL29="","",IF(GL29=Variables!$T$2,(GM29*Variables!$U$2),IF(GL29=Variables!$T$3,(GM29*Variables!$U$3),IF(GL29=Variables!$T$5,(GM29*Variables!$U$5),""))))</f>
        <v/>
      </c>
      <c r="GO29" s="555"/>
      <c r="GP29" s="554"/>
      <c r="GQ29" s="431"/>
      <c r="GR29" s="433"/>
      <c r="GS29" s="242">
        <f>IF(GR29=Variables!$T$4,0,((IF(GR25=Variables!$T$4,($F25/((COUNTA(GR25:GR30))-(COUNTIF(GR25:GR30,Variables!$T$4)))),0)+(IF(GR26=Variables!$T$4,($F26/((COUNTA(GR25:GR30))-(COUNTIF(GR25:GR30,Variables!$T$4)))),0)+(IF(GR27=Variables!$T$4,($F27/((COUNTA(GR25:GR30))-(COUNTIF(GR25:GR30,Variables!$T$4)))),0)+(IF(GR28=Variables!$T$4,($F28/((COUNTA(GR25:GR30))-(COUNTIF(GR25:GR30,Variables!$T$4)))),0)+(IF(GR30=Variables!$T$4,($F30/((COUNTA(GR25:GR30))-(COUNTIF(GR25:GR30,Variables!$T$4)))),0)+$F28)))))))</f>
        <v>0.1</v>
      </c>
      <c r="GT29" s="243" t="str">
        <f>IF(GR29="","",IF(GR29=Variables!$T$2,(GS29*Variables!$U$2),IF(GR29=Variables!$T$3,(GS29*Variables!$U$3),IF(GR29=Variables!$T$5,(GS29*Variables!$U$5),""))))</f>
        <v/>
      </c>
      <c r="GU29" s="555"/>
      <c r="GV29" s="554"/>
      <c r="GW29" s="431"/>
      <c r="GX29" s="433"/>
      <c r="GY29" s="242">
        <f>IF(GX29=Variables!$T$4,0,((IF(GX25=Variables!$T$4,($F25/((COUNTA(GX25:GX30))-(COUNTIF(GX25:GX30,Variables!$T$4)))),0)+(IF(GX26=Variables!$T$4,($F26/((COUNTA(GX25:GX30))-(COUNTIF(GX25:GX30,Variables!$T$4)))),0)+(IF(GX27=Variables!$T$4,($F27/((COUNTA(GX25:GX30))-(COUNTIF(GX25:GX30,Variables!$T$4)))),0)+(IF(GX28=Variables!$T$4,($F28/((COUNTA(GX25:GX30))-(COUNTIF(GX25:GX30,Variables!$T$4)))),0)+(IF(GX30=Variables!$T$4,($F30/((COUNTA(GX25:GX30))-(COUNTIF(GX25:GX30,Variables!$T$4)))),0)+$F28)))))))</f>
        <v>0.1</v>
      </c>
      <c r="GZ29" s="243" t="str">
        <f>IF(GX29="","",IF(GX29=Variables!$T$2,(GY29*Variables!$U$2),IF(GX29=Variables!$T$3,(GY29*Variables!$U$3),IF(GX29=Variables!$T$5,(GY29*Variables!$U$5),""))))</f>
        <v/>
      </c>
      <c r="HA29" s="555"/>
      <c r="HB29" s="554"/>
      <c r="HC29" s="431"/>
      <c r="HD29" s="433"/>
      <c r="HE29" s="242">
        <f>IF(HD29=Variables!$T$4,0,((IF(HD25=Variables!$T$4,($F25/((COUNTA(HD25:HD30))-(COUNTIF(HD25:HD30,Variables!$T$4)))),0)+(IF(HD26=Variables!$T$4,($F26/((COUNTA(HD25:HD30))-(COUNTIF(HD25:HD30,Variables!$T$4)))),0)+(IF(HD27=Variables!$T$4,($F27/((COUNTA(HD25:HD30))-(COUNTIF(HD25:HD30,Variables!$T$4)))),0)+(IF(HD28=Variables!$T$4,($F28/((COUNTA(HD25:HD30))-(COUNTIF(HD25:HD30,Variables!$T$4)))),0)+(IF(HD30=Variables!$T$4,($F30/((COUNTA(HD25:HD30))-(COUNTIF(HD25:HD30,Variables!$T$4)))),0)+$F28)))))))</f>
        <v>0.1</v>
      </c>
      <c r="HF29" s="243" t="str">
        <f>IF(HD29="","",IF(HD29=Variables!$T$2,(HE29*Variables!$U$2),IF(HD29=Variables!$T$3,(HE29*Variables!$U$3),IF(HD29=Variables!$T$5,(HE29*Variables!$U$5),""))))</f>
        <v/>
      </c>
      <c r="HG29" s="555"/>
      <c r="HH29" s="554"/>
      <c r="HI29" s="431"/>
      <c r="HJ29" s="433"/>
      <c r="HK29" s="242">
        <f>IF(HJ29=Variables!$T$4,0,((IF(HJ25=Variables!$T$4,($F25/((COUNTA(HJ25:HJ30))-(COUNTIF(HJ25:HJ30,Variables!$T$4)))),0)+(IF(HJ26=Variables!$T$4,($F26/((COUNTA(HJ25:HJ30))-(COUNTIF(HJ25:HJ30,Variables!$T$4)))),0)+(IF(HJ27=Variables!$T$4,($F27/((COUNTA(HJ25:HJ30))-(COUNTIF(HJ25:HJ30,Variables!$T$4)))),0)+(IF(HJ28=Variables!$T$4,($F28/((COUNTA(HJ25:HJ30))-(COUNTIF(HJ25:HJ30,Variables!$T$4)))),0)+(IF(HJ30=Variables!$T$4,($F30/((COUNTA(HJ25:HJ30))-(COUNTIF(HJ25:HJ30,Variables!$T$4)))),0)+$F28)))))))</f>
        <v>0.1</v>
      </c>
      <c r="HL29" s="243" t="str">
        <f>IF(HJ29="","",IF(HJ29=Variables!$T$2,(HK29*Variables!$U$2),IF(HJ29=Variables!$T$3,(HK29*Variables!$U$3),IF(HJ29=Variables!$T$5,(HK29*Variables!$U$5),""))))</f>
        <v/>
      </c>
      <c r="HM29" s="555"/>
      <c r="HN29" s="554"/>
      <c r="HO29" s="431"/>
      <c r="HP29" s="433"/>
      <c r="HQ29" s="242">
        <f>IF(HP29=Variables!$T$4,0,((IF(HP25=Variables!$T$4,($F25/((COUNTA(HP25:HP30))-(COUNTIF(HP25:HP30,Variables!$T$4)))),0)+(IF(HP26=Variables!$T$4,($F26/((COUNTA(HP25:HP30))-(COUNTIF(HP25:HP30,Variables!$T$4)))),0)+(IF(HP27=Variables!$T$4,($F27/((COUNTA(HP25:HP30))-(COUNTIF(HP25:HP30,Variables!$T$4)))),0)+(IF(HP28=Variables!$T$4,($F28/((COUNTA(HP25:HP30))-(COUNTIF(HP25:HP30,Variables!$T$4)))),0)+(IF(HP30=Variables!$T$4,($F30/((COUNTA(HP25:HP30))-(COUNTIF(HP25:HP30,Variables!$T$4)))),0)+$F28)))))))</f>
        <v>0.1</v>
      </c>
      <c r="HR29" s="243" t="str">
        <f>IF(HP29="","",IF(HP29=Variables!$T$2,(HQ29*Variables!$U$2),IF(HP29=Variables!$T$3,(HQ29*Variables!$U$3),IF(HP29=Variables!$T$5,(HQ29*Variables!$U$5),""))))</f>
        <v/>
      </c>
      <c r="HS29" s="555"/>
      <c r="HT29" s="554"/>
      <c r="HU29" s="431"/>
      <c r="HV29" s="433"/>
      <c r="HW29" s="242">
        <f>IF(HV29=Variables!$T$4,0,((IF(HV25=Variables!$T$4,($F25/((COUNTA(HV25:HV30))-(COUNTIF(HV25:HV30,Variables!$T$4)))),0)+(IF(HV26=Variables!$T$4,($F26/((COUNTA(HV25:HV30))-(COUNTIF(HV25:HV30,Variables!$T$4)))),0)+(IF(HV27=Variables!$T$4,($F27/((COUNTA(HV25:HV30))-(COUNTIF(HV25:HV30,Variables!$T$4)))),0)+(IF(HV28=Variables!$T$4,($F28/((COUNTA(HV25:HV30))-(COUNTIF(HV25:HV30,Variables!$T$4)))),0)+(IF(HV30=Variables!$T$4,($F30/((COUNTA(HV25:HV30))-(COUNTIF(HV25:HV30,Variables!$T$4)))),0)+$F28)))))))</f>
        <v>0.1</v>
      </c>
      <c r="HX29" s="243" t="str">
        <f>IF(HV29="","",IF(HV29=Variables!$T$2,(HW29*Variables!$U$2),IF(HV29=Variables!$T$3,(HW29*Variables!$U$3),IF(HV29=Variables!$T$5,(HW29*Variables!$U$5),""))))</f>
        <v/>
      </c>
      <c r="HY29" s="555"/>
      <c r="HZ29" s="554"/>
      <c r="IA29" s="431"/>
      <c r="IB29" s="433"/>
      <c r="IC29" s="242">
        <f>IF(IB29=Variables!$T$4,0,((IF(IB25=Variables!$T$4,($F25/((COUNTA(IB25:IB30))-(COUNTIF(IB25:IB30,Variables!$T$4)))),0)+(IF(IB26=Variables!$T$4,($F26/((COUNTA(IB25:IB30))-(COUNTIF(IB25:IB30,Variables!$T$4)))),0)+(IF(IB27=Variables!$T$4,($F27/((COUNTA(IB25:IB30))-(COUNTIF(IB25:IB30,Variables!$T$4)))),0)+(IF(IB28=Variables!$T$4,($F28/((COUNTA(IB25:IB30))-(COUNTIF(IB25:IB30,Variables!$T$4)))),0)+(IF(IB30=Variables!$T$4,($F30/((COUNTA(IB25:IB30))-(COUNTIF(IB25:IB30,Variables!$T$4)))),0)+$F28)))))))</f>
        <v>0.1</v>
      </c>
      <c r="ID29" s="243" t="str">
        <f>IF(IB29="","",IF(IB29=Variables!$T$2,(IC29*Variables!$U$2),IF(IB29=Variables!$T$3,(IC29*Variables!$U$3),IF(IB29=Variables!$T$5,(IC29*Variables!$U$5),""))))</f>
        <v/>
      </c>
      <c r="IE29" s="555"/>
      <c r="IF29" s="554"/>
      <c r="IG29" s="431"/>
      <c r="IH29" s="433"/>
      <c r="II29" s="242">
        <f>IF(IH29=Variables!$T$4,0,((IF(IH25=Variables!$T$4,($F25/((COUNTA(IH25:IH30))-(COUNTIF(IH25:IH30,Variables!$T$4)))),0)+(IF(IH26=Variables!$T$4,($F26/((COUNTA(IH25:IH30))-(COUNTIF(IH25:IH30,Variables!$T$4)))),0)+(IF(IH27=Variables!$T$4,($F27/((COUNTA(IH25:IH30))-(COUNTIF(IH25:IH30,Variables!$T$4)))),0)+(IF(IH28=Variables!$T$4,($F28/((COUNTA(IH25:IH30))-(COUNTIF(IH25:IH30,Variables!$T$4)))),0)+(IF(IH30=Variables!$T$4,($F30/((COUNTA(IH25:IH30))-(COUNTIF(IH25:IH30,Variables!$T$4)))),0)+$F28)))))))</f>
        <v>0.1</v>
      </c>
      <c r="IJ29" s="243" t="str">
        <f>IF(IH29="","",IF(IH29=Variables!$T$2,(II29*Variables!$U$2),IF(IH29=Variables!$T$3,(II29*Variables!$U$3),IF(IH29=Variables!$T$5,(II29*Variables!$U$5),""))))</f>
        <v/>
      </c>
      <c r="IK29" s="555"/>
      <c r="IL29" s="554"/>
      <c r="IM29" s="431"/>
      <c r="IN29" s="433"/>
      <c r="IO29" s="242">
        <f>IF(IN29=Variables!$T$4,0,((IF(IN25=Variables!$T$4,($F25/((COUNTA(IN25:IN30))-(COUNTIF(IN25:IN30,Variables!$T$4)))),0)+(IF(IN26=Variables!$T$4,($F26/((COUNTA(IN25:IN30))-(COUNTIF(IN25:IN30,Variables!$T$4)))),0)+(IF(IN27=Variables!$T$4,($F27/((COUNTA(IN25:IN30))-(COUNTIF(IN25:IN30,Variables!$T$4)))),0)+(IF(IN28=Variables!$T$4,($F28/((COUNTA(IN25:IN30))-(COUNTIF(IN25:IN30,Variables!$T$4)))),0)+(IF(IN30=Variables!$T$4,($F30/((COUNTA(IN25:IN30))-(COUNTIF(IN25:IN30,Variables!$T$4)))),0)+$F28)))))))</f>
        <v>0.1</v>
      </c>
      <c r="IP29" s="243" t="str">
        <f>IF(IN29="","",IF(IN29=Variables!$T$2,(IO29*Variables!$U$2),IF(IN29=Variables!$T$3,(IO29*Variables!$U$3),IF(IN29=Variables!$T$5,(IO29*Variables!$U$5),""))))</f>
        <v/>
      </c>
      <c r="IQ29" s="555"/>
      <c r="IR29" s="554"/>
      <c r="IS29" s="431"/>
      <c r="IT29" s="433"/>
      <c r="IU29" s="242">
        <f>IF(IT29=Variables!$T$4,0,((IF(IT25=Variables!$T$4,($F25/((COUNTA(IT25:IT30))-(COUNTIF(IT25:IT30,Variables!$T$4)))),0)+(IF(IT26=Variables!$T$4,($F26/((COUNTA(IT25:IT30))-(COUNTIF(IT25:IT30,Variables!$T$4)))),0)+(IF(IT27=Variables!$T$4,($F27/((COUNTA(IT25:IT30))-(COUNTIF(IT25:IT30,Variables!$T$4)))),0)+(IF(IT28=Variables!$T$4,($F28/((COUNTA(IT25:IT30))-(COUNTIF(IT25:IT30,Variables!$T$4)))),0)+(IF(IT30=Variables!$T$4,($F30/((COUNTA(IT25:IT30))-(COUNTIF(IT25:IT30,Variables!$T$4)))),0)+$F28)))))))</f>
        <v>0.1</v>
      </c>
      <c r="IV29" s="243" t="str">
        <f>IF(IT29="","",IF(IT29=Variables!$T$2,(IU29*Variables!$U$2),IF(IT29=Variables!$T$3,(IU29*Variables!$U$3),IF(IT29=Variables!$T$5,(IU29*Variables!$U$5),""))))</f>
        <v/>
      </c>
      <c r="IW29" s="555"/>
      <c r="IX29" s="554"/>
      <c r="IY29" s="431"/>
      <c r="IZ29" s="433"/>
      <c r="JA29" s="242">
        <f>IF(IZ29=Variables!$T$4,0,((IF(IZ25=Variables!$T$4,($F25/((COUNTA(IZ25:IZ30))-(COUNTIF(IZ25:IZ30,Variables!$T$4)))),0)+(IF(IZ26=Variables!$T$4,($F26/((COUNTA(IZ25:IZ30))-(COUNTIF(IZ25:IZ30,Variables!$T$4)))),0)+(IF(IZ27=Variables!$T$4,($F27/((COUNTA(IZ25:IZ30))-(COUNTIF(IZ25:IZ30,Variables!$T$4)))),0)+(IF(IZ28=Variables!$T$4,($F28/((COUNTA(IZ25:IZ30))-(COUNTIF(IZ25:IZ30,Variables!$T$4)))),0)+(IF(IZ30=Variables!$T$4,($F30/((COUNTA(IZ25:IZ30))-(COUNTIF(IZ25:IZ30,Variables!$T$4)))),0)+$F28)))))))</f>
        <v>0.1</v>
      </c>
      <c r="JB29" s="243" t="str">
        <f>IF(IZ29="","",IF(IZ29=Variables!$T$2,(JA29*Variables!$U$2),IF(IZ29=Variables!$T$3,(JA29*Variables!$U$3),IF(IZ29=Variables!$T$5,(JA29*Variables!$U$5),""))))</f>
        <v/>
      </c>
      <c r="JC29" s="555"/>
      <c r="JD29" s="554"/>
      <c r="JE29" s="431"/>
      <c r="JF29" s="433"/>
      <c r="JG29" s="242">
        <f>IF(JF29=Variables!$T$4,0,((IF(JF25=Variables!$T$4,($F25/((COUNTA(JF25:JF30))-(COUNTIF(JF25:JF30,Variables!$T$4)))),0)+(IF(JF26=Variables!$T$4,($F26/((COUNTA(JF25:JF30))-(COUNTIF(JF25:JF30,Variables!$T$4)))),0)+(IF(JF27=Variables!$T$4,($F27/((COUNTA(JF25:JF30))-(COUNTIF(JF25:JF30,Variables!$T$4)))),0)+(IF(JF28=Variables!$T$4,($F28/((COUNTA(JF25:JF30))-(COUNTIF(JF25:JF30,Variables!$T$4)))),0)+(IF(JF30=Variables!$T$4,($F30/((COUNTA(JF25:JF30))-(COUNTIF(JF25:JF30,Variables!$T$4)))),0)+$F28)))))))</f>
        <v>0.1</v>
      </c>
      <c r="JH29" s="243" t="str">
        <f>IF(JF29="","",IF(JF29=Variables!$T$2,(JG29*Variables!$U$2),IF(JF29=Variables!$T$3,(JG29*Variables!$U$3),IF(JF29=Variables!$T$5,(JG29*Variables!$U$5),""))))</f>
        <v/>
      </c>
      <c r="JI29" s="555"/>
      <c r="JJ29" s="554"/>
      <c r="JK29" s="431"/>
      <c r="JL29" s="433"/>
      <c r="JM29" s="242">
        <f>IF(JL29=Variables!$T$4,0,((IF(JL25=Variables!$T$4,($F25/((COUNTA(JL25:JL30))-(COUNTIF(JL25:JL30,Variables!$T$4)))),0)+(IF(JL26=Variables!$T$4,($F26/((COUNTA(JL25:JL30))-(COUNTIF(JL25:JL30,Variables!$T$4)))),0)+(IF(JL27=Variables!$T$4,($F27/((COUNTA(JL25:JL30))-(COUNTIF(JL25:JL30,Variables!$T$4)))),0)+(IF(JL28=Variables!$T$4,($F28/((COUNTA(JL25:JL30))-(COUNTIF(JL25:JL30,Variables!$T$4)))),0)+(IF(JL30=Variables!$T$4,($F30/((COUNTA(JL25:JL30))-(COUNTIF(JL25:JL30,Variables!$T$4)))),0)+$F28)))))))</f>
        <v>0.1</v>
      </c>
      <c r="JN29" s="243" t="str">
        <f>IF(JL29="","",IF(JL29=Variables!$T$2,(JM29*Variables!$U$2),IF(JL29=Variables!$T$3,(JM29*Variables!$U$3),IF(JL29=Variables!$T$5,(JM29*Variables!$U$5),""))))</f>
        <v/>
      </c>
      <c r="JO29" s="555"/>
      <c r="JP29" s="554"/>
      <c r="JQ29" s="431"/>
      <c r="JR29" s="245">
        <f t="shared" si="132"/>
        <v>0</v>
      </c>
      <c r="JS29" s="245">
        <f t="shared" si="132"/>
        <v>0</v>
      </c>
      <c r="JT29" s="245">
        <f t="shared" si="132"/>
        <v>1</v>
      </c>
      <c r="JU29" s="245">
        <f t="shared" si="132"/>
        <v>0</v>
      </c>
      <c r="JV29" s="555"/>
      <c r="JW29" s="555"/>
      <c r="JX29" s="432" t="str">
        <f t="shared" si="179"/>
        <v xml:space="preserve">1-  2-  3-  4-  5-  6-  7-  8-  9-  10-  11-  12-  13-  14-  15-  16-  17-  18-  19-  20-  21-  22-  23-  24-  25-  26-  27-  28-  29- 30-  31-  32-  33-  34-  35-  36-  37-  38-  39-  40-  41-  42-  43-  44-  45- </v>
      </c>
    </row>
    <row r="30" spans="1:285" ht="77.45" customHeight="1" x14ac:dyDescent="0.25">
      <c r="A30" s="585"/>
      <c r="B30" s="258">
        <f t="shared" si="180"/>
        <v>12</v>
      </c>
      <c r="C30" s="257" t="s">
        <v>696</v>
      </c>
      <c r="D30" s="258">
        <v>29</v>
      </c>
      <c r="E30" s="258">
        <v>59</v>
      </c>
      <c r="F30" s="292">
        <v>0.2</v>
      </c>
      <c r="G30" s="561"/>
      <c r="H30" s="433"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5"/>
      <c r="L30" s="554"/>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5"/>
      <c r="R30" s="554"/>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5"/>
      <c r="X30" s="554"/>
      <c r="Y30" s="431"/>
      <c r="Z30" s="433"/>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5"/>
      <c r="AD30" s="554"/>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5"/>
      <c r="AJ30" s="554"/>
      <c r="AK30" s="431"/>
      <c r="AL30" s="433"/>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5"/>
      <c r="AP30" s="554"/>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5"/>
      <c r="AV30" s="554"/>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5"/>
      <c r="BB30" s="554"/>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5"/>
      <c r="BH30" s="554"/>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5"/>
      <c r="BN30" s="554"/>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5"/>
      <c r="BT30" s="554"/>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5"/>
      <c r="BZ30" s="554"/>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5"/>
      <c r="CF30" s="554"/>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5"/>
      <c r="CL30" s="554"/>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5"/>
      <c r="CR30" s="554"/>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5"/>
      <c r="CX30" s="554"/>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5"/>
      <c r="DD30" s="554"/>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5"/>
      <c r="DJ30" s="554"/>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5"/>
      <c r="DP30" s="554"/>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5"/>
      <c r="DV30" s="554"/>
      <c r="DW30" s="431"/>
      <c r="DX30" s="433"/>
      <c r="DY30" s="242">
        <f>IF(DX30=Variables!$T$4,0,((IF(DX25=Variables!$T$4,($F25/((COUNTA(DX25:DX30))-(COUNTIF(DX25:DX30,Variables!$T$4)))),0)+(IF(DX26=Variables!$T$4,($F26/((COUNTA(DX25:DX30))-(COUNTIF(DX25:DX30,Variables!$T$4)))),0)+(IF(DX27=Variables!$T$4,($F27/((COUNTA(DX25:DX30))-(COUNTIF(DX25:DX30,Variables!$T$4)))),0)+(IF(DX28=Variables!$T$4,($F28/((COUNTA(DX25:DX30))-(COUNTIF(DX25:DX30,Variables!$T$4)))),0)+(IF(DX29=Variables!$T$4,($F29/((COUNTA(DX25:DX30))-(COUNTIF(DX25:DX30,Variables!$T$4)))),0)+$F30)))))))</f>
        <v>0.2</v>
      </c>
      <c r="DZ30" s="243" t="str">
        <f>IF(DX30="","",IF(DX30=Variables!$T$2,(DY30*Variables!$U$2),IF(DX30=Variables!$T$3,(DY30*Variables!$U$3),IF(DX30=Variables!$T$5,(DY30*Variables!$U$5),""))))</f>
        <v/>
      </c>
      <c r="EA30" s="555"/>
      <c r="EB30" s="554"/>
      <c r="EC30" s="431"/>
      <c r="ED30" s="433"/>
      <c r="EE30" s="242">
        <f>IF(ED30=Variables!$T$4,0,((IF(ED25=Variables!$T$4,($F25/((COUNTA(ED25:ED30))-(COUNTIF(ED25:ED30,Variables!$T$4)))),0)+(IF(ED26=Variables!$T$4,($F26/((COUNTA(ED25:ED30))-(COUNTIF(ED25:ED30,Variables!$T$4)))),0)+(IF(ED27=Variables!$T$4,($F27/((COUNTA(ED25:ED30))-(COUNTIF(ED25:ED30,Variables!$T$4)))),0)+(IF(ED28=Variables!$T$4,($F28/((COUNTA(ED25:ED30))-(COUNTIF(ED25:ED30,Variables!$T$4)))),0)+(IF(ED29=Variables!$T$4,($F29/((COUNTA(ED25:ED30))-(COUNTIF(ED25:ED30,Variables!$T$4)))),0)+$F30)))))))</f>
        <v>0.2</v>
      </c>
      <c r="EF30" s="243" t="str">
        <f>IF(ED30="","",IF(ED30=Variables!$T$2,(EE30*Variables!$U$2),IF(ED30=Variables!$T$3,(EE30*Variables!$U$3),IF(ED30=Variables!$T$5,(EE30*Variables!$U$5),""))))</f>
        <v/>
      </c>
      <c r="EG30" s="555"/>
      <c r="EH30" s="554"/>
      <c r="EI30" s="431"/>
      <c r="EJ30" s="433"/>
      <c r="EK30" s="242">
        <f>IF(EJ30=Variables!$T$4,0,((IF(EJ25=Variables!$T$4,($F25/((COUNTA(EJ25:EJ30))-(COUNTIF(EJ25:EJ30,Variables!$T$4)))),0)+(IF(EJ26=Variables!$T$4,($F26/((COUNTA(EJ25:EJ30))-(COUNTIF(EJ25:EJ30,Variables!$T$4)))),0)+(IF(EJ27=Variables!$T$4,($F27/((COUNTA(EJ25:EJ30))-(COUNTIF(EJ25:EJ30,Variables!$T$4)))),0)+(IF(EJ28=Variables!$T$4,($F28/((COUNTA(EJ25:EJ30))-(COUNTIF(EJ25:EJ30,Variables!$T$4)))),0)+(IF(EJ29=Variables!$T$4,($F29/((COUNTA(EJ25:EJ30))-(COUNTIF(EJ25:EJ30,Variables!$T$4)))),0)+$F30)))))))</f>
        <v>0.2</v>
      </c>
      <c r="EL30" s="243" t="str">
        <f>IF(EJ30="","",IF(EJ30=Variables!$T$2,(EK30*Variables!$U$2),IF(EJ30=Variables!$T$3,(EK30*Variables!$U$3),IF(EJ30=Variables!$T$5,(EK30*Variables!$U$5),""))))</f>
        <v/>
      </c>
      <c r="EM30" s="555"/>
      <c r="EN30" s="554"/>
      <c r="EO30" s="431"/>
      <c r="EP30" s="433"/>
      <c r="EQ30" s="242">
        <f>IF(EP30=Variables!$T$4,0,((IF(EP25=Variables!$T$4,($F25/((COUNTA(EP25:EP30))-(COUNTIF(EP25:EP30,Variables!$T$4)))),0)+(IF(EP26=Variables!$T$4,($F26/((COUNTA(EP25:EP30))-(COUNTIF(EP25:EP30,Variables!$T$4)))),0)+(IF(EP27=Variables!$T$4,($F27/((COUNTA(EP25:EP30))-(COUNTIF(EP25:EP30,Variables!$T$4)))),0)+(IF(EP28=Variables!$T$4,($F28/((COUNTA(EP25:EP30))-(COUNTIF(EP25:EP30,Variables!$T$4)))),0)+(IF(EP29=Variables!$T$4,($F29/((COUNTA(EP25:EP30))-(COUNTIF(EP25:EP30,Variables!$T$4)))),0)+$F30)))))))</f>
        <v>0.2</v>
      </c>
      <c r="ER30" s="243" t="str">
        <f>IF(EP30="","",IF(EP30=Variables!$T$2,(EQ30*Variables!$U$2),IF(EP30=Variables!$T$3,(EQ30*Variables!$U$3),IF(EP30=Variables!$T$5,(EQ30*Variables!$U$5),""))))</f>
        <v/>
      </c>
      <c r="ES30" s="555"/>
      <c r="ET30" s="554"/>
      <c r="EU30" s="431"/>
      <c r="EV30" s="433"/>
      <c r="EW30" s="242">
        <f>IF(EV30=Variables!$T$4,0,((IF(EV25=Variables!$T$4,($F25/((COUNTA(EV25:EV30))-(COUNTIF(EV25:EV30,Variables!$T$4)))),0)+(IF(EV26=Variables!$T$4,($F26/((COUNTA(EV25:EV30))-(COUNTIF(EV25:EV30,Variables!$T$4)))),0)+(IF(EV27=Variables!$T$4,($F27/((COUNTA(EV25:EV30))-(COUNTIF(EV25:EV30,Variables!$T$4)))),0)+(IF(EV28=Variables!$T$4,($F28/((COUNTA(EV25:EV30))-(COUNTIF(EV25:EV30,Variables!$T$4)))),0)+(IF(EV29=Variables!$T$4,($F29/((COUNTA(EV25:EV30))-(COUNTIF(EV25:EV30,Variables!$T$4)))),0)+$F30)))))))</f>
        <v>0.2</v>
      </c>
      <c r="EX30" s="243" t="str">
        <f>IF(EV30="","",IF(EV30=Variables!$T$2,(EW30*Variables!$U$2),IF(EV30=Variables!$T$3,(EW30*Variables!$U$3),IF(EV30=Variables!$T$5,(EW30*Variables!$U$5),""))))</f>
        <v/>
      </c>
      <c r="EY30" s="555"/>
      <c r="EZ30" s="554"/>
      <c r="FA30" s="431"/>
      <c r="FB30" s="433"/>
      <c r="FC30" s="242">
        <f>IF(FB30=Variables!$T$4,0,((IF(FB25=Variables!$T$4,($F25/((COUNTA(FB25:FB30))-(COUNTIF(FB25:FB30,Variables!$T$4)))),0)+(IF(FB26=Variables!$T$4,($F26/((COUNTA(FB25:FB30))-(COUNTIF(FB25:FB30,Variables!$T$4)))),0)+(IF(FB27=Variables!$T$4,($F27/((COUNTA(FB25:FB30))-(COUNTIF(FB25:FB30,Variables!$T$4)))),0)+(IF(FB28=Variables!$T$4,($F28/((COUNTA(FB25:FB30))-(COUNTIF(FB25:FB30,Variables!$T$4)))),0)+(IF(FB29=Variables!$T$4,($F29/((COUNTA(FB25:FB30))-(COUNTIF(FB25:FB30,Variables!$T$4)))),0)+$F30)))))))</f>
        <v>0.2</v>
      </c>
      <c r="FD30" s="243" t="str">
        <f>IF(FB30="","",IF(FB30=Variables!$T$2,(FC30*Variables!$U$2),IF(FB30=Variables!$T$3,(FC30*Variables!$U$3),IF(FB30=Variables!$T$5,(FC30*Variables!$U$5),""))))</f>
        <v/>
      </c>
      <c r="FE30" s="555"/>
      <c r="FF30" s="554"/>
      <c r="FG30" s="431"/>
      <c r="FH30" s="433"/>
      <c r="FI30" s="242">
        <f>IF(FH30=Variables!$T$4,0,((IF(FH25=Variables!$T$4,($F25/((COUNTA(FH25:FH30))-(COUNTIF(FH25:FH30,Variables!$T$4)))),0)+(IF(FH26=Variables!$T$4,($F26/((COUNTA(FH25:FH30))-(COUNTIF(FH25:FH30,Variables!$T$4)))),0)+(IF(FH27=Variables!$T$4,($F27/((COUNTA(FH25:FH30))-(COUNTIF(FH25:FH30,Variables!$T$4)))),0)+(IF(FH28=Variables!$T$4,($F28/((COUNTA(FH25:FH30))-(COUNTIF(FH25:FH30,Variables!$T$4)))),0)+(IF(FH29=Variables!$T$4,($F29/((COUNTA(FH25:FH30))-(COUNTIF(FH25:FH30,Variables!$T$4)))),0)+$F30)))))))</f>
        <v>0.2</v>
      </c>
      <c r="FJ30" s="243" t="str">
        <f>IF(FH30="","",IF(FH30=Variables!$T$2,(FI30*Variables!$U$2),IF(FH30=Variables!$T$3,(FI30*Variables!$U$3),IF(FH30=Variables!$T$5,(FI30*Variables!$U$5),""))))</f>
        <v/>
      </c>
      <c r="FK30" s="555"/>
      <c r="FL30" s="554"/>
      <c r="FM30" s="431"/>
      <c r="FN30" s="433"/>
      <c r="FO30" s="242">
        <f>IF(FN30=Variables!$T$4,0,((IF(FN25=Variables!$T$4,($F25/((COUNTA(FN25:FN30))-(COUNTIF(FN25:FN30,Variables!$T$4)))),0)+(IF(FN26=Variables!$T$4,($F26/((COUNTA(FN25:FN30))-(COUNTIF(FN25:FN30,Variables!$T$4)))),0)+(IF(FN27=Variables!$T$4,($F27/((COUNTA(FN25:FN30))-(COUNTIF(FN25:FN30,Variables!$T$4)))),0)+(IF(FN28=Variables!$T$4,($F28/((COUNTA(FN25:FN30))-(COUNTIF(FN25:FN30,Variables!$T$4)))),0)+(IF(FN29=Variables!$T$4,($F29/((COUNTA(FN25:FN30))-(COUNTIF(FN25:FN30,Variables!$T$4)))),0)+$F30)))))))</f>
        <v>0.2</v>
      </c>
      <c r="FP30" s="243" t="str">
        <f>IF(FN30="","",IF(FN30=Variables!$T$2,(FO30*Variables!$U$2),IF(FN30=Variables!$T$3,(FO30*Variables!$U$3),IF(FN30=Variables!$T$5,(FO30*Variables!$U$5),""))))</f>
        <v/>
      </c>
      <c r="FQ30" s="555"/>
      <c r="FR30" s="554"/>
      <c r="FS30" s="431"/>
      <c r="FT30" s="433"/>
      <c r="FU30" s="242">
        <f>IF(FT30=Variables!$T$4,0,((IF(FT25=Variables!$T$4,($F25/((COUNTA(FT25:FT30))-(COUNTIF(FT25:FT30,Variables!$T$4)))),0)+(IF(FT26=Variables!$T$4,($F26/((COUNTA(FT25:FT30))-(COUNTIF(FT25:FT30,Variables!$T$4)))),0)+(IF(FT27=Variables!$T$4,($F27/((COUNTA(FT25:FT30))-(COUNTIF(FT25:FT30,Variables!$T$4)))),0)+(IF(FT28=Variables!$T$4,($F28/((COUNTA(FT25:FT30))-(COUNTIF(FT25:FT30,Variables!$T$4)))),0)+(IF(FT29=Variables!$T$4,($F29/((COUNTA(FT25:FT30))-(COUNTIF(FT25:FT30,Variables!$T$4)))),0)+$F30)))))))</f>
        <v>0.2</v>
      </c>
      <c r="FV30" s="243" t="str">
        <f>IF(FT30="","",IF(FT30=Variables!$T$2,(FU30*Variables!$U$2),IF(FT30=Variables!$T$3,(FU30*Variables!$U$3),IF(FT30=Variables!$T$5,(FU30*Variables!$U$5),""))))</f>
        <v/>
      </c>
      <c r="FW30" s="555"/>
      <c r="FX30" s="554"/>
      <c r="FY30" s="431"/>
      <c r="FZ30" s="433"/>
      <c r="GA30" s="242">
        <f>IF(FZ30=Variables!$T$4,0,((IF(FZ25=Variables!$T$4,($F25/((COUNTA(FZ25:FZ30))-(COUNTIF(FZ25:FZ30,Variables!$T$4)))),0)+(IF(FZ26=Variables!$T$4,($F26/((COUNTA(FZ25:FZ30))-(COUNTIF(FZ25:FZ30,Variables!$T$4)))),0)+(IF(FZ27=Variables!$T$4,($F27/((COUNTA(FZ25:FZ30))-(COUNTIF(FZ25:FZ30,Variables!$T$4)))),0)+(IF(FZ28=Variables!$T$4,($F28/((COUNTA(FZ25:FZ30))-(COUNTIF(FZ25:FZ30,Variables!$T$4)))),0)+(IF(FZ29=Variables!$T$4,($F29/((COUNTA(FZ25:FZ30))-(COUNTIF(FZ25:FZ30,Variables!$T$4)))),0)+$F30)))))))</f>
        <v>0.2</v>
      </c>
      <c r="GB30" s="243" t="str">
        <f>IF(FZ30="","",IF(FZ30=Variables!$T$2,(GA30*Variables!$U$2),IF(FZ30=Variables!$T$3,(GA30*Variables!$U$3),IF(FZ30=Variables!$T$5,(GA30*Variables!$U$5),""))))</f>
        <v/>
      </c>
      <c r="GC30" s="555"/>
      <c r="GD30" s="554"/>
      <c r="GE30" s="431"/>
      <c r="GF30" s="433"/>
      <c r="GG30" s="242">
        <f>IF(GF30=Variables!$T$4,0,((IF(GF25=Variables!$T$4,($F25/((COUNTA(GF25:GF30))-(COUNTIF(GF25:GF30,Variables!$T$4)))),0)+(IF(GF26=Variables!$T$4,($F26/((COUNTA(GF25:GF30))-(COUNTIF(GF25:GF30,Variables!$T$4)))),0)+(IF(GF27=Variables!$T$4,($F27/((COUNTA(GF25:GF30))-(COUNTIF(GF25:GF30,Variables!$T$4)))),0)+(IF(GF28=Variables!$T$4,($F28/((COUNTA(GF25:GF30))-(COUNTIF(GF25:GF30,Variables!$T$4)))),0)+(IF(GF29=Variables!$T$4,($F29/((COUNTA(GF25:GF30))-(COUNTIF(GF25:GF30,Variables!$T$4)))),0)+$F30)))))))</f>
        <v>0.2</v>
      </c>
      <c r="GH30" s="243" t="str">
        <f>IF(GF30="","",IF(GF30=Variables!$T$2,(GG30*Variables!$U$2),IF(GF30=Variables!$T$3,(GG30*Variables!$U$3),IF(GF30=Variables!$T$5,(GG30*Variables!$U$5),""))))</f>
        <v/>
      </c>
      <c r="GI30" s="555"/>
      <c r="GJ30" s="554"/>
      <c r="GK30" s="431"/>
      <c r="GL30" s="433"/>
      <c r="GM30" s="242">
        <f>IF(GL30=Variables!$T$4,0,((IF(GL25=Variables!$T$4,($F25/((COUNTA(GL25:GL30))-(COUNTIF(GL25:GL30,Variables!$T$4)))),0)+(IF(GL26=Variables!$T$4,($F26/((COUNTA(GL25:GL30))-(COUNTIF(GL25:GL30,Variables!$T$4)))),0)+(IF(GL27=Variables!$T$4,($F27/((COUNTA(GL25:GL30))-(COUNTIF(GL25:GL30,Variables!$T$4)))),0)+(IF(GL28=Variables!$T$4,($F28/((COUNTA(GL25:GL30))-(COUNTIF(GL25:GL30,Variables!$T$4)))),0)+(IF(GL29=Variables!$T$4,($F29/((COUNTA(GL25:GL30))-(COUNTIF(GL25:GL30,Variables!$T$4)))),0)+$F30)))))))</f>
        <v>0.2</v>
      </c>
      <c r="GN30" s="243" t="str">
        <f>IF(GL30="","",IF(GL30=Variables!$T$2,(GM30*Variables!$U$2),IF(GL30=Variables!$T$3,(GM30*Variables!$U$3),IF(GL30=Variables!$T$5,(GM30*Variables!$U$5),""))))</f>
        <v/>
      </c>
      <c r="GO30" s="555"/>
      <c r="GP30" s="554"/>
      <c r="GQ30" s="431"/>
      <c r="GR30" s="433"/>
      <c r="GS30" s="242">
        <f>IF(GR30=Variables!$T$4,0,((IF(GR25=Variables!$T$4,($F25/((COUNTA(GR25:GR30))-(COUNTIF(GR25:GR30,Variables!$T$4)))),0)+(IF(GR26=Variables!$T$4,($F26/((COUNTA(GR25:GR30))-(COUNTIF(GR25:GR30,Variables!$T$4)))),0)+(IF(GR27=Variables!$T$4,($F27/((COUNTA(GR25:GR30))-(COUNTIF(GR25:GR30,Variables!$T$4)))),0)+(IF(GR28=Variables!$T$4,($F28/((COUNTA(GR25:GR30))-(COUNTIF(GR25:GR30,Variables!$T$4)))),0)+(IF(GR29=Variables!$T$4,($F29/((COUNTA(GR25:GR30))-(COUNTIF(GR25:GR30,Variables!$T$4)))),0)+$F30)))))))</f>
        <v>0.2</v>
      </c>
      <c r="GT30" s="243" t="str">
        <f>IF(GR30="","",IF(GR30=Variables!$T$2,(GS30*Variables!$U$2),IF(GR30=Variables!$T$3,(GS30*Variables!$U$3),IF(GR30=Variables!$T$5,(GS30*Variables!$U$5),""))))</f>
        <v/>
      </c>
      <c r="GU30" s="555"/>
      <c r="GV30" s="554"/>
      <c r="GW30" s="431"/>
      <c r="GX30" s="433"/>
      <c r="GY30" s="242">
        <f>IF(GX30=Variables!$T$4,0,((IF(GX25=Variables!$T$4,($F25/((COUNTA(GX25:GX30))-(COUNTIF(GX25:GX30,Variables!$T$4)))),0)+(IF(GX26=Variables!$T$4,($F26/((COUNTA(GX25:GX30))-(COUNTIF(GX25:GX30,Variables!$T$4)))),0)+(IF(GX27=Variables!$T$4,($F27/((COUNTA(GX25:GX30))-(COUNTIF(GX25:GX30,Variables!$T$4)))),0)+(IF(GX28=Variables!$T$4,($F28/((COUNTA(GX25:GX30))-(COUNTIF(GX25:GX30,Variables!$T$4)))),0)+(IF(GX29=Variables!$T$4,($F29/((COUNTA(GX25:GX30))-(COUNTIF(GX25:GX30,Variables!$T$4)))),0)+$F30)))))))</f>
        <v>0.2</v>
      </c>
      <c r="GZ30" s="243" t="str">
        <f>IF(GX30="","",IF(GX30=Variables!$T$2,(GY30*Variables!$U$2),IF(GX30=Variables!$T$3,(GY30*Variables!$U$3),IF(GX30=Variables!$T$5,(GY30*Variables!$U$5),""))))</f>
        <v/>
      </c>
      <c r="HA30" s="555"/>
      <c r="HB30" s="554"/>
      <c r="HC30" s="431"/>
      <c r="HD30" s="433"/>
      <c r="HE30" s="242">
        <f>IF(HD30=Variables!$T$4,0,((IF(HD25=Variables!$T$4,($F25/((COUNTA(HD25:HD30))-(COUNTIF(HD25:HD30,Variables!$T$4)))),0)+(IF(HD26=Variables!$T$4,($F26/((COUNTA(HD25:HD30))-(COUNTIF(HD25:HD30,Variables!$T$4)))),0)+(IF(HD27=Variables!$T$4,($F27/((COUNTA(HD25:HD30))-(COUNTIF(HD25:HD30,Variables!$T$4)))),0)+(IF(HD28=Variables!$T$4,($F28/((COUNTA(HD25:HD30))-(COUNTIF(HD25:HD30,Variables!$T$4)))),0)+(IF(HD29=Variables!$T$4,($F29/((COUNTA(HD25:HD30))-(COUNTIF(HD25:HD30,Variables!$T$4)))),0)+$F30)))))))</f>
        <v>0.2</v>
      </c>
      <c r="HF30" s="243" t="str">
        <f>IF(HD30="","",IF(HD30=Variables!$T$2,(HE30*Variables!$U$2),IF(HD30=Variables!$T$3,(HE30*Variables!$U$3),IF(HD30=Variables!$T$5,(HE30*Variables!$U$5),""))))</f>
        <v/>
      </c>
      <c r="HG30" s="555"/>
      <c r="HH30" s="554"/>
      <c r="HI30" s="431"/>
      <c r="HJ30" s="433"/>
      <c r="HK30" s="242">
        <f>IF(HJ30=Variables!$T$4,0,((IF(HJ25=Variables!$T$4,($F25/((COUNTA(HJ25:HJ30))-(COUNTIF(HJ25:HJ30,Variables!$T$4)))),0)+(IF(HJ26=Variables!$T$4,($F26/((COUNTA(HJ25:HJ30))-(COUNTIF(HJ25:HJ30,Variables!$T$4)))),0)+(IF(HJ27=Variables!$T$4,($F27/((COUNTA(HJ25:HJ30))-(COUNTIF(HJ25:HJ30,Variables!$T$4)))),0)+(IF(HJ28=Variables!$T$4,($F28/((COUNTA(HJ25:HJ30))-(COUNTIF(HJ25:HJ30,Variables!$T$4)))),0)+(IF(HJ29=Variables!$T$4,($F29/((COUNTA(HJ25:HJ30))-(COUNTIF(HJ25:HJ30,Variables!$T$4)))),0)+$F30)))))))</f>
        <v>0.2</v>
      </c>
      <c r="HL30" s="243" t="str">
        <f>IF(HJ30="","",IF(HJ30=Variables!$T$2,(HK30*Variables!$U$2),IF(HJ30=Variables!$T$3,(HK30*Variables!$U$3),IF(HJ30=Variables!$T$5,(HK30*Variables!$U$5),""))))</f>
        <v/>
      </c>
      <c r="HM30" s="555"/>
      <c r="HN30" s="554"/>
      <c r="HO30" s="431"/>
      <c r="HP30" s="433"/>
      <c r="HQ30" s="242">
        <f>IF(HP30=Variables!$T$4,0,((IF(HP25=Variables!$T$4,($F25/((COUNTA(HP25:HP30))-(COUNTIF(HP25:HP30,Variables!$T$4)))),0)+(IF(HP26=Variables!$T$4,($F26/((COUNTA(HP25:HP30))-(COUNTIF(HP25:HP30,Variables!$T$4)))),0)+(IF(HP27=Variables!$T$4,($F27/((COUNTA(HP25:HP30))-(COUNTIF(HP25:HP30,Variables!$T$4)))),0)+(IF(HP28=Variables!$T$4,($F28/((COUNTA(HP25:HP30))-(COUNTIF(HP25:HP30,Variables!$T$4)))),0)+(IF(HP29=Variables!$T$4,($F29/((COUNTA(HP25:HP30))-(COUNTIF(HP25:HP30,Variables!$T$4)))),0)+$F30)))))))</f>
        <v>0.2</v>
      </c>
      <c r="HR30" s="243" t="str">
        <f>IF(HP30="","",IF(HP30=Variables!$T$2,(HQ30*Variables!$U$2),IF(HP30=Variables!$T$3,(HQ30*Variables!$U$3),IF(HP30=Variables!$T$5,(HQ30*Variables!$U$5),""))))</f>
        <v/>
      </c>
      <c r="HS30" s="555"/>
      <c r="HT30" s="554"/>
      <c r="HU30" s="431"/>
      <c r="HV30" s="433"/>
      <c r="HW30" s="242">
        <f>IF(HV30=Variables!$T$4,0,((IF(HV25=Variables!$T$4,($F25/((COUNTA(HV25:HV30))-(COUNTIF(HV25:HV30,Variables!$T$4)))),0)+(IF(HV26=Variables!$T$4,($F26/((COUNTA(HV25:HV30))-(COUNTIF(HV25:HV30,Variables!$T$4)))),0)+(IF(HV27=Variables!$T$4,($F27/((COUNTA(HV25:HV30))-(COUNTIF(HV25:HV30,Variables!$T$4)))),0)+(IF(HV28=Variables!$T$4,($F28/((COUNTA(HV25:HV30))-(COUNTIF(HV25:HV30,Variables!$T$4)))),0)+(IF(HV29=Variables!$T$4,($F29/((COUNTA(HV25:HV30))-(COUNTIF(HV25:HV30,Variables!$T$4)))),0)+$F30)))))))</f>
        <v>0.2</v>
      </c>
      <c r="HX30" s="243" t="str">
        <f>IF(HV30="","",IF(HV30=Variables!$T$2,(HW30*Variables!$U$2),IF(HV30=Variables!$T$3,(HW30*Variables!$U$3),IF(HV30=Variables!$T$5,(HW30*Variables!$U$5),""))))</f>
        <v/>
      </c>
      <c r="HY30" s="555"/>
      <c r="HZ30" s="554"/>
      <c r="IA30" s="431"/>
      <c r="IB30" s="433"/>
      <c r="IC30" s="242">
        <f>IF(IB30=Variables!$T$4,0,((IF(IB25=Variables!$T$4,($F25/((COUNTA(IB25:IB30))-(COUNTIF(IB25:IB30,Variables!$T$4)))),0)+(IF(IB26=Variables!$T$4,($F26/((COUNTA(IB25:IB30))-(COUNTIF(IB25:IB30,Variables!$T$4)))),0)+(IF(IB27=Variables!$T$4,($F27/((COUNTA(IB25:IB30))-(COUNTIF(IB25:IB30,Variables!$T$4)))),0)+(IF(IB28=Variables!$T$4,($F28/((COUNTA(IB25:IB30))-(COUNTIF(IB25:IB30,Variables!$T$4)))),0)+(IF(IB29=Variables!$T$4,($F29/((COUNTA(IB25:IB30))-(COUNTIF(IB25:IB30,Variables!$T$4)))),0)+$F30)))))))</f>
        <v>0.2</v>
      </c>
      <c r="ID30" s="243" t="str">
        <f>IF(IB30="","",IF(IB30=Variables!$T$2,(IC30*Variables!$U$2),IF(IB30=Variables!$T$3,(IC30*Variables!$U$3),IF(IB30=Variables!$T$5,(IC30*Variables!$U$5),""))))</f>
        <v/>
      </c>
      <c r="IE30" s="555"/>
      <c r="IF30" s="554"/>
      <c r="IG30" s="431"/>
      <c r="IH30" s="433"/>
      <c r="II30" s="242">
        <f>IF(IH30=Variables!$T$4,0,((IF(IH25=Variables!$T$4,($F25/((COUNTA(IH25:IH30))-(COUNTIF(IH25:IH30,Variables!$T$4)))),0)+(IF(IH26=Variables!$T$4,($F26/((COUNTA(IH25:IH30))-(COUNTIF(IH25:IH30,Variables!$T$4)))),0)+(IF(IH27=Variables!$T$4,($F27/((COUNTA(IH25:IH30))-(COUNTIF(IH25:IH30,Variables!$T$4)))),0)+(IF(IH28=Variables!$T$4,($F28/((COUNTA(IH25:IH30))-(COUNTIF(IH25:IH30,Variables!$T$4)))),0)+(IF(IH29=Variables!$T$4,($F29/((COUNTA(IH25:IH30))-(COUNTIF(IH25:IH30,Variables!$T$4)))),0)+$F30)))))))</f>
        <v>0.2</v>
      </c>
      <c r="IJ30" s="243" t="str">
        <f>IF(IH30="","",IF(IH30=Variables!$T$2,(II30*Variables!$U$2),IF(IH30=Variables!$T$3,(II30*Variables!$U$3),IF(IH30=Variables!$T$5,(II30*Variables!$U$5),""))))</f>
        <v/>
      </c>
      <c r="IK30" s="555"/>
      <c r="IL30" s="554"/>
      <c r="IM30" s="431"/>
      <c r="IN30" s="433"/>
      <c r="IO30" s="242">
        <f>IF(IN30=Variables!$T$4,0,((IF(IN25=Variables!$T$4,($F25/((COUNTA(IN25:IN30))-(COUNTIF(IN25:IN30,Variables!$T$4)))),0)+(IF(IN26=Variables!$T$4,($F26/((COUNTA(IN25:IN30))-(COUNTIF(IN25:IN30,Variables!$T$4)))),0)+(IF(IN27=Variables!$T$4,($F27/((COUNTA(IN25:IN30))-(COUNTIF(IN25:IN30,Variables!$T$4)))),0)+(IF(IN28=Variables!$T$4,($F28/((COUNTA(IN25:IN30))-(COUNTIF(IN25:IN30,Variables!$T$4)))),0)+(IF(IN29=Variables!$T$4,($F29/((COUNTA(IN25:IN30))-(COUNTIF(IN25:IN30,Variables!$T$4)))),0)+$F30)))))))</f>
        <v>0.2</v>
      </c>
      <c r="IP30" s="243" t="str">
        <f>IF(IN30="","",IF(IN30=Variables!$T$2,(IO30*Variables!$U$2),IF(IN30=Variables!$T$3,(IO30*Variables!$U$3),IF(IN30=Variables!$T$5,(IO30*Variables!$U$5),""))))</f>
        <v/>
      </c>
      <c r="IQ30" s="555"/>
      <c r="IR30" s="554"/>
      <c r="IS30" s="431"/>
      <c r="IT30" s="433"/>
      <c r="IU30" s="242">
        <f>IF(IT30=Variables!$T$4,0,((IF(IT25=Variables!$T$4,($F25/((COUNTA(IT25:IT30))-(COUNTIF(IT25:IT30,Variables!$T$4)))),0)+(IF(IT26=Variables!$T$4,($F26/((COUNTA(IT25:IT30))-(COUNTIF(IT25:IT30,Variables!$T$4)))),0)+(IF(IT27=Variables!$T$4,($F27/((COUNTA(IT25:IT30))-(COUNTIF(IT25:IT30,Variables!$T$4)))),0)+(IF(IT28=Variables!$T$4,($F28/((COUNTA(IT25:IT30))-(COUNTIF(IT25:IT30,Variables!$T$4)))),0)+(IF(IT29=Variables!$T$4,($F29/((COUNTA(IT25:IT30))-(COUNTIF(IT25:IT30,Variables!$T$4)))),0)+$F30)))))))</f>
        <v>0.2</v>
      </c>
      <c r="IV30" s="243" t="str">
        <f>IF(IT30="","",IF(IT30=Variables!$T$2,(IU30*Variables!$U$2),IF(IT30=Variables!$T$3,(IU30*Variables!$U$3),IF(IT30=Variables!$T$5,(IU30*Variables!$U$5),""))))</f>
        <v/>
      </c>
      <c r="IW30" s="555"/>
      <c r="IX30" s="554"/>
      <c r="IY30" s="431"/>
      <c r="IZ30" s="433"/>
      <c r="JA30" s="242">
        <f>IF(IZ30=Variables!$T$4,0,((IF(IZ25=Variables!$T$4,($F25/((COUNTA(IZ25:IZ30))-(COUNTIF(IZ25:IZ30,Variables!$T$4)))),0)+(IF(IZ26=Variables!$T$4,($F26/((COUNTA(IZ25:IZ30))-(COUNTIF(IZ25:IZ30,Variables!$T$4)))),0)+(IF(IZ27=Variables!$T$4,($F27/((COUNTA(IZ25:IZ30))-(COUNTIF(IZ25:IZ30,Variables!$T$4)))),0)+(IF(IZ28=Variables!$T$4,($F28/((COUNTA(IZ25:IZ30))-(COUNTIF(IZ25:IZ30,Variables!$T$4)))),0)+(IF(IZ29=Variables!$T$4,($F29/((COUNTA(IZ25:IZ30))-(COUNTIF(IZ25:IZ30,Variables!$T$4)))),0)+$F30)))))))</f>
        <v>0.2</v>
      </c>
      <c r="JB30" s="243" t="str">
        <f>IF(IZ30="","",IF(IZ30=Variables!$T$2,(JA30*Variables!$U$2),IF(IZ30=Variables!$T$3,(JA30*Variables!$U$3),IF(IZ30=Variables!$T$5,(JA30*Variables!$U$5),""))))</f>
        <v/>
      </c>
      <c r="JC30" s="555"/>
      <c r="JD30" s="554"/>
      <c r="JE30" s="431"/>
      <c r="JF30" s="433"/>
      <c r="JG30" s="242">
        <f>IF(JF30=Variables!$T$4,0,((IF(JF25=Variables!$T$4,($F25/((COUNTA(JF25:JF30))-(COUNTIF(JF25:JF30,Variables!$T$4)))),0)+(IF(JF26=Variables!$T$4,($F26/((COUNTA(JF25:JF30))-(COUNTIF(JF25:JF30,Variables!$T$4)))),0)+(IF(JF27=Variables!$T$4,($F27/((COUNTA(JF25:JF30))-(COUNTIF(JF25:JF30,Variables!$T$4)))),0)+(IF(JF28=Variables!$T$4,($F28/((COUNTA(JF25:JF30))-(COUNTIF(JF25:JF30,Variables!$T$4)))),0)+(IF(JF29=Variables!$T$4,($F29/((COUNTA(JF25:JF30))-(COUNTIF(JF25:JF30,Variables!$T$4)))),0)+$F30)))))))</f>
        <v>0.2</v>
      </c>
      <c r="JH30" s="243" t="str">
        <f>IF(JF30="","",IF(JF30=Variables!$T$2,(JG30*Variables!$U$2),IF(JF30=Variables!$T$3,(JG30*Variables!$U$3),IF(JF30=Variables!$T$5,(JG30*Variables!$U$5),""))))</f>
        <v/>
      </c>
      <c r="JI30" s="555"/>
      <c r="JJ30" s="554"/>
      <c r="JK30" s="431"/>
      <c r="JL30" s="433"/>
      <c r="JM30" s="242">
        <f>IF(JL30=Variables!$T$4,0,((IF(JL25=Variables!$T$4,($F25/((COUNTA(JL25:JL30))-(COUNTIF(JL25:JL30,Variables!$T$4)))),0)+(IF(JL26=Variables!$T$4,($F26/((COUNTA(JL25:JL30))-(COUNTIF(JL25:JL30,Variables!$T$4)))),0)+(IF(JL27=Variables!$T$4,($F27/((COUNTA(JL25:JL30))-(COUNTIF(JL25:JL30,Variables!$T$4)))),0)+(IF(JL28=Variables!$T$4,($F28/((COUNTA(JL25:JL30))-(COUNTIF(JL25:JL30,Variables!$T$4)))),0)+(IF(JL29=Variables!$T$4,($F29/((COUNTA(JL25:JL30))-(COUNTIF(JL25:JL30,Variables!$T$4)))),0)+$F30)))))))</f>
        <v>0.2</v>
      </c>
      <c r="JN30" s="243" t="str">
        <f>IF(JL30="","",IF(JL30=Variables!$T$2,(JM30*Variables!$U$2),IF(JL30=Variables!$T$3,(JM30*Variables!$U$3),IF(JL30=Variables!$T$5,(JM30*Variables!$U$5),""))))</f>
        <v/>
      </c>
      <c r="JO30" s="555"/>
      <c r="JP30" s="554"/>
      <c r="JQ30" s="431"/>
      <c r="JR30" s="245">
        <f t="shared" si="132"/>
        <v>1</v>
      </c>
      <c r="JS30" s="245">
        <f t="shared" si="132"/>
        <v>0</v>
      </c>
      <c r="JT30" s="245">
        <f t="shared" si="132"/>
        <v>0</v>
      </c>
      <c r="JU30" s="245">
        <f t="shared" si="132"/>
        <v>0</v>
      </c>
      <c r="JV30" s="555"/>
      <c r="JW30" s="555"/>
      <c r="JX30" s="432" t="str">
        <f t="shared" si="179"/>
        <v xml:space="preserve">1-  2-  3-  4-  5-  6-  7-  8-  9-  10-  11-  12-  13-  14-  15-  16-  17-  18-  19-  20-  21-  22-  23-  24-  25-  26-  27-  28-  29- 30-  31-  32-  33-  34-  35-  36-  37-  38-  39-  40-  41-  42-  43-  44-  45- </v>
      </c>
    </row>
    <row r="31" spans="1:285" s="234" customFormat="1" ht="76.900000000000006" customHeight="1" x14ac:dyDescent="0.25">
      <c r="A31" s="268" t="s">
        <v>556</v>
      </c>
      <c r="B31" s="254">
        <f t="shared" si="180"/>
        <v>13</v>
      </c>
      <c r="C31" s="253" t="s">
        <v>672</v>
      </c>
      <c r="D31" s="254">
        <v>29</v>
      </c>
      <c r="E31" s="254">
        <v>59</v>
      </c>
      <c r="F31" s="435">
        <v>1</v>
      </c>
      <c r="G31" s="435">
        <v>0.05</v>
      </c>
      <c r="H31" s="436" t="s">
        <v>141</v>
      </c>
      <c r="I31" s="249">
        <f>IF(H31=Variables!$T$4,0,$F31)</f>
        <v>1</v>
      </c>
      <c r="J31" s="255">
        <f>IF(H31="","",IF(H31=Variables!$T$2,(I31*Variables!$U$2),IF(H31=Variables!$T$3,(I31*Variables!$U$3),IF(H31=Variables!$T$5,(I31*Variables!$U$5),""))))</f>
        <v>1</v>
      </c>
      <c r="K31" s="244">
        <f>(SUM(J31))</f>
        <v>1</v>
      </c>
      <c r="L31" s="256">
        <f>K31*$G31</f>
        <v>0.05</v>
      </c>
      <c r="M31" s="437"/>
      <c r="N31" s="436"/>
      <c r="O31" s="249">
        <f>IF(N31=Variables!$T$4,0,$F31)</f>
        <v>1</v>
      </c>
      <c r="P31" s="255" t="str">
        <f>IF(N31="","",IF(N31=Variables!$T$2,(O31*Variables!$U$2),IF(N31=Variables!$T$3,(O31*Variables!$U$3),IF(N31=Variables!$T$5,(O31*Variables!$U$5),""))))</f>
        <v/>
      </c>
      <c r="Q31" s="244">
        <f t="shared" ref="Q31" si="269">(SUM(P31))</f>
        <v>0</v>
      </c>
      <c r="R31" s="256">
        <f t="shared" ref="R31" si="270">Q31*$G31</f>
        <v>0</v>
      </c>
      <c r="S31" s="437"/>
      <c r="T31" s="436"/>
      <c r="U31" s="249">
        <f>IF(T31=Variables!$T$4,0,$F31)</f>
        <v>1</v>
      </c>
      <c r="V31" s="255" t="str">
        <f>IF(T31="","",IF(T31=Variables!$T$2,(U31*Variables!$U$2),IF(T31=Variables!$T$3,(U31*Variables!$U$3),IF(T31=Variables!$T$5,(U31*Variables!$U$5),""))))</f>
        <v/>
      </c>
      <c r="W31" s="244">
        <f t="shared" ref="W31" si="271">(SUM(V31))</f>
        <v>0</v>
      </c>
      <c r="X31" s="256">
        <f t="shared" ref="X31" si="272">W31*$G31</f>
        <v>0</v>
      </c>
      <c r="Y31" s="437"/>
      <c r="Z31" s="436"/>
      <c r="AA31" s="249">
        <f>IF(Z31=Variables!$T$4,0,$F31)</f>
        <v>1</v>
      </c>
      <c r="AB31" s="255" t="str">
        <f>IF(Z31="","",IF(Z31=Variables!$T$2,(AA31*Variables!$U$2),IF(Z31=Variables!$T$3,(AA31*Variables!$U$3),IF(Z31=Variables!$T$5,(AA31*Variables!$U$5),""))))</f>
        <v/>
      </c>
      <c r="AC31" s="244">
        <f t="shared" ref="AC31" si="273">(SUM(AB31))</f>
        <v>0</v>
      </c>
      <c r="AD31" s="256">
        <f t="shared" ref="AD31" si="274">AC31*$G31</f>
        <v>0</v>
      </c>
      <c r="AE31" s="437"/>
      <c r="AF31" s="436"/>
      <c r="AG31" s="249">
        <f>IF(AF31=Variables!$T$4,0,$F31)</f>
        <v>1</v>
      </c>
      <c r="AH31" s="255" t="str">
        <f>IF(AF31="","",IF(AF31=Variables!$T$2,(AG31*Variables!$U$2),IF(AF31=Variables!$T$3,(AG31*Variables!$U$3),IF(AF31=Variables!$T$5,(AG31*Variables!$U$5),""))))</f>
        <v/>
      </c>
      <c r="AI31" s="244">
        <f t="shared" ref="AI31" si="275">(SUM(AH31))</f>
        <v>0</v>
      </c>
      <c r="AJ31" s="256">
        <f t="shared" ref="AJ31" si="276">AI31*$G31</f>
        <v>0</v>
      </c>
      <c r="AK31" s="437"/>
      <c r="AL31" s="436"/>
      <c r="AM31" s="249">
        <f>IF(AL31=Variables!$T$4,0,$F31)</f>
        <v>1</v>
      </c>
      <c r="AN31" s="255" t="str">
        <f>IF(AL31="","",IF(AL31=Variables!$T$2,(AM31*Variables!$U$2),IF(AL31=Variables!$T$3,(AM31*Variables!$U$3),IF(AL31=Variables!$T$5,(AM31*Variables!$U$5),""))))</f>
        <v/>
      </c>
      <c r="AO31" s="244">
        <f t="shared" ref="AO31" si="277">(SUM(AN31))</f>
        <v>0</v>
      </c>
      <c r="AP31" s="256">
        <f t="shared" ref="AP31" si="278">AO31*$G31</f>
        <v>0</v>
      </c>
      <c r="AQ31" s="437"/>
      <c r="AR31" s="436"/>
      <c r="AS31" s="249">
        <f>IF(AR31=Variables!$T$4,0,$F31)</f>
        <v>1</v>
      </c>
      <c r="AT31" s="255" t="str">
        <f>IF(AR31="","",IF(AR31=Variables!$T$2,(AS31*Variables!$U$2),IF(AR31=Variables!$T$3,(AS31*Variables!$U$3),IF(AR31=Variables!$T$5,(AS31*Variables!$U$5),""))))</f>
        <v/>
      </c>
      <c r="AU31" s="244">
        <f t="shared" ref="AU31" si="279">(SUM(AT31))</f>
        <v>0</v>
      </c>
      <c r="AV31" s="256">
        <f t="shared" ref="AV31" si="280">AU31*$G31</f>
        <v>0</v>
      </c>
      <c r="AW31" s="437"/>
      <c r="AX31" s="436"/>
      <c r="AY31" s="249">
        <f>IF(AX31=Variables!$T$4,0,$F31)</f>
        <v>1</v>
      </c>
      <c r="AZ31" s="255" t="str">
        <f>IF(AX31="","",IF(AX31=Variables!$T$2,(AY31*Variables!$U$2),IF(AX31=Variables!$T$3,(AY31*Variables!$U$3),IF(AX31=Variables!$T$5,(AY31*Variables!$U$5),""))))</f>
        <v/>
      </c>
      <c r="BA31" s="244">
        <f t="shared" ref="BA31" si="281">(SUM(AZ31))</f>
        <v>0</v>
      </c>
      <c r="BB31" s="256">
        <f t="shared" ref="BB31" si="282">BA31*$G31</f>
        <v>0</v>
      </c>
      <c r="BC31" s="437"/>
      <c r="BD31" s="436"/>
      <c r="BE31" s="249">
        <f>IF(BD31=Variables!$T$4,0,$F31)</f>
        <v>1</v>
      </c>
      <c r="BF31" s="255" t="str">
        <f>IF(BD31="","",IF(BD31=Variables!$T$2,(BE31*Variables!$U$2),IF(BD31=Variables!$T$3,(BE31*Variables!$U$3),IF(BD31=Variables!$T$5,(BE31*Variables!$U$5),""))))</f>
        <v/>
      </c>
      <c r="BG31" s="244">
        <f t="shared" ref="BG31" si="283">(SUM(BF31))</f>
        <v>0</v>
      </c>
      <c r="BH31" s="256">
        <f t="shared" ref="BH31" si="284">BG31*$G31</f>
        <v>0</v>
      </c>
      <c r="BI31" s="437"/>
      <c r="BJ31" s="436"/>
      <c r="BK31" s="249">
        <f>IF(BJ31=Variables!$T$4,0,$F31)</f>
        <v>1</v>
      </c>
      <c r="BL31" s="255" t="str">
        <f>IF(BJ31="","",IF(BJ31=Variables!$T$2,(BK31*Variables!$U$2),IF(BJ31=Variables!$T$3,(BK31*Variables!$U$3),IF(BJ31=Variables!$T$5,(BK31*Variables!$U$5),""))))</f>
        <v/>
      </c>
      <c r="BM31" s="244">
        <f t="shared" ref="BM31" si="285">(SUM(BL31))</f>
        <v>0</v>
      </c>
      <c r="BN31" s="256">
        <f t="shared" ref="BN31" si="286">BM31*$G31</f>
        <v>0</v>
      </c>
      <c r="BO31" s="437"/>
      <c r="BP31" s="436"/>
      <c r="BQ31" s="249">
        <f>IF(BP31=Variables!$T$4,0,$F31)</f>
        <v>1</v>
      </c>
      <c r="BR31" s="255" t="str">
        <f>IF(BP31="","",IF(BP31=Variables!$T$2,(BQ31*Variables!$U$2),IF(BP31=Variables!$T$3,(BQ31*Variables!$U$3),IF(BP31=Variables!$T$5,(BQ31*Variables!$U$5),""))))</f>
        <v/>
      </c>
      <c r="BS31" s="244">
        <f t="shared" ref="BS31" si="287">(SUM(BR31))</f>
        <v>0</v>
      </c>
      <c r="BT31" s="256">
        <f t="shared" ref="BT31" si="288">BS31*$G31</f>
        <v>0</v>
      </c>
      <c r="BU31" s="437"/>
      <c r="BV31" s="436"/>
      <c r="BW31" s="249">
        <f>IF(BV31=Variables!$T$4,0,$F31)</f>
        <v>1</v>
      </c>
      <c r="BX31" s="255" t="str">
        <f>IF(BV31="","",IF(BV31=Variables!$T$2,(BW31*Variables!$U$2),IF(BV31=Variables!$T$3,(BW31*Variables!$U$3),IF(BV31=Variables!$T$5,(BW31*Variables!$U$5),""))))</f>
        <v/>
      </c>
      <c r="BY31" s="244">
        <f t="shared" ref="BY31" si="289">(SUM(BX31))</f>
        <v>0</v>
      </c>
      <c r="BZ31" s="256">
        <f t="shared" ref="BZ31" si="290">BY31*$G31</f>
        <v>0</v>
      </c>
      <c r="CA31" s="437"/>
      <c r="CB31" s="436"/>
      <c r="CC31" s="249">
        <f>IF(CB31=Variables!$T$4,0,$F31)</f>
        <v>1</v>
      </c>
      <c r="CD31" s="255" t="str">
        <f>IF(CB31="","",IF(CB31=Variables!$T$2,(CC31*Variables!$U$2),IF(CB31=Variables!$T$3,(CC31*Variables!$U$3),IF(CB31=Variables!$T$5,(CC31*Variables!$U$5),""))))</f>
        <v/>
      </c>
      <c r="CE31" s="244">
        <f t="shared" ref="CE31" si="291">(SUM(CD31))</f>
        <v>0</v>
      </c>
      <c r="CF31" s="256">
        <f t="shared" ref="CF31" si="292">CE31*$G31</f>
        <v>0</v>
      </c>
      <c r="CG31" s="437"/>
      <c r="CH31" s="436"/>
      <c r="CI31" s="249">
        <f>IF(CH31=Variables!$T$4,0,$F31)</f>
        <v>1</v>
      </c>
      <c r="CJ31" s="255" t="str">
        <f>IF(CH31="","",IF(CH31=Variables!$T$2,(CI31*Variables!$U$2),IF(CH31=Variables!$T$3,(CI31*Variables!$U$3),IF(CH31=Variables!$T$5,(CI31*Variables!$U$5),""))))</f>
        <v/>
      </c>
      <c r="CK31" s="244">
        <f t="shared" ref="CK31" si="293">(SUM(CJ31))</f>
        <v>0</v>
      </c>
      <c r="CL31" s="256">
        <f t="shared" ref="CL31" si="294">CK31*$G31</f>
        <v>0</v>
      </c>
      <c r="CM31" s="437"/>
      <c r="CN31" s="436"/>
      <c r="CO31" s="249">
        <f>IF(CN31=Variables!$T$4,0,$F31)</f>
        <v>1</v>
      </c>
      <c r="CP31" s="255" t="str">
        <f>IF(CN31="","",IF(CN31=Variables!$T$2,(CO31*Variables!$U$2),IF(CN31=Variables!$T$3,(CO31*Variables!$U$3),IF(CN31=Variables!$T$5,(CO31*Variables!$U$5),""))))</f>
        <v/>
      </c>
      <c r="CQ31" s="244">
        <f t="shared" ref="CQ31" si="295">(SUM(CP31))</f>
        <v>0</v>
      </c>
      <c r="CR31" s="256">
        <f t="shared" ref="CR31" si="296">CQ31*$G31</f>
        <v>0</v>
      </c>
      <c r="CS31" s="437"/>
      <c r="CT31" s="436"/>
      <c r="CU31" s="249">
        <f>IF(CT31=Variables!$T$4,0,$F31)</f>
        <v>1</v>
      </c>
      <c r="CV31" s="255" t="str">
        <f>IF(CT31="","",IF(CT31=Variables!$T$2,(CU31*Variables!$U$2),IF(CT31=Variables!$T$3,(CU31*Variables!$U$3),IF(CT31=Variables!$T$5,(CU31*Variables!$U$5),""))))</f>
        <v/>
      </c>
      <c r="CW31" s="244">
        <f t="shared" ref="CW31" si="297">(SUM(CV31))</f>
        <v>0</v>
      </c>
      <c r="CX31" s="256">
        <f t="shared" ref="CX31" si="298">CW31*$G31</f>
        <v>0</v>
      </c>
      <c r="CY31" s="437"/>
      <c r="CZ31" s="436"/>
      <c r="DA31" s="249">
        <f>IF(CZ31=Variables!$T$4,0,$F31)</f>
        <v>1</v>
      </c>
      <c r="DB31" s="255" t="str">
        <f>IF(CZ31="","",IF(CZ31=Variables!$T$2,(DA31*Variables!$U$2),IF(CZ31=Variables!$T$3,(DA31*Variables!$U$3),IF(CZ31=Variables!$T$5,(DA31*Variables!$U$5),""))))</f>
        <v/>
      </c>
      <c r="DC31" s="244">
        <f t="shared" ref="DC31" si="299">(SUM(DB31))</f>
        <v>0</v>
      </c>
      <c r="DD31" s="256">
        <f t="shared" ref="DD31" si="300">DC31*$G31</f>
        <v>0</v>
      </c>
      <c r="DE31" s="437"/>
      <c r="DF31" s="436"/>
      <c r="DG31" s="249">
        <f>IF(DF31=Variables!$T$4,0,$F31)</f>
        <v>1</v>
      </c>
      <c r="DH31" s="255" t="str">
        <f>IF(DF31="","",IF(DF31=Variables!$T$2,(DG31*Variables!$U$2),IF(DF31=Variables!$T$3,(DG31*Variables!$U$3),IF(DF31=Variables!$T$5,(DG31*Variables!$U$5),""))))</f>
        <v/>
      </c>
      <c r="DI31" s="244">
        <f t="shared" ref="DI31" si="301">(SUM(DH31))</f>
        <v>0</v>
      </c>
      <c r="DJ31" s="256">
        <f t="shared" ref="DJ31" si="302">DI31*$G31</f>
        <v>0</v>
      </c>
      <c r="DK31" s="437"/>
      <c r="DL31" s="436"/>
      <c r="DM31" s="249">
        <f>IF(DL31=Variables!$T$4,0,$F31)</f>
        <v>1</v>
      </c>
      <c r="DN31" s="255" t="str">
        <f>IF(DL31="","",IF(DL31=Variables!$T$2,(DM31*Variables!$U$2),IF(DL31=Variables!$T$3,(DM31*Variables!$U$3),IF(DL31=Variables!$T$5,(DM31*Variables!$U$5),""))))</f>
        <v/>
      </c>
      <c r="DO31" s="244">
        <f t="shared" ref="DO31" si="303">(SUM(DN31))</f>
        <v>0</v>
      </c>
      <c r="DP31" s="256">
        <f t="shared" ref="DP31" si="304">DO31*$G31</f>
        <v>0</v>
      </c>
      <c r="DQ31" s="437"/>
      <c r="DR31" s="436"/>
      <c r="DS31" s="249">
        <f>IF(DR31=Variables!$T$4,0,$F31)</f>
        <v>1</v>
      </c>
      <c r="DT31" s="255" t="str">
        <f>IF(DR31="","",IF(DR31=Variables!$T$2,(DS31*Variables!$U$2),IF(DR31=Variables!$T$3,(DS31*Variables!$U$3),IF(DR31=Variables!$T$5,(DS31*Variables!$U$5),""))))</f>
        <v/>
      </c>
      <c r="DU31" s="244">
        <f t="shared" ref="DU31" si="305">(SUM(DT31))</f>
        <v>0</v>
      </c>
      <c r="DV31" s="256">
        <f t="shared" ref="DV31" si="306">DU31*$G31</f>
        <v>0</v>
      </c>
      <c r="DW31" s="437"/>
      <c r="DX31" s="436"/>
      <c r="DY31" s="249">
        <f>IF(DX31=Variables!$T$4,0,$F31)</f>
        <v>1</v>
      </c>
      <c r="DZ31" s="255" t="str">
        <f>IF(DX31="","",IF(DX31=Variables!$T$2,(DY31*Variables!$U$2),IF(DX31=Variables!$T$3,(DY31*Variables!$U$3),IF(DX31=Variables!$T$5,(DY31*Variables!$U$5),""))))</f>
        <v/>
      </c>
      <c r="EA31" s="244">
        <f t="shared" ref="EA31" si="307">(SUM(DZ31))</f>
        <v>0</v>
      </c>
      <c r="EB31" s="256">
        <f t="shared" ref="EB31" si="308">EA31*$G31</f>
        <v>0</v>
      </c>
      <c r="EC31" s="437"/>
      <c r="ED31" s="436"/>
      <c r="EE31" s="249">
        <f>IF(ED31=Variables!$T$4,0,$F31)</f>
        <v>1</v>
      </c>
      <c r="EF31" s="255" t="str">
        <f>IF(ED31="","",IF(ED31=Variables!$T$2,(EE31*Variables!$U$2),IF(ED31=Variables!$T$3,(EE31*Variables!$U$3),IF(ED31=Variables!$T$5,(EE31*Variables!$U$5),""))))</f>
        <v/>
      </c>
      <c r="EG31" s="244">
        <f t="shared" ref="EG31" si="309">(SUM(EF31))</f>
        <v>0</v>
      </c>
      <c r="EH31" s="256">
        <f t="shared" ref="EH31" si="310">EG31*$G31</f>
        <v>0</v>
      </c>
      <c r="EI31" s="437"/>
      <c r="EJ31" s="436"/>
      <c r="EK31" s="249">
        <f>IF(EJ31=Variables!$T$4,0,$F31)</f>
        <v>1</v>
      </c>
      <c r="EL31" s="255" t="str">
        <f>IF(EJ31="","",IF(EJ31=Variables!$T$2,(EK31*Variables!$U$2),IF(EJ31=Variables!$T$3,(EK31*Variables!$U$3),IF(EJ31=Variables!$T$5,(EK31*Variables!$U$5),""))))</f>
        <v/>
      </c>
      <c r="EM31" s="244">
        <f t="shared" ref="EM31" si="311">(SUM(EL31))</f>
        <v>0</v>
      </c>
      <c r="EN31" s="256">
        <f t="shared" ref="EN31" si="312">EM31*$G31</f>
        <v>0</v>
      </c>
      <c r="EO31" s="437"/>
      <c r="EP31" s="436"/>
      <c r="EQ31" s="249">
        <f>IF(EP31=Variables!$T$4,0,$F31)</f>
        <v>1</v>
      </c>
      <c r="ER31" s="255" t="str">
        <f>IF(EP31="","",IF(EP31=Variables!$T$2,(EQ31*Variables!$U$2),IF(EP31=Variables!$T$3,(EQ31*Variables!$U$3),IF(EP31=Variables!$T$5,(EQ31*Variables!$U$5),""))))</f>
        <v/>
      </c>
      <c r="ES31" s="244">
        <f t="shared" ref="ES31" si="313">(SUM(ER31))</f>
        <v>0</v>
      </c>
      <c r="ET31" s="256">
        <f t="shared" ref="ET31" si="314">ES31*$G31</f>
        <v>0</v>
      </c>
      <c r="EU31" s="437"/>
      <c r="EV31" s="436"/>
      <c r="EW31" s="249">
        <f>IF(EV31=Variables!$T$4,0,$F31)</f>
        <v>1</v>
      </c>
      <c r="EX31" s="255" t="str">
        <f>IF(EV31="","",IF(EV31=Variables!$T$2,(EW31*Variables!$U$2),IF(EV31=Variables!$T$3,(EW31*Variables!$U$3),IF(EV31=Variables!$T$5,(EW31*Variables!$U$5),""))))</f>
        <v/>
      </c>
      <c r="EY31" s="244">
        <f t="shared" ref="EY31" si="315">(SUM(EX31))</f>
        <v>0</v>
      </c>
      <c r="EZ31" s="256">
        <f t="shared" ref="EZ31" si="316">EY31*$G31</f>
        <v>0</v>
      </c>
      <c r="FA31" s="437"/>
      <c r="FB31" s="436"/>
      <c r="FC31" s="249">
        <f>IF(FB31=Variables!$T$4,0,$F31)</f>
        <v>1</v>
      </c>
      <c r="FD31" s="255" t="str">
        <f>IF(FB31="","",IF(FB31=Variables!$T$2,(FC31*Variables!$U$2),IF(FB31=Variables!$T$3,(FC31*Variables!$U$3),IF(FB31=Variables!$T$5,(FC31*Variables!$U$5),""))))</f>
        <v/>
      </c>
      <c r="FE31" s="244">
        <f t="shared" ref="FE31" si="317">(SUM(FD31))</f>
        <v>0</v>
      </c>
      <c r="FF31" s="256">
        <f t="shared" ref="FF31" si="318">FE31*$G31</f>
        <v>0</v>
      </c>
      <c r="FG31" s="437"/>
      <c r="FH31" s="436"/>
      <c r="FI31" s="249">
        <f>IF(FH31=Variables!$T$4,0,$F31)</f>
        <v>1</v>
      </c>
      <c r="FJ31" s="255" t="str">
        <f>IF(FH31="","",IF(FH31=Variables!$T$2,(FI31*Variables!$U$2),IF(FH31=Variables!$T$3,(FI31*Variables!$U$3),IF(FH31=Variables!$T$5,(FI31*Variables!$U$5),""))))</f>
        <v/>
      </c>
      <c r="FK31" s="244">
        <f t="shared" ref="FK31" si="319">(SUM(FJ31))</f>
        <v>0</v>
      </c>
      <c r="FL31" s="256">
        <f t="shared" ref="FL31" si="320">FK31*$G31</f>
        <v>0</v>
      </c>
      <c r="FM31" s="437"/>
      <c r="FN31" s="436"/>
      <c r="FO31" s="249">
        <f>IF(FN31=Variables!$T$4,0,$F31)</f>
        <v>1</v>
      </c>
      <c r="FP31" s="255" t="str">
        <f>IF(FN31="","",IF(FN31=Variables!$T$2,(FO31*Variables!$U$2),IF(FN31=Variables!$T$3,(FO31*Variables!$U$3),IF(FN31=Variables!$T$5,(FO31*Variables!$U$5),""))))</f>
        <v/>
      </c>
      <c r="FQ31" s="244">
        <f t="shared" ref="FQ31" si="321">(SUM(FP31))</f>
        <v>0</v>
      </c>
      <c r="FR31" s="256">
        <f t="shared" ref="FR31" si="322">FQ31*$G31</f>
        <v>0</v>
      </c>
      <c r="FS31" s="437"/>
      <c r="FT31" s="436"/>
      <c r="FU31" s="249">
        <f>IF(FT31=Variables!$T$4,0,$F31)</f>
        <v>1</v>
      </c>
      <c r="FV31" s="255" t="str">
        <f>IF(FT31="","",IF(FT31=Variables!$T$2,(FU31*Variables!$U$2),IF(FT31=Variables!$T$3,(FU31*Variables!$U$3),IF(FT31=Variables!$T$5,(FU31*Variables!$U$5),""))))</f>
        <v/>
      </c>
      <c r="FW31" s="244">
        <f t="shared" ref="FW31" si="323">(SUM(FV31))</f>
        <v>0</v>
      </c>
      <c r="FX31" s="256">
        <f t="shared" ref="FX31" si="324">FW31*$G31</f>
        <v>0</v>
      </c>
      <c r="FY31" s="437"/>
      <c r="FZ31" s="436"/>
      <c r="GA31" s="249">
        <f>IF(FZ31=Variables!$T$4,0,$F31)</f>
        <v>1</v>
      </c>
      <c r="GB31" s="255" t="str">
        <f>IF(FZ31="","",IF(FZ31=Variables!$T$2,(GA31*Variables!$U$2),IF(FZ31=Variables!$T$3,(GA31*Variables!$U$3),IF(FZ31=Variables!$T$5,(GA31*Variables!$U$5),""))))</f>
        <v/>
      </c>
      <c r="GC31" s="244">
        <f t="shared" ref="GC31" si="325">(SUM(GB31))</f>
        <v>0</v>
      </c>
      <c r="GD31" s="256">
        <f t="shared" ref="GD31" si="326">GC31*$G31</f>
        <v>0</v>
      </c>
      <c r="GE31" s="437"/>
      <c r="GF31" s="436"/>
      <c r="GG31" s="249">
        <f>IF(GF31=Variables!$T$4,0,$F31)</f>
        <v>1</v>
      </c>
      <c r="GH31" s="255" t="str">
        <f>IF(GF31="","",IF(GF31=Variables!$T$2,(GG31*Variables!$U$2),IF(GF31=Variables!$T$3,(GG31*Variables!$U$3),IF(GF31=Variables!$T$5,(GG31*Variables!$U$5),""))))</f>
        <v/>
      </c>
      <c r="GI31" s="244">
        <f t="shared" ref="GI31" si="327">(SUM(GH31))</f>
        <v>0</v>
      </c>
      <c r="GJ31" s="256">
        <f t="shared" ref="GJ31" si="328">GI31*$G31</f>
        <v>0</v>
      </c>
      <c r="GK31" s="437"/>
      <c r="GL31" s="436"/>
      <c r="GM31" s="249">
        <f>IF(GL31=Variables!$T$4,0,$F31)</f>
        <v>1</v>
      </c>
      <c r="GN31" s="255" t="str">
        <f>IF(GL31="","",IF(GL31=Variables!$T$2,(GM31*Variables!$U$2),IF(GL31=Variables!$T$3,(GM31*Variables!$U$3),IF(GL31=Variables!$T$5,(GM31*Variables!$U$5),""))))</f>
        <v/>
      </c>
      <c r="GO31" s="244">
        <f t="shared" ref="GO31" si="329">(SUM(GN31))</f>
        <v>0</v>
      </c>
      <c r="GP31" s="256">
        <f t="shared" ref="GP31" si="330">GO31*$G31</f>
        <v>0</v>
      </c>
      <c r="GQ31" s="437"/>
      <c r="GR31" s="436"/>
      <c r="GS31" s="249">
        <f>IF(GR31=Variables!$T$4,0,$F31)</f>
        <v>1</v>
      </c>
      <c r="GT31" s="255" t="str">
        <f>IF(GR31="","",IF(GR31=Variables!$T$2,(GS31*Variables!$U$2),IF(GR31=Variables!$T$3,(GS31*Variables!$U$3),IF(GR31=Variables!$T$5,(GS31*Variables!$U$5),""))))</f>
        <v/>
      </c>
      <c r="GU31" s="244">
        <f t="shared" ref="GU31" si="331">(SUM(GT31))</f>
        <v>0</v>
      </c>
      <c r="GV31" s="256">
        <f t="shared" ref="GV31" si="332">GU31*$G31</f>
        <v>0</v>
      </c>
      <c r="GW31" s="437"/>
      <c r="GX31" s="436"/>
      <c r="GY31" s="249">
        <f>IF(GX31=Variables!$T$4,0,$F31)</f>
        <v>1</v>
      </c>
      <c r="GZ31" s="255" t="str">
        <f>IF(GX31="","",IF(GX31=Variables!$T$2,(GY31*Variables!$U$2),IF(GX31=Variables!$T$3,(GY31*Variables!$U$3),IF(GX31=Variables!$T$5,(GY31*Variables!$U$5),""))))</f>
        <v/>
      </c>
      <c r="HA31" s="244">
        <f t="shared" ref="HA31" si="333">(SUM(GZ31))</f>
        <v>0</v>
      </c>
      <c r="HB31" s="256">
        <f t="shared" ref="HB31" si="334">HA31*$G31</f>
        <v>0</v>
      </c>
      <c r="HC31" s="437"/>
      <c r="HD31" s="436"/>
      <c r="HE31" s="249">
        <f>IF(HD31=Variables!$T$4,0,$F31)</f>
        <v>1</v>
      </c>
      <c r="HF31" s="255" t="str">
        <f>IF(HD31="","",IF(HD31=Variables!$T$2,(HE31*Variables!$U$2),IF(HD31=Variables!$T$3,(HE31*Variables!$U$3),IF(HD31=Variables!$T$5,(HE31*Variables!$U$5),""))))</f>
        <v/>
      </c>
      <c r="HG31" s="244">
        <f t="shared" ref="HG31" si="335">(SUM(HF31))</f>
        <v>0</v>
      </c>
      <c r="HH31" s="256">
        <f t="shared" ref="HH31" si="336">HG31*$G31</f>
        <v>0</v>
      </c>
      <c r="HI31" s="437"/>
      <c r="HJ31" s="436"/>
      <c r="HK31" s="249">
        <f>IF(HJ31=Variables!$T$4,0,$F31)</f>
        <v>1</v>
      </c>
      <c r="HL31" s="255" t="str">
        <f>IF(HJ31="","",IF(HJ31=Variables!$T$2,(HK31*Variables!$U$2),IF(HJ31=Variables!$T$3,(HK31*Variables!$U$3),IF(HJ31=Variables!$T$5,(HK31*Variables!$U$5),""))))</f>
        <v/>
      </c>
      <c r="HM31" s="244">
        <f t="shared" ref="HM31" si="337">(SUM(HL31))</f>
        <v>0</v>
      </c>
      <c r="HN31" s="256">
        <f t="shared" ref="HN31" si="338">HM31*$G31</f>
        <v>0</v>
      </c>
      <c r="HO31" s="437"/>
      <c r="HP31" s="436"/>
      <c r="HQ31" s="249">
        <f>IF(HP31=Variables!$T$4,0,$F31)</f>
        <v>1</v>
      </c>
      <c r="HR31" s="255" t="str">
        <f>IF(HP31="","",IF(HP31=Variables!$T$2,(HQ31*Variables!$U$2),IF(HP31=Variables!$T$3,(HQ31*Variables!$U$3),IF(HP31=Variables!$T$5,(HQ31*Variables!$U$5),""))))</f>
        <v/>
      </c>
      <c r="HS31" s="244">
        <f t="shared" ref="HS31" si="339">(SUM(HR31))</f>
        <v>0</v>
      </c>
      <c r="HT31" s="256">
        <f t="shared" ref="HT31" si="340">HS31*$G31</f>
        <v>0</v>
      </c>
      <c r="HU31" s="437"/>
      <c r="HV31" s="436"/>
      <c r="HW31" s="249">
        <f>IF(HV31=Variables!$T$4,0,$F31)</f>
        <v>1</v>
      </c>
      <c r="HX31" s="255" t="str">
        <f>IF(HV31="","",IF(HV31=Variables!$T$2,(HW31*Variables!$U$2),IF(HV31=Variables!$T$3,(HW31*Variables!$U$3),IF(HV31=Variables!$T$5,(HW31*Variables!$U$5),""))))</f>
        <v/>
      </c>
      <c r="HY31" s="244">
        <f t="shared" ref="HY31" si="341">(SUM(HX31))</f>
        <v>0</v>
      </c>
      <c r="HZ31" s="256">
        <f t="shared" ref="HZ31" si="342">HY31*$G31</f>
        <v>0</v>
      </c>
      <c r="IA31" s="437"/>
      <c r="IB31" s="436"/>
      <c r="IC31" s="249">
        <f>IF(IB31=Variables!$T$4,0,$F31)</f>
        <v>1</v>
      </c>
      <c r="ID31" s="255" t="str">
        <f>IF(IB31="","",IF(IB31=Variables!$T$2,(IC31*Variables!$U$2),IF(IB31=Variables!$T$3,(IC31*Variables!$U$3),IF(IB31=Variables!$T$5,(IC31*Variables!$U$5),""))))</f>
        <v/>
      </c>
      <c r="IE31" s="244">
        <f t="shared" ref="IE31" si="343">(SUM(ID31))</f>
        <v>0</v>
      </c>
      <c r="IF31" s="256">
        <f t="shared" ref="IF31" si="344">IE31*$G31</f>
        <v>0</v>
      </c>
      <c r="IG31" s="437"/>
      <c r="IH31" s="436"/>
      <c r="II31" s="249">
        <f>IF(IH31=Variables!$T$4,0,$F31)</f>
        <v>1</v>
      </c>
      <c r="IJ31" s="255" t="str">
        <f>IF(IH31="","",IF(IH31=Variables!$T$2,(II31*Variables!$U$2),IF(IH31=Variables!$T$3,(II31*Variables!$U$3),IF(IH31=Variables!$T$5,(II31*Variables!$U$5),""))))</f>
        <v/>
      </c>
      <c r="IK31" s="244">
        <f t="shared" ref="IK31" si="345">(SUM(IJ31))</f>
        <v>0</v>
      </c>
      <c r="IL31" s="256">
        <f t="shared" ref="IL31" si="346">IK31*$G31</f>
        <v>0</v>
      </c>
      <c r="IM31" s="437"/>
      <c r="IN31" s="436"/>
      <c r="IO31" s="249">
        <f>IF(IN31=Variables!$T$4,0,$F31)</f>
        <v>1</v>
      </c>
      <c r="IP31" s="255" t="str">
        <f>IF(IN31="","",IF(IN31=Variables!$T$2,(IO31*Variables!$U$2),IF(IN31=Variables!$T$3,(IO31*Variables!$U$3),IF(IN31=Variables!$T$5,(IO31*Variables!$U$5),""))))</f>
        <v/>
      </c>
      <c r="IQ31" s="244">
        <f t="shared" ref="IQ31" si="347">(SUM(IP31))</f>
        <v>0</v>
      </c>
      <c r="IR31" s="256">
        <f t="shared" ref="IR31" si="348">IQ31*$G31</f>
        <v>0</v>
      </c>
      <c r="IS31" s="437"/>
      <c r="IT31" s="436"/>
      <c r="IU31" s="249">
        <f>IF(IT31=Variables!$T$4,0,$F31)</f>
        <v>1</v>
      </c>
      <c r="IV31" s="255" t="str">
        <f>IF(IT31="","",IF(IT31=Variables!$T$2,(IU31*Variables!$U$2),IF(IT31=Variables!$T$3,(IU31*Variables!$U$3),IF(IT31=Variables!$T$5,(IU31*Variables!$U$5),""))))</f>
        <v/>
      </c>
      <c r="IW31" s="244">
        <f t="shared" ref="IW31" si="349">(SUM(IV31))</f>
        <v>0</v>
      </c>
      <c r="IX31" s="256">
        <f t="shared" ref="IX31" si="350">IW31*$G31</f>
        <v>0</v>
      </c>
      <c r="IY31" s="437"/>
      <c r="IZ31" s="436"/>
      <c r="JA31" s="249">
        <f>IF(IZ31=Variables!$T$4,0,$F31)</f>
        <v>1</v>
      </c>
      <c r="JB31" s="255" t="str">
        <f>IF(IZ31="","",IF(IZ31=Variables!$T$2,(JA31*Variables!$U$2),IF(IZ31=Variables!$T$3,(JA31*Variables!$U$3),IF(IZ31=Variables!$T$5,(JA31*Variables!$U$5),""))))</f>
        <v/>
      </c>
      <c r="JC31" s="244">
        <f t="shared" ref="JC31" si="351">(SUM(JB31))</f>
        <v>0</v>
      </c>
      <c r="JD31" s="256">
        <f t="shared" ref="JD31" si="352">JC31*$G31</f>
        <v>0</v>
      </c>
      <c r="JE31" s="437"/>
      <c r="JF31" s="436"/>
      <c r="JG31" s="249">
        <f>IF(JF31=Variables!$T$4,0,$F31)</f>
        <v>1</v>
      </c>
      <c r="JH31" s="255" t="str">
        <f>IF(JF31="","",IF(JF31=Variables!$T$2,(JG31*Variables!$U$2),IF(JF31=Variables!$T$3,(JG31*Variables!$U$3),IF(JF31=Variables!$T$5,(JG31*Variables!$U$5),""))))</f>
        <v/>
      </c>
      <c r="JI31" s="244">
        <f t="shared" ref="JI31" si="353">(SUM(JH31))</f>
        <v>0</v>
      </c>
      <c r="JJ31" s="256">
        <f t="shared" ref="JJ31" si="354">JI31*$G31</f>
        <v>0</v>
      </c>
      <c r="JK31" s="437"/>
      <c r="JL31" s="436"/>
      <c r="JM31" s="249">
        <f>IF(JL31=Variables!$T$4,0,$F31)</f>
        <v>1</v>
      </c>
      <c r="JN31" s="255" t="str">
        <f>IF(JL31="","",IF(JL31=Variables!$T$2,(JM31*Variables!$U$2),IF(JL31=Variables!$T$3,(JM31*Variables!$U$3),IF(JL31=Variables!$T$5,(JM31*Variables!$U$5),""))))</f>
        <v/>
      </c>
      <c r="JO31" s="244">
        <f t="shared" ref="JO31" si="355">(SUM(JN31))</f>
        <v>0</v>
      </c>
      <c r="JP31" s="256">
        <f t="shared" ref="JP31" si="356">JO31*$G31</f>
        <v>0</v>
      </c>
      <c r="JQ31" s="437"/>
      <c r="JR31" s="250">
        <f t="shared" si="132"/>
        <v>1</v>
      </c>
      <c r="JS31" s="250">
        <f t="shared" si="132"/>
        <v>0</v>
      </c>
      <c r="JT31" s="250">
        <f t="shared" si="132"/>
        <v>0</v>
      </c>
      <c r="JU31" s="250">
        <f t="shared" si="132"/>
        <v>0</v>
      </c>
      <c r="JV31" s="244">
        <f>IF($JW$8=0,"",(K31+Q31+W31+AC31+AI31+AO31+AU31+BA31+BG31+BM31+BS31+BY31+CE31+CK31+CQ31+CW31+DC31+DI31+DO31+DU31+EA31+EG31+EM31+ES31+EY31+FE31+FK31+FQ31+FW31+GC31+GI31+GO31+GU31+HA31+HG31+HM31+HS31+HY31+IE31+IK31+IQ31+IW31+JC31+JI31+JO31)/$JW$8)</f>
        <v>1</v>
      </c>
      <c r="JW31" s="244">
        <f>IF($JW$8=0,"",(L31+R31+X31+AD31+AJ31+AP31+AV31+BB31+BH31+BN31+BT31+BZ31+CF31+CL31+CR31+CX31+DD31+DJ31+DP31+DV31+EB31+EH31+EN31+ET31+EZ31+FF31+FL31+FR31+FX31+GD31+GJ31+GP31+GV31+HB31+HH31+HN31+HT31+HZ31+IF31+IL31+IR31+IX31+JD31+JJ31+JP31)/$JW$8)</f>
        <v>0.05</v>
      </c>
      <c r="JX31" s="439" t="str">
        <f t="shared" si="179"/>
        <v xml:space="preserve">1-  2-  3-  4-  5-  6-  7-  8-  9-  10-  11-  12-  13-  14-  15-  16-  17-  18-  19-  20-  21-  22-  23-  24-  25-  26-  27-  28-  29- 30-  31-  32-  33-  34-  35-  36-  37-  38-  39-  40-  41-  42-  43-  44-  45- </v>
      </c>
      <c r="JY31"/>
    </row>
    <row r="32" spans="1:285" s="234" customFormat="1" ht="45" x14ac:dyDescent="0.25">
      <c r="A32" s="585" t="s">
        <v>561</v>
      </c>
      <c r="B32" s="258">
        <f t="shared" si="180"/>
        <v>14</v>
      </c>
      <c r="C32" s="257" t="s">
        <v>642</v>
      </c>
      <c r="D32" s="258">
        <v>29</v>
      </c>
      <c r="E32" s="258">
        <v>59</v>
      </c>
      <c r="F32" s="292">
        <v>0.6</v>
      </c>
      <c r="G32" s="561">
        <v>0.05</v>
      </c>
      <c r="H32" s="433" t="s">
        <v>141</v>
      </c>
      <c r="I32" s="242">
        <f>IF(H32=Variables!$T$4,0,((IF(H33=Variables!$T$4,($F33/((COUNTA(H32:H34))-(COUNTIF(H32:H34,Variables!$T$4)))),0)+(IF(H34=Variables!$T$4,($F34/((COUNTA(H32:H34))-(COUNTIF(H32:H34,Variables!$T$4)))),0)++$F32))))</f>
        <v>0.6</v>
      </c>
      <c r="J32" s="243">
        <f>IF(H32="","",IF(H32=Variables!$T$2,(I32*Variables!$U$2),IF(H32=Variables!$T$3,(I32*Variables!$U$3),IF(H32=Variables!$T$5,(I32*Variables!$U$5),""))))</f>
        <v>0.6</v>
      </c>
      <c r="K32" s="555">
        <f>(SUM(J32:J34))</f>
        <v>1</v>
      </c>
      <c r="L32" s="554">
        <f>K32*$G32</f>
        <v>0.05</v>
      </c>
      <c r="M32" s="431"/>
      <c r="N32" s="433"/>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5">
        <f t="shared" ref="Q32" si="357">(SUM(P32:P34))</f>
        <v>0</v>
      </c>
      <c r="R32" s="554">
        <f t="shared" ref="R32" si="358">Q32*$G32</f>
        <v>0</v>
      </c>
      <c r="S32" s="431"/>
      <c r="T32" s="433"/>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5">
        <f t="shared" ref="W32" si="359">(SUM(V32:V34))</f>
        <v>0</v>
      </c>
      <c r="X32" s="554">
        <f t="shared" ref="X32" si="360">W32*$G32</f>
        <v>0</v>
      </c>
      <c r="Y32" s="431"/>
      <c r="Z32" s="433"/>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5">
        <f t="shared" ref="AC32" si="361">(SUM(AB32:AB34))</f>
        <v>0</v>
      </c>
      <c r="AD32" s="554">
        <f t="shared" ref="AD32" si="362">AC32*$G32</f>
        <v>0</v>
      </c>
      <c r="AE32" s="431"/>
      <c r="AF32" s="433"/>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5">
        <f t="shared" ref="AI32" si="363">(SUM(AH32:AH34))</f>
        <v>0</v>
      </c>
      <c r="AJ32" s="554">
        <f t="shared" ref="AJ32" si="364">AI32*$G32</f>
        <v>0</v>
      </c>
      <c r="AK32" s="431"/>
      <c r="AL32" s="433"/>
      <c r="AM32" s="242">
        <f>IF(AL32=Variables!$T$4,0,((IF(AL33=Variables!$T$4,($F33/((COUNTA(AL32:AL34))-(COUNTIF(AL32:AL34,Variables!$T$4)))),0)+(IF(AL34=Variables!$T$4,($F34/((COUNTA(AL32:AL34))-(COUNTIF(AL32:AL34,Variables!$T$4)))),0)++$F32))))</f>
        <v>0.6</v>
      </c>
      <c r="AN32" s="243" t="str">
        <f>IF(AL32="","",IF(AL32=Variables!$T$2,(AM32*Variables!$U$2),IF(AL32=Variables!$T$3,(AM32*Variables!$U$3),IF(AL32=Variables!$T$5,(AM32*Variables!$U$5),""))))</f>
        <v/>
      </c>
      <c r="AO32" s="555">
        <f t="shared" ref="AO32" si="365">(SUM(AN32:AN34))</f>
        <v>0</v>
      </c>
      <c r="AP32" s="554">
        <f t="shared" ref="AP32" si="366">AO32*$G32</f>
        <v>0</v>
      </c>
      <c r="AQ32" s="431"/>
      <c r="AR32" s="433"/>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5">
        <f t="shared" ref="AU32" si="367">(SUM(AT32:AT34))</f>
        <v>0</v>
      </c>
      <c r="AV32" s="554">
        <f t="shared" ref="AV32" si="368">AU32*$G32</f>
        <v>0</v>
      </c>
      <c r="AW32" s="431"/>
      <c r="AX32" s="433"/>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5">
        <f t="shared" ref="BA32" si="369">(SUM(AZ32:AZ34))</f>
        <v>0</v>
      </c>
      <c r="BB32" s="554">
        <f t="shared" ref="BB32" si="370">BA32*$G32</f>
        <v>0</v>
      </c>
      <c r="BC32" s="431"/>
      <c r="BD32" s="433"/>
      <c r="BE32" s="242">
        <f>IF(BD32=Variables!$T$4,0,((IF(BD33=Variables!$T$4,($F33/((COUNTA(BD32:BD34))-(COUNTIF(BD32:BD34,Variables!$T$4)))),0)+(IF(BD34=Variables!$T$4,($F34/((COUNTA(BD32:BD34))-(COUNTIF(BD32:BD34,Variables!$T$4)))),0)++$F32))))</f>
        <v>0.6</v>
      </c>
      <c r="BF32" s="243" t="str">
        <f>IF(BD32="","",IF(BD32=Variables!$T$2,(BE32*Variables!$U$2),IF(BD32=Variables!$T$3,(BE32*Variables!$U$3),IF(BD32=Variables!$T$5,(BE32*Variables!$U$5),""))))</f>
        <v/>
      </c>
      <c r="BG32" s="555">
        <f t="shared" ref="BG32" si="371">(SUM(BF32:BF34))</f>
        <v>0</v>
      </c>
      <c r="BH32" s="554">
        <f t="shared" ref="BH32" si="372">BG32*$G32</f>
        <v>0</v>
      </c>
      <c r="BI32" s="431"/>
      <c r="BJ32" s="433"/>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5">
        <f t="shared" ref="BM32" si="373">(SUM(BL32:BL34))</f>
        <v>0</v>
      </c>
      <c r="BN32" s="554">
        <f t="shared" ref="BN32" si="374">BM32*$G32</f>
        <v>0</v>
      </c>
      <c r="BO32" s="431"/>
      <c r="BP32" s="433"/>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5">
        <f t="shared" ref="BS32" si="375">(SUM(BR32:BR34))</f>
        <v>0</v>
      </c>
      <c r="BT32" s="554">
        <f t="shared" ref="BT32" si="376">BS32*$G32</f>
        <v>0</v>
      </c>
      <c r="BU32" s="431"/>
      <c r="BV32" s="433"/>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5">
        <f t="shared" ref="BY32" si="377">(SUM(BX32:BX34))</f>
        <v>0</v>
      </c>
      <c r="BZ32" s="554">
        <f t="shared" ref="BZ32" si="378">BY32*$G32</f>
        <v>0</v>
      </c>
      <c r="CA32" s="431"/>
      <c r="CB32" s="433"/>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5">
        <f t="shared" ref="CE32" si="379">(SUM(CD32:CD34))</f>
        <v>0</v>
      </c>
      <c r="CF32" s="554">
        <f t="shared" ref="CF32" si="380">CE32*$G32</f>
        <v>0</v>
      </c>
      <c r="CG32" s="431"/>
      <c r="CH32" s="433"/>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5">
        <f t="shared" ref="CK32" si="381">(SUM(CJ32:CJ34))</f>
        <v>0</v>
      </c>
      <c r="CL32" s="554">
        <f t="shared" ref="CL32" si="382">CK32*$G32</f>
        <v>0</v>
      </c>
      <c r="CM32" s="431"/>
      <c r="CN32" s="433"/>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5">
        <f t="shared" ref="CQ32" si="383">(SUM(CP32:CP34))</f>
        <v>0</v>
      </c>
      <c r="CR32" s="554">
        <f t="shared" ref="CR32" si="384">CQ32*$G32</f>
        <v>0</v>
      </c>
      <c r="CS32" s="431"/>
      <c r="CT32" s="433"/>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5">
        <f t="shared" ref="CW32" si="385">(SUM(CV32:CV34))</f>
        <v>0</v>
      </c>
      <c r="CX32" s="554">
        <f t="shared" ref="CX32" si="386">CW32*$G32</f>
        <v>0</v>
      </c>
      <c r="CY32" s="431"/>
      <c r="CZ32" s="433"/>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5">
        <f t="shared" ref="DC32" si="387">(SUM(DB32:DB34))</f>
        <v>0</v>
      </c>
      <c r="DD32" s="554">
        <f t="shared" ref="DD32" si="388">DC32*$G32</f>
        <v>0</v>
      </c>
      <c r="DE32" s="431"/>
      <c r="DF32" s="433"/>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5">
        <f t="shared" ref="DI32" si="389">(SUM(DH32:DH34))</f>
        <v>0</v>
      </c>
      <c r="DJ32" s="554">
        <f t="shared" ref="DJ32" si="390">DI32*$G32</f>
        <v>0</v>
      </c>
      <c r="DK32" s="431"/>
      <c r="DL32" s="433"/>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5">
        <f t="shared" ref="DO32" si="391">(SUM(DN32:DN34))</f>
        <v>0</v>
      </c>
      <c r="DP32" s="554">
        <f t="shared" ref="DP32" si="392">DO32*$G32</f>
        <v>0</v>
      </c>
      <c r="DQ32" s="431"/>
      <c r="DR32" s="433"/>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5">
        <f t="shared" ref="DU32" si="393">(SUM(DT32:DT34))</f>
        <v>0</v>
      </c>
      <c r="DV32" s="554">
        <f t="shared" ref="DV32" si="394">DU32*$G32</f>
        <v>0</v>
      </c>
      <c r="DW32" s="431"/>
      <c r="DX32" s="433"/>
      <c r="DY32" s="242">
        <f>IF(DX32=Variables!$T$4,0,((IF(DX33=Variables!$T$4,($F33/((COUNTA(DX32:DX34))-(COUNTIF(DX32:DX34,Variables!$T$4)))),0)+(IF(DX34=Variables!$T$4,($F34/((COUNTA(DX32:DX34))-(COUNTIF(DX32:DX34,Variables!$T$4)))),0)++$F32))))</f>
        <v>0.6</v>
      </c>
      <c r="DZ32" s="243" t="str">
        <f>IF(DX32="","",IF(DX32=Variables!$T$2,(DY32*Variables!$U$2),IF(DX32=Variables!$T$3,(DY32*Variables!$U$3),IF(DX32=Variables!$T$5,(DY32*Variables!$U$5),""))))</f>
        <v/>
      </c>
      <c r="EA32" s="555">
        <f t="shared" ref="EA32" si="395">(SUM(DZ32:DZ34))</f>
        <v>0</v>
      </c>
      <c r="EB32" s="554">
        <f t="shared" ref="EB32" si="396">EA32*$G32</f>
        <v>0</v>
      </c>
      <c r="EC32" s="431"/>
      <c r="ED32" s="433"/>
      <c r="EE32" s="242">
        <f>IF(ED32=Variables!$T$4,0,((IF(ED33=Variables!$T$4,($F33/((COUNTA(ED32:ED34))-(COUNTIF(ED32:ED34,Variables!$T$4)))),0)+(IF(ED34=Variables!$T$4,($F34/((COUNTA(ED32:ED34))-(COUNTIF(ED32:ED34,Variables!$T$4)))),0)++$F32))))</f>
        <v>0.6</v>
      </c>
      <c r="EF32" s="243" t="str">
        <f>IF(ED32="","",IF(ED32=Variables!$T$2,(EE32*Variables!$U$2),IF(ED32=Variables!$T$3,(EE32*Variables!$U$3),IF(ED32=Variables!$T$5,(EE32*Variables!$U$5),""))))</f>
        <v/>
      </c>
      <c r="EG32" s="555">
        <f t="shared" ref="EG32" si="397">(SUM(EF32:EF34))</f>
        <v>0</v>
      </c>
      <c r="EH32" s="554">
        <f t="shared" ref="EH32" si="398">EG32*$G32</f>
        <v>0</v>
      </c>
      <c r="EI32" s="431"/>
      <c r="EJ32" s="433"/>
      <c r="EK32" s="242">
        <f>IF(EJ32=Variables!$T$4,0,((IF(EJ33=Variables!$T$4,($F33/((COUNTA(EJ32:EJ34))-(COUNTIF(EJ32:EJ34,Variables!$T$4)))),0)+(IF(EJ34=Variables!$T$4,($F34/((COUNTA(EJ32:EJ34))-(COUNTIF(EJ32:EJ34,Variables!$T$4)))),0)++$F32))))</f>
        <v>0.6</v>
      </c>
      <c r="EL32" s="243" t="str">
        <f>IF(EJ32="","",IF(EJ32=Variables!$T$2,(EK32*Variables!$U$2),IF(EJ32=Variables!$T$3,(EK32*Variables!$U$3),IF(EJ32=Variables!$T$5,(EK32*Variables!$U$5),""))))</f>
        <v/>
      </c>
      <c r="EM32" s="555">
        <f t="shared" ref="EM32" si="399">(SUM(EL32:EL34))</f>
        <v>0</v>
      </c>
      <c r="EN32" s="554">
        <f t="shared" ref="EN32" si="400">EM32*$G32</f>
        <v>0</v>
      </c>
      <c r="EO32" s="431"/>
      <c r="EP32" s="433"/>
      <c r="EQ32" s="242">
        <f>IF(EP32=Variables!$T$4,0,((IF(EP33=Variables!$T$4,($F33/((COUNTA(EP32:EP34))-(COUNTIF(EP32:EP34,Variables!$T$4)))),0)+(IF(EP34=Variables!$T$4,($F34/((COUNTA(EP32:EP34))-(COUNTIF(EP32:EP34,Variables!$T$4)))),0)++$F32))))</f>
        <v>0.6</v>
      </c>
      <c r="ER32" s="243" t="str">
        <f>IF(EP32="","",IF(EP32=Variables!$T$2,(EQ32*Variables!$U$2),IF(EP32=Variables!$T$3,(EQ32*Variables!$U$3),IF(EP32=Variables!$T$5,(EQ32*Variables!$U$5),""))))</f>
        <v/>
      </c>
      <c r="ES32" s="555">
        <f t="shared" ref="ES32" si="401">(SUM(ER32:ER34))</f>
        <v>0</v>
      </c>
      <c r="ET32" s="554">
        <f t="shared" ref="ET32" si="402">ES32*$G32</f>
        <v>0</v>
      </c>
      <c r="EU32" s="431"/>
      <c r="EV32" s="433"/>
      <c r="EW32" s="242">
        <f>IF(EV32=Variables!$T$4,0,((IF(EV33=Variables!$T$4,($F33/((COUNTA(EV32:EV34))-(COUNTIF(EV32:EV34,Variables!$T$4)))),0)+(IF(EV34=Variables!$T$4,($F34/((COUNTA(EV32:EV34))-(COUNTIF(EV32:EV34,Variables!$T$4)))),0)++$F32))))</f>
        <v>0.6</v>
      </c>
      <c r="EX32" s="243" t="str">
        <f>IF(EV32="","",IF(EV32=Variables!$T$2,(EW32*Variables!$U$2),IF(EV32=Variables!$T$3,(EW32*Variables!$U$3),IF(EV32=Variables!$T$5,(EW32*Variables!$U$5),""))))</f>
        <v/>
      </c>
      <c r="EY32" s="555">
        <f t="shared" ref="EY32" si="403">(SUM(EX32:EX34))</f>
        <v>0</v>
      </c>
      <c r="EZ32" s="554">
        <f t="shared" ref="EZ32" si="404">EY32*$G32</f>
        <v>0</v>
      </c>
      <c r="FA32" s="431"/>
      <c r="FB32" s="433"/>
      <c r="FC32" s="242">
        <f>IF(FB32=Variables!$T$4,0,((IF(FB33=Variables!$T$4,($F33/((COUNTA(FB32:FB34))-(COUNTIF(FB32:FB34,Variables!$T$4)))),0)+(IF(FB34=Variables!$T$4,($F34/((COUNTA(FB32:FB34))-(COUNTIF(FB32:FB34,Variables!$T$4)))),0)++$F32))))</f>
        <v>0.6</v>
      </c>
      <c r="FD32" s="243" t="str">
        <f>IF(FB32="","",IF(FB32=Variables!$T$2,(FC32*Variables!$U$2),IF(FB32=Variables!$T$3,(FC32*Variables!$U$3),IF(FB32=Variables!$T$5,(FC32*Variables!$U$5),""))))</f>
        <v/>
      </c>
      <c r="FE32" s="555">
        <f t="shared" ref="FE32" si="405">(SUM(FD32:FD34))</f>
        <v>0</v>
      </c>
      <c r="FF32" s="554">
        <f t="shared" ref="FF32" si="406">FE32*$G32</f>
        <v>0</v>
      </c>
      <c r="FG32" s="431"/>
      <c r="FH32" s="433"/>
      <c r="FI32" s="242">
        <f>IF(FH32=Variables!$T$4,0,((IF(FH33=Variables!$T$4,($F33/((COUNTA(FH32:FH34))-(COUNTIF(FH32:FH34,Variables!$T$4)))),0)+(IF(FH34=Variables!$T$4,($F34/((COUNTA(FH32:FH34))-(COUNTIF(FH32:FH34,Variables!$T$4)))),0)++$F32))))</f>
        <v>0.6</v>
      </c>
      <c r="FJ32" s="243" t="str">
        <f>IF(FH32="","",IF(FH32=Variables!$T$2,(FI32*Variables!$U$2),IF(FH32=Variables!$T$3,(FI32*Variables!$U$3),IF(FH32=Variables!$T$5,(FI32*Variables!$U$5),""))))</f>
        <v/>
      </c>
      <c r="FK32" s="555">
        <f t="shared" ref="FK32" si="407">(SUM(FJ32:FJ34))</f>
        <v>0</v>
      </c>
      <c r="FL32" s="554">
        <f t="shared" ref="FL32" si="408">FK32*$G32</f>
        <v>0</v>
      </c>
      <c r="FM32" s="431"/>
      <c r="FN32" s="433"/>
      <c r="FO32" s="242">
        <f>IF(FN32=Variables!$T$4,0,((IF(FN33=Variables!$T$4,($F33/((COUNTA(FN32:FN34))-(COUNTIF(FN32:FN34,Variables!$T$4)))),0)+(IF(FN34=Variables!$T$4,($F34/((COUNTA(FN32:FN34))-(COUNTIF(FN32:FN34,Variables!$T$4)))),0)++$F32))))</f>
        <v>0.6</v>
      </c>
      <c r="FP32" s="243" t="str">
        <f>IF(FN32="","",IF(FN32=Variables!$T$2,(FO32*Variables!$U$2),IF(FN32=Variables!$T$3,(FO32*Variables!$U$3),IF(FN32=Variables!$T$5,(FO32*Variables!$U$5),""))))</f>
        <v/>
      </c>
      <c r="FQ32" s="555">
        <f t="shared" ref="FQ32" si="409">(SUM(FP32:FP34))</f>
        <v>0</v>
      </c>
      <c r="FR32" s="554">
        <f t="shared" ref="FR32" si="410">FQ32*$G32</f>
        <v>0</v>
      </c>
      <c r="FS32" s="431"/>
      <c r="FT32" s="433"/>
      <c r="FU32" s="242">
        <f>IF(FT32=Variables!$T$4,0,((IF(FT33=Variables!$T$4,($F33/((COUNTA(FT32:FT34))-(COUNTIF(FT32:FT34,Variables!$T$4)))),0)+(IF(FT34=Variables!$T$4,($F34/((COUNTA(FT32:FT34))-(COUNTIF(FT32:FT34,Variables!$T$4)))),0)++$F32))))</f>
        <v>0.6</v>
      </c>
      <c r="FV32" s="243" t="str">
        <f>IF(FT32="","",IF(FT32=Variables!$T$2,(FU32*Variables!$U$2),IF(FT32=Variables!$T$3,(FU32*Variables!$U$3),IF(FT32=Variables!$T$5,(FU32*Variables!$U$5),""))))</f>
        <v/>
      </c>
      <c r="FW32" s="555">
        <f t="shared" ref="FW32" si="411">(SUM(FV32:FV34))</f>
        <v>0</v>
      </c>
      <c r="FX32" s="554">
        <f t="shared" ref="FX32" si="412">FW32*$G32</f>
        <v>0</v>
      </c>
      <c r="FY32" s="431"/>
      <c r="FZ32" s="433"/>
      <c r="GA32" s="242">
        <f>IF(FZ32=Variables!$T$4,0,((IF(FZ33=Variables!$T$4,($F33/((COUNTA(FZ32:FZ34))-(COUNTIF(FZ32:FZ34,Variables!$T$4)))),0)+(IF(FZ34=Variables!$T$4,($F34/((COUNTA(FZ32:FZ34))-(COUNTIF(FZ32:FZ34,Variables!$T$4)))),0)++$F32))))</f>
        <v>0.6</v>
      </c>
      <c r="GB32" s="243" t="str">
        <f>IF(FZ32="","",IF(FZ32=Variables!$T$2,(GA32*Variables!$U$2),IF(FZ32=Variables!$T$3,(GA32*Variables!$U$3),IF(FZ32=Variables!$T$5,(GA32*Variables!$U$5),""))))</f>
        <v/>
      </c>
      <c r="GC32" s="555">
        <f t="shared" ref="GC32" si="413">(SUM(GB32:GB34))</f>
        <v>0</v>
      </c>
      <c r="GD32" s="554">
        <f t="shared" ref="GD32" si="414">GC32*$G32</f>
        <v>0</v>
      </c>
      <c r="GE32" s="431"/>
      <c r="GF32" s="433"/>
      <c r="GG32" s="242">
        <f>IF(GF32=Variables!$T$4,0,((IF(GF33=Variables!$T$4,($F33/((COUNTA(GF32:GF34))-(COUNTIF(GF32:GF34,Variables!$T$4)))),0)+(IF(GF34=Variables!$T$4,($F34/((COUNTA(GF32:GF34))-(COUNTIF(GF32:GF34,Variables!$T$4)))),0)++$F32))))</f>
        <v>0.6</v>
      </c>
      <c r="GH32" s="243" t="str">
        <f>IF(GF32="","",IF(GF32=Variables!$T$2,(GG32*Variables!$U$2),IF(GF32=Variables!$T$3,(GG32*Variables!$U$3),IF(GF32=Variables!$T$5,(GG32*Variables!$U$5),""))))</f>
        <v/>
      </c>
      <c r="GI32" s="555">
        <f t="shared" ref="GI32" si="415">(SUM(GH32:GH34))</f>
        <v>0</v>
      </c>
      <c r="GJ32" s="554">
        <f t="shared" ref="GJ32" si="416">GI32*$G32</f>
        <v>0</v>
      </c>
      <c r="GK32" s="431"/>
      <c r="GL32" s="433"/>
      <c r="GM32" s="242">
        <f>IF(GL32=Variables!$T$4,0,((IF(GL33=Variables!$T$4,($F33/((COUNTA(GL32:GL34))-(COUNTIF(GL32:GL34,Variables!$T$4)))),0)+(IF(GL34=Variables!$T$4,($F34/((COUNTA(GL32:GL34))-(COUNTIF(GL32:GL34,Variables!$T$4)))),0)++$F32))))</f>
        <v>0.6</v>
      </c>
      <c r="GN32" s="243" t="str">
        <f>IF(GL32="","",IF(GL32=Variables!$T$2,(GM32*Variables!$U$2),IF(GL32=Variables!$T$3,(GM32*Variables!$U$3),IF(GL32=Variables!$T$5,(GM32*Variables!$U$5),""))))</f>
        <v/>
      </c>
      <c r="GO32" s="555">
        <f t="shared" ref="GO32" si="417">(SUM(GN32:GN34))</f>
        <v>0</v>
      </c>
      <c r="GP32" s="554">
        <f t="shared" ref="GP32" si="418">GO32*$G32</f>
        <v>0</v>
      </c>
      <c r="GQ32" s="431"/>
      <c r="GR32" s="433"/>
      <c r="GS32" s="242">
        <f>IF(GR32=Variables!$T$4,0,((IF(GR33=Variables!$T$4,($F33/((COUNTA(GR32:GR34))-(COUNTIF(GR32:GR34,Variables!$T$4)))),0)+(IF(GR34=Variables!$T$4,($F34/((COUNTA(GR32:GR34))-(COUNTIF(GR32:GR34,Variables!$T$4)))),0)++$F32))))</f>
        <v>0.6</v>
      </c>
      <c r="GT32" s="243" t="str">
        <f>IF(GR32="","",IF(GR32=Variables!$T$2,(GS32*Variables!$U$2),IF(GR32=Variables!$T$3,(GS32*Variables!$U$3),IF(GR32=Variables!$T$5,(GS32*Variables!$U$5),""))))</f>
        <v/>
      </c>
      <c r="GU32" s="555">
        <f t="shared" ref="GU32" si="419">(SUM(GT32:GT34))</f>
        <v>0</v>
      </c>
      <c r="GV32" s="554">
        <f t="shared" ref="GV32" si="420">GU32*$G32</f>
        <v>0</v>
      </c>
      <c r="GW32" s="431"/>
      <c r="GX32" s="433"/>
      <c r="GY32" s="242">
        <f>IF(GX32=Variables!$T$4,0,((IF(GX33=Variables!$T$4,($F33/((COUNTA(GX32:GX34))-(COUNTIF(GX32:GX34,Variables!$T$4)))),0)+(IF(GX34=Variables!$T$4,($F34/((COUNTA(GX32:GX34))-(COUNTIF(GX32:GX34,Variables!$T$4)))),0)++$F32))))</f>
        <v>0.6</v>
      </c>
      <c r="GZ32" s="243" t="str">
        <f>IF(GX32="","",IF(GX32=Variables!$T$2,(GY32*Variables!$U$2),IF(GX32=Variables!$T$3,(GY32*Variables!$U$3),IF(GX32=Variables!$T$5,(GY32*Variables!$U$5),""))))</f>
        <v/>
      </c>
      <c r="HA32" s="555">
        <f t="shared" ref="HA32" si="421">(SUM(GZ32:GZ34))</f>
        <v>0</v>
      </c>
      <c r="HB32" s="554">
        <f t="shared" ref="HB32" si="422">HA32*$G32</f>
        <v>0</v>
      </c>
      <c r="HC32" s="431"/>
      <c r="HD32" s="433"/>
      <c r="HE32" s="242">
        <f>IF(HD32=Variables!$T$4,0,((IF(HD33=Variables!$T$4,($F33/((COUNTA(HD32:HD34))-(COUNTIF(HD32:HD34,Variables!$T$4)))),0)+(IF(HD34=Variables!$T$4,($F34/((COUNTA(HD32:HD34))-(COUNTIF(HD32:HD34,Variables!$T$4)))),0)++$F32))))</f>
        <v>0.6</v>
      </c>
      <c r="HF32" s="243" t="str">
        <f>IF(HD32="","",IF(HD32=Variables!$T$2,(HE32*Variables!$U$2),IF(HD32=Variables!$T$3,(HE32*Variables!$U$3),IF(HD32=Variables!$T$5,(HE32*Variables!$U$5),""))))</f>
        <v/>
      </c>
      <c r="HG32" s="555">
        <f t="shared" ref="HG32" si="423">(SUM(HF32:HF34))</f>
        <v>0</v>
      </c>
      <c r="HH32" s="554">
        <f t="shared" ref="HH32" si="424">HG32*$G32</f>
        <v>0</v>
      </c>
      <c r="HI32" s="431"/>
      <c r="HJ32" s="433"/>
      <c r="HK32" s="242">
        <f>IF(HJ32=Variables!$T$4,0,((IF(HJ33=Variables!$T$4,($F33/((COUNTA(HJ32:HJ34))-(COUNTIF(HJ32:HJ34,Variables!$T$4)))),0)+(IF(HJ34=Variables!$T$4,($F34/((COUNTA(HJ32:HJ34))-(COUNTIF(HJ32:HJ34,Variables!$T$4)))),0)++$F32))))</f>
        <v>0.6</v>
      </c>
      <c r="HL32" s="243" t="str">
        <f>IF(HJ32="","",IF(HJ32=Variables!$T$2,(HK32*Variables!$U$2),IF(HJ32=Variables!$T$3,(HK32*Variables!$U$3),IF(HJ32=Variables!$T$5,(HK32*Variables!$U$5),""))))</f>
        <v/>
      </c>
      <c r="HM32" s="555">
        <f t="shared" ref="HM32" si="425">(SUM(HL32:HL34))</f>
        <v>0</v>
      </c>
      <c r="HN32" s="554">
        <f t="shared" ref="HN32" si="426">HM32*$G32</f>
        <v>0</v>
      </c>
      <c r="HO32" s="431"/>
      <c r="HP32" s="433"/>
      <c r="HQ32" s="242">
        <f>IF(HP32=Variables!$T$4,0,((IF(HP33=Variables!$T$4,($F33/((COUNTA(HP32:HP34))-(COUNTIF(HP32:HP34,Variables!$T$4)))),0)+(IF(HP34=Variables!$T$4,($F34/((COUNTA(HP32:HP34))-(COUNTIF(HP32:HP34,Variables!$T$4)))),0)++$F32))))</f>
        <v>0.6</v>
      </c>
      <c r="HR32" s="243" t="str">
        <f>IF(HP32="","",IF(HP32=Variables!$T$2,(HQ32*Variables!$U$2),IF(HP32=Variables!$T$3,(HQ32*Variables!$U$3),IF(HP32=Variables!$T$5,(HQ32*Variables!$U$5),""))))</f>
        <v/>
      </c>
      <c r="HS32" s="555">
        <f t="shared" ref="HS32" si="427">(SUM(HR32:HR34))</f>
        <v>0</v>
      </c>
      <c r="HT32" s="554">
        <f t="shared" ref="HT32" si="428">HS32*$G32</f>
        <v>0</v>
      </c>
      <c r="HU32" s="431"/>
      <c r="HV32" s="433"/>
      <c r="HW32" s="242">
        <f>IF(HV32=Variables!$T$4,0,((IF(HV33=Variables!$T$4,($F33/((COUNTA(HV32:HV34))-(COUNTIF(HV32:HV34,Variables!$T$4)))),0)+(IF(HV34=Variables!$T$4,($F34/((COUNTA(HV32:HV34))-(COUNTIF(HV32:HV34,Variables!$T$4)))),0)++$F32))))</f>
        <v>0.6</v>
      </c>
      <c r="HX32" s="243" t="str">
        <f>IF(HV32="","",IF(HV32=Variables!$T$2,(HW32*Variables!$U$2),IF(HV32=Variables!$T$3,(HW32*Variables!$U$3),IF(HV32=Variables!$T$5,(HW32*Variables!$U$5),""))))</f>
        <v/>
      </c>
      <c r="HY32" s="555">
        <f t="shared" ref="HY32" si="429">(SUM(HX32:HX34))</f>
        <v>0</v>
      </c>
      <c r="HZ32" s="554">
        <f t="shared" ref="HZ32" si="430">HY32*$G32</f>
        <v>0</v>
      </c>
      <c r="IA32" s="431"/>
      <c r="IB32" s="433"/>
      <c r="IC32" s="242">
        <f>IF(IB32=Variables!$T$4,0,((IF(IB33=Variables!$T$4,($F33/((COUNTA(IB32:IB34))-(COUNTIF(IB32:IB34,Variables!$T$4)))),0)+(IF(IB34=Variables!$T$4,($F34/((COUNTA(IB32:IB34))-(COUNTIF(IB32:IB34,Variables!$T$4)))),0)++$F32))))</f>
        <v>0.6</v>
      </c>
      <c r="ID32" s="243" t="str">
        <f>IF(IB32="","",IF(IB32=Variables!$T$2,(IC32*Variables!$U$2),IF(IB32=Variables!$T$3,(IC32*Variables!$U$3),IF(IB32=Variables!$T$5,(IC32*Variables!$U$5),""))))</f>
        <v/>
      </c>
      <c r="IE32" s="555">
        <f t="shared" ref="IE32" si="431">(SUM(ID32:ID34))</f>
        <v>0</v>
      </c>
      <c r="IF32" s="554">
        <f t="shared" ref="IF32" si="432">IE32*$G32</f>
        <v>0</v>
      </c>
      <c r="IG32" s="431"/>
      <c r="IH32" s="433"/>
      <c r="II32" s="242">
        <f>IF(IH32=Variables!$T$4,0,((IF(IH33=Variables!$T$4,($F33/((COUNTA(IH32:IH34))-(COUNTIF(IH32:IH34,Variables!$T$4)))),0)+(IF(IH34=Variables!$T$4,($F34/((COUNTA(IH32:IH34))-(COUNTIF(IH32:IH34,Variables!$T$4)))),0)++$F32))))</f>
        <v>0.6</v>
      </c>
      <c r="IJ32" s="243" t="str">
        <f>IF(IH32="","",IF(IH32=Variables!$T$2,(II32*Variables!$U$2),IF(IH32=Variables!$T$3,(II32*Variables!$U$3),IF(IH32=Variables!$T$5,(II32*Variables!$U$5),""))))</f>
        <v/>
      </c>
      <c r="IK32" s="555">
        <f t="shared" ref="IK32" si="433">(SUM(IJ32:IJ34))</f>
        <v>0</v>
      </c>
      <c r="IL32" s="554">
        <f t="shared" ref="IL32" si="434">IK32*$G32</f>
        <v>0</v>
      </c>
      <c r="IM32" s="431"/>
      <c r="IN32" s="433"/>
      <c r="IO32" s="242">
        <f>IF(IN32=Variables!$T$4,0,((IF(IN33=Variables!$T$4,($F33/((COUNTA(IN32:IN34))-(COUNTIF(IN32:IN34,Variables!$T$4)))),0)+(IF(IN34=Variables!$T$4,($F34/((COUNTA(IN32:IN34))-(COUNTIF(IN32:IN34,Variables!$T$4)))),0)++$F32))))</f>
        <v>0.6</v>
      </c>
      <c r="IP32" s="243" t="str">
        <f>IF(IN32="","",IF(IN32=Variables!$T$2,(IO32*Variables!$U$2),IF(IN32=Variables!$T$3,(IO32*Variables!$U$3),IF(IN32=Variables!$T$5,(IO32*Variables!$U$5),""))))</f>
        <v/>
      </c>
      <c r="IQ32" s="555">
        <f t="shared" ref="IQ32" si="435">(SUM(IP32:IP34))</f>
        <v>0</v>
      </c>
      <c r="IR32" s="554">
        <f t="shared" ref="IR32" si="436">IQ32*$G32</f>
        <v>0</v>
      </c>
      <c r="IS32" s="431"/>
      <c r="IT32" s="433"/>
      <c r="IU32" s="242">
        <f>IF(IT32=Variables!$T$4,0,((IF(IT33=Variables!$T$4,($F33/((COUNTA(IT32:IT34))-(COUNTIF(IT32:IT34,Variables!$T$4)))),0)+(IF(IT34=Variables!$T$4,($F34/((COUNTA(IT32:IT34))-(COUNTIF(IT32:IT34,Variables!$T$4)))),0)++$F32))))</f>
        <v>0.6</v>
      </c>
      <c r="IV32" s="243" t="str">
        <f>IF(IT32="","",IF(IT32=Variables!$T$2,(IU32*Variables!$U$2),IF(IT32=Variables!$T$3,(IU32*Variables!$U$3),IF(IT32=Variables!$T$5,(IU32*Variables!$U$5),""))))</f>
        <v/>
      </c>
      <c r="IW32" s="555">
        <f t="shared" ref="IW32" si="437">(SUM(IV32:IV34))</f>
        <v>0</v>
      </c>
      <c r="IX32" s="554">
        <f t="shared" ref="IX32" si="438">IW32*$G32</f>
        <v>0</v>
      </c>
      <c r="IY32" s="431"/>
      <c r="IZ32" s="433"/>
      <c r="JA32" s="242">
        <f>IF(IZ32=Variables!$T$4,0,((IF(IZ33=Variables!$T$4,($F33/((COUNTA(IZ32:IZ34))-(COUNTIF(IZ32:IZ34,Variables!$T$4)))),0)+(IF(IZ34=Variables!$T$4,($F34/((COUNTA(IZ32:IZ34))-(COUNTIF(IZ32:IZ34,Variables!$T$4)))),0)++$F32))))</f>
        <v>0.6</v>
      </c>
      <c r="JB32" s="243" t="str">
        <f>IF(IZ32="","",IF(IZ32=Variables!$T$2,(JA32*Variables!$U$2),IF(IZ32=Variables!$T$3,(JA32*Variables!$U$3),IF(IZ32=Variables!$T$5,(JA32*Variables!$U$5),""))))</f>
        <v/>
      </c>
      <c r="JC32" s="555">
        <f t="shared" ref="JC32" si="439">(SUM(JB32:JB34))</f>
        <v>0</v>
      </c>
      <c r="JD32" s="554">
        <f t="shared" ref="JD32" si="440">JC32*$G32</f>
        <v>0</v>
      </c>
      <c r="JE32" s="431"/>
      <c r="JF32" s="433"/>
      <c r="JG32" s="242">
        <f>IF(JF32=Variables!$T$4,0,((IF(JF33=Variables!$T$4,($F33/((COUNTA(JF32:JF34))-(COUNTIF(JF32:JF34,Variables!$T$4)))),0)+(IF(JF34=Variables!$T$4,($F34/((COUNTA(JF32:JF34))-(COUNTIF(JF32:JF34,Variables!$T$4)))),0)++$F32))))</f>
        <v>0.6</v>
      </c>
      <c r="JH32" s="243" t="str">
        <f>IF(JF32="","",IF(JF32=Variables!$T$2,(JG32*Variables!$U$2),IF(JF32=Variables!$T$3,(JG32*Variables!$U$3),IF(JF32=Variables!$T$5,(JG32*Variables!$U$5),""))))</f>
        <v/>
      </c>
      <c r="JI32" s="555">
        <f t="shared" ref="JI32" si="441">(SUM(JH32:JH34))</f>
        <v>0</v>
      </c>
      <c r="JJ32" s="554">
        <f t="shared" ref="JJ32" si="442">JI32*$G32</f>
        <v>0</v>
      </c>
      <c r="JK32" s="431"/>
      <c r="JL32" s="433"/>
      <c r="JM32" s="242">
        <f>IF(JL32=Variables!$T$4,0,((IF(JL33=Variables!$T$4,($F33/((COUNTA(JL32:JL34))-(COUNTIF(JL32:JL34,Variables!$T$4)))),0)+(IF(JL34=Variables!$T$4,($F34/((COUNTA(JL32:JL34))-(COUNTIF(JL32:JL34,Variables!$T$4)))),0)++$F32))))</f>
        <v>0.6</v>
      </c>
      <c r="JN32" s="243" t="str">
        <f>IF(JL32="","",IF(JL32=Variables!$T$2,(JM32*Variables!$U$2),IF(JL32=Variables!$T$3,(JM32*Variables!$U$3),IF(JL32=Variables!$T$5,(JM32*Variables!$U$5),""))))</f>
        <v/>
      </c>
      <c r="JO32" s="555">
        <f t="shared" ref="JO32" si="443">(SUM(JN32:JN34))</f>
        <v>0</v>
      </c>
      <c r="JP32" s="554">
        <f t="shared" ref="JP32" si="444">JO32*$G32</f>
        <v>0</v>
      </c>
      <c r="JQ32" s="431"/>
      <c r="JR32" s="245">
        <f t="shared" si="132"/>
        <v>1</v>
      </c>
      <c r="JS32" s="245">
        <f t="shared" si="132"/>
        <v>0</v>
      </c>
      <c r="JT32" s="245">
        <f t="shared" si="132"/>
        <v>0</v>
      </c>
      <c r="JU32" s="245">
        <f t="shared" si="132"/>
        <v>0</v>
      </c>
      <c r="JV32" s="555">
        <f>IF($JW$8=0,"",(K32+Q32+W32+AC32+AI32+AO32+AU32+BA32+BG32+BM32+BS32+BY32+CE32+CK32+CQ32+CW32+DC32+DI32+DO32+DU32+EA32+EG32+EM32+ES32+EY32+FE32+FK32+FQ32+FW32+GC32+GI32+GO32+GU32+HA32+HG32+HM32+HS32+HY32+IE32+IK32+IQ32+IW32+JC32+JI32+JO32)/$JW$8)</f>
        <v>1</v>
      </c>
      <c r="JW32" s="555">
        <f>IF($JW$8=0,"",(L32+R32+X32+AD32+AJ32+AP32+AV32+BB32+BH32+BN32+BT32+BZ32+CF32+CL32+CR32+CX32+DD32+DJ32+DP32+DV32+EB32+EH32+EN32+ET32+EZ32+FF32+FL32+FR32+FX32+GD32+GJ32+GP32+GV32+HB32+HH32+HN32+HT32+HZ32+IF32+IL32+IR32+IX32+JD32+JJ32+JP32)/$JW$8)</f>
        <v>0.05</v>
      </c>
      <c r="JX32" s="432" t="str">
        <f t="shared" si="179"/>
        <v xml:space="preserve">1-  2-  3-  4-  5-  6-  7-  8-  9-  10-  11-  12-  13-  14-  15-  16-  17-  18-  19-  20-  21-  22-  23-  24-  25-  26-  27-  28-  29- 30-  31-  32-  33-  34-  35-  36-  37-  38-  39-  40-  41-  42-  43-  44-  45- </v>
      </c>
      <c r="JY32"/>
    </row>
    <row r="33" spans="1:285" s="234" customFormat="1" ht="45" x14ac:dyDescent="0.25">
      <c r="A33" s="585"/>
      <c r="B33" s="258">
        <f t="shared" si="180"/>
        <v>15</v>
      </c>
      <c r="C33" s="257" t="s">
        <v>563</v>
      </c>
      <c r="D33" s="258">
        <v>29</v>
      </c>
      <c r="E33" s="258">
        <v>59</v>
      </c>
      <c r="F33" s="292">
        <v>0.2</v>
      </c>
      <c r="G33" s="561"/>
      <c r="H33" s="433"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5"/>
      <c r="L33" s="554"/>
      <c r="M33" s="431"/>
      <c r="N33" s="433"/>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5"/>
      <c r="R33" s="554"/>
      <c r="S33" s="431"/>
      <c r="T33" s="433"/>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5"/>
      <c r="X33" s="554"/>
      <c r="Y33" s="431"/>
      <c r="Z33" s="433"/>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5"/>
      <c r="AD33" s="554"/>
      <c r="AE33" s="431"/>
      <c r="AF33" s="433"/>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5"/>
      <c r="AJ33" s="554"/>
      <c r="AK33" s="431"/>
      <c r="AL33" s="433"/>
      <c r="AM33" s="242">
        <f>IF(AL33=Variables!$T$4,0,((IF(AL32=Variables!$T$4,($F32/((COUNTA(AL32:AL34))-(COUNTIF(AL32:AL34,Variables!$T$4)))),0)+(IF(AL34=Variables!$T$4,($F34/((COUNTA(AL32:AL34))-(COUNTIF(AL32:AL34,Variables!$T$4)))),0)+$F33))))</f>
        <v>0.2</v>
      </c>
      <c r="AN33" s="243" t="str">
        <f>IF(AL33="","",IF(AL33=Variables!$T$2,(AM33*Variables!$U$2),IF(AL33=Variables!$T$3,(AM33*Variables!$U$3),IF(AL33=Variables!$T$5,(AM33*Variables!$U$5),""))))</f>
        <v/>
      </c>
      <c r="AO33" s="555"/>
      <c r="AP33" s="554"/>
      <c r="AQ33" s="431"/>
      <c r="AR33" s="433"/>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5"/>
      <c r="AV33" s="554"/>
      <c r="AW33" s="431"/>
      <c r="AX33" s="433"/>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5"/>
      <c r="BB33" s="554"/>
      <c r="BC33" s="431"/>
      <c r="BD33" s="433"/>
      <c r="BE33" s="242">
        <f>IF(BD33=Variables!$T$4,0,((IF(BD32=Variables!$T$4,($F32/((COUNTA(BD32:BD34))-(COUNTIF(BD32:BD34,Variables!$T$4)))),0)+(IF(BD34=Variables!$T$4,($F34/((COUNTA(BD32:BD34))-(COUNTIF(BD32:BD34,Variables!$T$4)))),0)+$F33))))</f>
        <v>0.2</v>
      </c>
      <c r="BF33" s="243" t="str">
        <f>IF(BD33="","",IF(BD33=Variables!$T$2,(BE33*Variables!$U$2),IF(BD33=Variables!$T$3,(BE33*Variables!$U$3),IF(BD33=Variables!$T$5,(BE33*Variables!$U$5),""))))</f>
        <v/>
      </c>
      <c r="BG33" s="555"/>
      <c r="BH33" s="554"/>
      <c r="BI33" s="431"/>
      <c r="BJ33" s="433"/>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5"/>
      <c r="BN33" s="554"/>
      <c r="BO33" s="431"/>
      <c r="BP33" s="433"/>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5"/>
      <c r="BT33" s="554"/>
      <c r="BU33" s="431"/>
      <c r="BV33" s="433"/>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5"/>
      <c r="BZ33" s="554"/>
      <c r="CA33" s="431"/>
      <c r="CB33" s="433"/>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5"/>
      <c r="CF33" s="554"/>
      <c r="CG33" s="431"/>
      <c r="CH33" s="433"/>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5"/>
      <c r="CL33" s="554"/>
      <c r="CM33" s="431"/>
      <c r="CN33" s="433"/>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5"/>
      <c r="CR33" s="554"/>
      <c r="CS33" s="431"/>
      <c r="CT33" s="433"/>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5"/>
      <c r="CX33" s="554"/>
      <c r="CY33" s="431"/>
      <c r="CZ33" s="433"/>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5"/>
      <c r="DD33" s="554"/>
      <c r="DE33" s="431"/>
      <c r="DF33" s="433"/>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5"/>
      <c r="DJ33" s="554"/>
      <c r="DK33" s="431"/>
      <c r="DL33" s="433"/>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5"/>
      <c r="DP33" s="554"/>
      <c r="DQ33" s="431"/>
      <c r="DR33" s="433"/>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5"/>
      <c r="DV33" s="554"/>
      <c r="DW33" s="431"/>
      <c r="DX33" s="433"/>
      <c r="DY33" s="242">
        <f>IF(DX33=Variables!$T$4,0,((IF(DX32=Variables!$T$4,($F32/((COUNTA(DX32:DX34))-(COUNTIF(DX32:DX34,Variables!$T$4)))),0)+(IF(DX34=Variables!$T$4,($F34/((COUNTA(DX32:DX34))-(COUNTIF(DX32:DX34,Variables!$T$4)))),0)+$F33))))</f>
        <v>0.2</v>
      </c>
      <c r="DZ33" s="243" t="str">
        <f>IF(DX33="","",IF(DX33=Variables!$T$2,(DY33*Variables!$U$2),IF(DX33=Variables!$T$3,(DY33*Variables!$U$3),IF(DX33=Variables!$T$5,(DY33*Variables!$U$5),""))))</f>
        <v/>
      </c>
      <c r="EA33" s="555"/>
      <c r="EB33" s="554"/>
      <c r="EC33" s="431"/>
      <c r="ED33" s="433"/>
      <c r="EE33" s="242">
        <f>IF(ED33=Variables!$T$4,0,((IF(ED32=Variables!$T$4,($F32/((COUNTA(ED32:ED34))-(COUNTIF(ED32:ED34,Variables!$T$4)))),0)+(IF(ED34=Variables!$T$4,($F34/((COUNTA(ED32:ED34))-(COUNTIF(ED32:ED34,Variables!$T$4)))),0)+$F33))))</f>
        <v>0.2</v>
      </c>
      <c r="EF33" s="243" t="str">
        <f>IF(ED33="","",IF(ED33=Variables!$T$2,(EE33*Variables!$U$2),IF(ED33=Variables!$T$3,(EE33*Variables!$U$3),IF(ED33=Variables!$T$5,(EE33*Variables!$U$5),""))))</f>
        <v/>
      </c>
      <c r="EG33" s="555"/>
      <c r="EH33" s="554"/>
      <c r="EI33" s="431"/>
      <c r="EJ33" s="433"/>
      <c r="EK33" s="242">
        <f>IF(EJ33=Variables!$T$4,0,((IF(EJ32=Variables!$T$4,($F32/((COUNTA(EJ32:EJ34))-(COUNTIF(EJ32:EJ34,Variables!$T$4)))),0)+(IF(EJ34=Variables!$T$4,($F34/((COUNTA(EJ32:EJ34))-(COUNTIF(EJ32:EJ34,Variables!$T$4)))),0)+$F33))))</f>
        <v>0.2</v>
      </c>
      <c r="EL33" s="243" t="str">
        <f>IF(EJ33="","",IF(EJ33=Variables!$T$2,(EK33*Variables!$U$2),IF(EJ33=Variables!$T$3,(EK33*Variables!$U$3),IF(EJ33=Variables!$T$5,(EK33*Variables!$U$5),""))))</f>
        <v/>
      </c>
      <c r="EM33" s="555"/>
      <c r="EN33" s="554"/>
      <c r="EO33" s="431"/>
      <c r="EP33" s="433"/>
      <c r="EQ33" s="242">
        <f>IF(EP33=Variables!$T$4,0,((IF(EP32=Variables!$T$4,($F32/((COUNTA(EP32:EP34))-(COUNTIF(EP32:EP34,Variables!$T$4)))),0)+(IF(EP34=Variables!$T$4,($F34/((COUNTA(EP32:EP34))-(COUNTIF(EP32:EP34,Variables!$T$4)))),0)+$F33))))</f>
        <v>0.2</v>
      </c>
      <c r="ER33" s="243" t="str">
        <f>IF(EP33="","",IF(EP33=Variables!$T$2,(EQ33*Variables!$U$2),IF(EP33=Variables!$T$3,(EQ33*Variables!$U$3),IF(EP33=Variables!$T$5,(EQ33*Variables!$U$5),""))))</f>
        <v/>
      </c>
      <c r="ES33" s="555"/>
      <c r="ET33" s="554"/>
      <c r="EU33" s="431"/>
      <c r="EV33" s="433"/>
      <c r="EW33" s="242">
        <f>IF(EV33=Variables!$T$4,0,((IF(EV32=Variables!$T$4,($F32/((COUNTA(EV32:EV34))-(COUNTIF(EV32:EV34,Variables!$T$4)))),0)+(IF(EV34=Variables!$T$4,($F34/((COUNTA(EV32:EV34))-(COUNTIF(EV32:EV34,Variables!$T$4)))),0)+$F33))))</f>
        <v>0.2</v>
      </c>
      <c r="EX33" s="243" t="str">
        <f>IF(EV33="","",IF(EV33=Variables!$T$2,(EW33*Variables!$U$2),IF(EV33=Variables!$T$3,(EW33*Variables!$U$3),IF(EV33=Variables!$T$5,(EW33*Variables!$U$5),""))))</f>
        <v/>
      </c>
      <c r="EY33" s="555"/>
      <c r="EZ33" s="554"/>
      <c r="FA33" s="431"/>
      <c r="FB33" s="433"/>
      <c r="FC33" s="242">
        <f>IF(FB33=Variables!$T$4,0,((IF(FB32=Variables!$T$4,($F32/((COUNTA(FB32:FB34))-(COUNTIF(FB32:FB34,Variables!$T$4)))),0)+(IF(FB34=Variables!$T$4,($F34/((COUNTA(FB32:FB34))-(COUNTIF(FB32:FB34,Variables!$T$4)))),0)+$F33))))</f>
        <v>0.2</v>
      </c>
      <c r="FD33" s="243" t="str">
        <f>IF(FB33="","",IF(FB33=Variables!$T$2,(FC33*Variables!$U$2),IF(FB33=Variables!$T$3,(FC33*Variables!$U$3),IF(FB33=Variables!$T$5,(FC33*Variables!$U$5),""))))</f>
        <v/>
      </c>
      <c r="FE33" s="555"/>
      <c r="FF33" s="554"/>
      <c r="FG33" s="431"/>
      <c r="FH33" s="433"/>
      <c r="FI33" s="242">
        <f>IF(FH33=Variables!$T$4,0,((IF(FH32=Variables!$T$4,($F32/((COUNTA(FH32:FH34))-(COUNTIF(FH32:FH34,Variables!$T$4)))),0)+(IF(FH34=Variables!$T$4,($F34/((COUNTA(FH32:FH34))-(COUNTIF(FH32:FH34,Variables!$T$4)))),0)+$F33))))</f>
        <v>0.2</v>
      </c>
      <c r="FJ33" s="243" t="str">
        <f>IF(FH33="","",IF(FH33=Variables!$T$2,(FI33*Variables!$U$2),IF(FH33=Variables!$T$3,(FI33*Variables!$U$3),IF(FH33=Variables!$T$5,(FI33*Variables!$U$5),""))))</f>
        <v/>
      </c>
      <c r="FK33" s="555"/>
      <c r="FL33" s="554"/>
      <c r="FM33" s="431"/>
      <c r="FN33" s="433"/>
      <c r="FO33" s="242">
        <f>IF(FN33=Variables!$T$4,0,((IF(FN32=Variables!$T$4,($F32/((COUNTA(FN32:FN34))-(COUNTIF(FN32:FN34,Variables!$T$4)))),0)+(IF(FN34=Variables!$T$4,($F34/((COUNTA(FN32:FN34))-(COUNTIF(FN32:FN34,Variables!$T$4)))),0)+$F33))))</f>
        <v>0.2</v>
      </c>
      <c r="FP33" s="243" t="str">
        <f>IF(FN33="","",IF(FN33=Variables!$T$2,(FO33*Variables!$U$2),IF(FN33=Variables!$T$3,(FO33*Variables!$U$3),IF(FN33=Variables!$T$5,(FO33*Variables!$U$5),""))))</f>
        <v/>
      </c>
      <c r="FQ33" s="555"/>
      <c r="FR33" s="554"/>
      <c r="FS33" s="431"/>
      <c r="FT33" s="433"/>
      <c r="FU33" s="242">
        <f>IF(FT33=Variables!$T$4,0,((IF(FT32=Variables!$T$4,($F32/((COUNTA(FT32:FT34))-(COUNTIF(FT32:FT34,Variables!$T$4)))),0)+(IF(FT34=Variables!$T$4,($F34/((COUNTA(FT32:FT34))-(COUNTIF(FT32:FT34,Variables!$T$4)))),0)+$F33))))</f>
        <v>0.2</v>
      </c>
      <c r="FV33" s="243" t="str">
        <f>IF(FT33="","",IF(FT33=Variables!$T$2,(FU33*Variables!$U$2),IF(FT33=Variables!$T$3,(FU33*Variables!$U$3),IF(FT33=Variables!$T$5,(FU33*Variables!$U$5),""))))</f>
        <v/>
      </c>
      <c r="FW33" s="555"/>
      <c r="FX33" s="554"/>
      <c r="FY33" s="431"/>
      <c r="FZ33" s="433"/>
      <c r="GA33" s="242">
        <f>IF(FZ33=Variables!$T$4,0,((IF(FZ32=Variables!$T$4,($F32/((COUNTA(FZ32:FZ34))-(COUNTIF(FZ32:FZ34,Variables!$T$4)))),0)+(IF(FZ34=Variables!$T$4,($F34/((COUNTA(FZ32:FZ34))-(COUNTIF(FZ32:FZ34,Variables!$T$4)))),0)+$F33))))</f>
        <v>0.2</v>
      </c>
      <c r="GB33" s="243" t="str">
        <f>IF(FZ33="","",IF(FZ33=Variables!$T$2,(GA33*Variables!$U$2),IF(FZ33=Variables!$T$3,(GA33*Variables!$U$3),IF(FZ33=Variables!$T$5,(GA33*Variables!$U$5),""))))</f>
        <v/>
      </c>
      <c r="GC33" s="555"/>
      <c r="GD33" s="554"/>
      <c r="GE33" s="431"/>
      <c r="GF33" s="433"/>
      <c r="GG33" s="242">
        <f>IF(GF33=Variables!$T$4,0,((IF(GF32=Variables!$T$4,($F32/((COUNTA(GF32:GF34))-(COUNTIF(GF32:GF34,Variables!$T$4)))),0)+(IF(GF34=Variables!$T$4,($F34/((COUNTA(GF32:GF34))-(COUNTIF(GF32:GF34,Variables!$T$4)))),0)+$F33))))</f>
        <v>0.2</v>
      </c>
      <c r="GH33" s="243" t="str">
        <f>IF(GF33="","",IF(GF33=Variables!$T$2,(GG33*Variables!$U$2),IF(GF33=Variables!$T$3,(GG33*Variables!$U$3),IF(GF33=Variables!$T$5,(GG33*Variables!$U$5),""))))</f>
        <v/>
      </c>
      <c r="GI33" s="555"/>
      <c r="GJ33" s="554"/>
      <c r="GK33" s="431"/>
      <c r="GL33" s="433"/>
      <c r="GM33" s="242">
        <f>IF(GL33=Variables!$T$4,0,((IF(GL32=Variables!$T$4,($F32/((COUNTA(GL32:GL34))-(COUNTIF(GL32:GL34,Variables!$T$4)))),0)+(IF(GL34=Variables!$T$4,($F34/((COUNTA(GL32:GL34))-(COUNTIF(GL32:GL34,Variables!$T$4)))),0)+$F33))))</f>
        <v>0.2</v>
      </c>
      <c r="GN33" s="243" t="str">
        <f>IF(GL33="","",IF(GL33=Variables!$T$2,(GM33*Variables!$U$2),IF(GL33=Variables!$T$3,(GM33*Variables!$U$3),IF(GL33=Variables!$T$5,(GM33*Variables!$U$5),""))))</f>
        <v/>
      </c>
      <c r="GO33" s="555"/>
      <c r="GP33" s="554"/>
      <c r="GQ33" s="431"/>
      <c r="GR33" s="433"/>
      <c r="GS33" s="242">
        <f>IF(GR33=Variables!$T$4,0,((IF(GR32=Variables!$T$4,($F32/((COUNTA(GR32:GR34))-(COUNTIF(GR32:GR34,Variables!$T$4)))),0)+(IF(GR34=Variables!$T$4,($F34/((COUNTA(GR32:GR34))-(COUNTIF(GR32:GR34,Variables!$T$4)))),0)+$F33))))</f>
        <v>0.2</v>
      </c>
      <c r="GT33" s="243" t="str">
        <f>IF(GR33="","",IF(GR33=Variables!$T$2,(GS33*Variables!$U$2),IF(GR33=Variables!$T$3,(GS33*Variables!$U$3),IF(GR33=Variables!$T$5,(GS33*Variables!$U$5),""))))</f>
        <v/>
      </c>
      <c r="GU33" s="555"/>
      <c r="GV33" s="554"/>
      <c r="GW33" s="431"/>
      <c r="GX33" s="433"/>
      <c r="GY33" s="242">
        <f>IF(GX33=Variables!$T$4,0,((IF(GX32=Variables!$T$4,($F32/((COUNTA(GX32:GX34))-(COUNTIF(GX32:GX34,Variables!$T$4)))),0)+(IF(GX34=Variables!$T$4,($F34/((COUNTA(GX32:GX34))-(COUNTIF(GX32:GX34,Variables!$T$4)))),0)+$F33))))</f>
        <v>0.2</v>
      </c>
      <c r="GZ33" s="243" t="str">
        <f>IF(GX33="","",IF(GX33=Variables!$T$2,(GY33*Variables!$U$2),IF(GX33=Variables!$T$3,(GY33*Variables!$U$3),IF(GX33=Variables!$T$5,(GY33*Variables!$U$5),""))))</f>
        <v/>
      </c>
      <c r="HA33" s="555"/>
      <c r="HB33" s="554"/>
      <c r="HC33" s="431"/>
      <c r="HD33" s="433"/>
      <c r="HE33" s="242">
        <f>IF(HD33=Variables!$T$4,0,((IF(HD32=Variables!$T$4,($F32/((COUNTA(HD32:HD34))-(COUNTIF(HD32:HD34,Variables!$T$4)))),0)+(IF(HD34=Variables!$T$4,($F34/((COUNTA(HD32:HD34))-(COUNTIF(HD32:HD34,Variables!$T$4)))),0)+$F33))))</f>
        <v>0.2</v>
      </c>
      <c r="HF33" s="243" t="str">
        <f>IF(HD33="","",IF(HD33=Variables!$T$2,(HE33*Variables!$U$2),IF(HD33=Variables!$T$3,(HE33*Variables!$U$3),IF(HD33=Variables!$T$5,(HE33*Variables!$U$5),""))))</f>
        <v/>
      </c>
      <c r="HG33" s="555"/>
      <c r="HH33" s="554"/>
      <c r="HI33" s="431"/>
      <c r="HJ33" s="433"/>
      <c r="HK33" s="242">
        <f>IF(HJ33=Variables!$T$4,0,((IF(HJ32=Variables!$T$4,($F32/((COUNTA(HJ32:HJ34))-(COUNTIF(HJ32:HJ34,Variables!$T$4)))),0)+(IF(HJ34=Variables!$T$4,($F34/((COUNTA(HJ32:HJ34))-(COUNTIF(HJ32:HJ34,Variables!$T$4)))),0)+$F33))))</f>
        <v>0.2</v>
      </c>
      <c r="HL33" s="243" t="str">
        <f>IF(HJ33="","",IF(HJ33=Variables!$T$2,(HK33*Variables!$U$2),IF(HJ33=Variables!$T$3,(HK33*Variables!$U$3),IF(HJ33=Variables!$T$5,(HK33*Variables!$U$5),""))))</f>
        <v/>
      </c>
      <c r="HM33" s="555"/>
      <c r="HN33" s="554"/>
      <c r="HO33" s="431"/>
      <c r="HP33" s="433"/>
      <c r="HQ33" s="242">
        <f>IF(HP33=Variables!$T$4,0,((IF(HP32=Variables!$T$4,($F32/((COUNTA(HP32:HP34))-(COUNTIF(HP32:HP34,Variables!$T$4)))),0)+(IF(HP34=Variables!$T$4,($F34/((COUNTA(HP32:HP34))-(COUNTIF(HP32:HP34,Variables!$T$4)))),0)+$F33))))</f>
        <v>0.2</v>
      </c>
      <c r="HR33" s="243" t="str">
        <f>IF(HP33="","",IF(HP33=Variables!$T$2,(HQ33*Variables!$U$2),IF(HP33=Variables!$T$3,(HQ33*Variables!$U$3),IF(HP33=Variables!$T$5,(HQ33*Variables!$U$5),""))))</f>
        <v/>
      </c>
      <c r="HS33" s="555"/>
      <c r="HT33" s="554"/>
      <c r="HU33" s="431"/>
      <c r="HV33" s="433"/>
      <c r="HW33" s="242">
        <f>IF(HV33=Variables!$T$4,0,((IF(HV32=Variables!$T$4,($F32/((COUNTA(HV32:HV34))-(COUNTIF(HV32:HV34,Variables!$T$4)))),0)+(IF(HV34=Variables!$T$4,($F34/((COUNTA(HV32:HV34))-(COUNTIF(HV32:HV34,Variables!$T$4)))),0)+$F33))))</f>
        <v>0.2</v>
      </c>
      <c r="HX33" s="243" t="str">
        <f>IF(HV33="","",IF(HV33=Variables!$T$2,(HW33*Variables!$U$2),IF(HV33=Variables!$T$3,(HW33*Variables!$U$3),IF(HV33=Variables!$T$5,(HW33*Variables!$U$5),""))))</f>
        <v/>
      </c>
      <c r="HY33" s="555"/>
      <c r="HZ33" s="554"/>
      <c r="IA33" s="431"/>
      <c r="IB33" s="433"/>
      <c r="IC33" s="242">
        <f>IF(IB33=Variables!$T$4,0,((IF(IB32=Variables!$T$4,($F32/((COUNTA(IB32:IB34))-(COUNTIF(IB32:IB34,Variables!$T$4)))),0)+(IF(IB34=Variables!$T$4,($F34/((COUNTA(IB32:IB34))-(COUNTIF(IB32:IB34,Variables!$T$4)))),0)+$F33))))</f>
        <v>0.2</v>
      </c>
      <c r="ID33" s="243" t="str">
        <f>IF(IB33="","",IF(IB33=Variables!$T$2,(IC33*Variables!$U$2),IF(IB33=Variables!$T$3,(IC33*Variables!$U$3),IF(IB33=Variables!$T$5,(IC33*Variables!$U$5),""))))</f>
        <v/>
      </c>
      <c r="IE33" s="555"/>
      <c r="IF33" s="554"/>
      <c r="IG33" s="431"/>
      <c r="IH33" s="433"/>
      <c r="II33" s="242">
        <f>IF(IH33=Variables!$T$4,0,((IF(IH32=Variables!$T$4,($F32/((COUNTA(IH32:IH34))-(COUNTIF(IH32:IH34,Variables!$T$4)))),0)+(IF(IH34=Variables!$T$4,($F34/((COUNTA(IH32:IH34))-(COUNTIF(IH32:IH34,Variables!$T$4)))),0)+$F33))))</f>
        <v>0.2</v>
      </c>
      <c r="IJ33" s="243" t="str">
        <f>IF(IH33="","",IF(IH33=Variables!$T$2,(II33*Variables!$U$2),IF(IH33=Variables!$T$3,(II33*Variables!$U$3),IF(IH33=Variables!$T$5,(II33*Variables!$U$5),""))))</f>
        <v/>
      </c>
      <c r="IK33" s="555"/>
      <c r="IL33" s="554"/>
      <c r="IM33" s="431"/>
      <c r="IN33" s="433"/>
      <c r="IO33" s="242">
        <f>IF(IN33=Variables!$T$4,0,((IF(IN32=Variables!$T$4,($F32/((COUNTA(IN32:IN34))-(COUNTIF(IN32:IN34,Variables!$T$4)))),0)+(IF(IN34=Variables!$T$4,($F34/((COUNTA(IN32:IN34))-(COUNTIF(IN32:IN34,Variables!$T$4)))),0)+$F33))))</f>
        <v>0.2</v>
      </c>
      <c r="IP33" s="243" t="str">
        <f>IF(IN33="","",IF(IN33=Variables!$T$2,(IO33*Variables!$U$2),IF(IN33=Variables!$T$3,(IO33*Variables!$U$3),IF(IN33=Variables!$T$5,(IO33*Variables!$U$5),""))))</f>
        <v/>
      </c>
      <c r="IQ33" s="555"/>
      <c r="IR33" s="554"/>
      <c r="IS33" s="431"/>
      <c r="IT33" s="433"/>
      <c r="IU33" s="242">
        <f>IF(IT33=Variables!$T$4,0,((IF(IT32=Variables!$T$4,($F32/((COUNTA(IT32:IT34))-(COUNTIF(IT32:IT34,Variables!$T$4)))),0)+(IF(IT34=Variables!$T$4,($F34/((COUNTA(IT32:IT34))-(COUNTIF(IT32:IT34,Variables!$T$4)))),0)+$F33))))</f>
        <v>0.2</v>
      </c>
      <c r="IV33" s="243" t="str">
        <f>IF(IT33="","",IF(IT33=Variables!$T$2,(IU33*Variables!$U$2),IF(IT33=Variables!$T$3,(IU33*Variables!$U$3),IF(IT33=Variables!$T$5,(IU33*Variables!$U$5),""))))</f>
        <v/>
      </c>
      <c r="IW33" s="555"/>
      <c r="IX33" s="554"/>
      <c r="IY33" s="431"/>
      <c r="IZ33" s="433"/>
      <c r="JA33" s="242">
        <f>IF(IZ33=Variables!$T$4,0,((IF(IZ32=Variables!$T$4,($F32/((COUNTA(IZ32:IZ34))-(COUNTIF(IZ32:IZ34,Variables!$T$4)))),0)+(IF(IZ34=Variables!$T$4,($F34/((COUNTA(IZ32:IZ34))-(COUNTIF(IZ32:IZ34,Variables!$T$4)))),0)+$F33))))</f>
        <v>0.2</v>
      </c>
      <c r="JB33" s="243" t="str">
        <f>IF(IZ33="","",IF(IZ33=Variables!$T$2,(JA33*Variables!$U$2),IF(IZ33=Variables!$T$3,(JA33*Variables!$U$3),IF(IZ33=Variables!$T$5,(JA33*Variables!$U$5),""))))</f>
        <v/>
      </c>
      <c r="JC33" s="555"/>
      <c r="JD33" s="554"/>
      <c r="JE33" s="431"/>
      <c r="JF33" s="433"/>
      <c r="JG33" s="242">
        <f>IF(JF33=Variables!$T$4,0,((IF(JF32=Variables!$T$4,($F32/((COUNTA(JF32:JF34))-(COUNTIF(JF32:JF34,Variables!$T$4)))),0)+(IF(JF34=Variables!$T$4,($F34/((COUNTA(JF32:JF34))-(COUNTIF(JF32:JF34,Variables!$T$4)))),0)+$F33))))</f>
        <v>0.2</v>
      </c>
      <c r="JH33" s="243" t="str">
        <f>IF(JF33="","",IF(JF33=Variables!$T$2,(JG33*Variables!$U$2),IF(JF33=Variables!$T$3,(JG33*Variables!$U$3),IF(JF33=Variables!$T$5,(JG33*Variables!$U$5),""))))</f>
        <v/>
      </c>
      <c r="JI33" s="555"/>
      <c r="JJ33" s="554"/>
      <c r="JK33" s="431"/>
      <c r="JL33" s="433"/>
      <c r="JM33" s="242">
        <f>IF(JL33=Variables!$T$4,0,((IF(JL32=Variables!$T$4,($F32/((COUNTA(JL32:JL34))-(COUNTIF(JL32:JL34,Variables!$T$4)))),0)+(IF(JL34=Variables!$T$4,($F34/((COUNTA(JL32:JL34))-(COUNTIF(JL32:JL34,Variables!$T$4)))),0)+$F33))))</f>
        <v>0.2</v>
      </c>
      <c r="JN33" s="243" t="str">
        <f>IF(JL33="","",IF(JL33=Variables!$T$2,(JM33*Variables!$U$2),IF(JL33=Variables!$T$3,(JM33*Variables!$U$3),IF(JL33=Variables!$T$5,(JM33*Variables!$U$5),""))))</f>
        <v/>
      </c>
      <c r="JO33" s="555"/>
      <c r="JP33" s="554"/>
      <c r="JQ33" s="431"/>
      <c r="JR33" s="245">
        <f t="shared" si="132"/>
        <v>1</v>
      </c>
      <c r="JS33" s="245">
        <f t="shared" si="132"/>
        <v>0</v>
      </c>
      <c r="JT33" s="245">
        <f t="shared" si="132"/>
        <v>0</v>
      </c>
      <c r="JU33" s="245">
        <f t="shared" si="132"/>
        <v>0</v>
      </c>
      <c r="JV33" s="555"/>
      <c r="JW33" s="555"/>
      <c r="JX33" s="432" t="str">
        <f t="shared" si="179"/>
        <v xml:space="preserve">1-  2-  3-  4-  5-  6-  7-  8-  9-  10-  11-  12-  13-  14-  15-  16-  17-  18-  19-  20-  21-  22-  23-  24-  25-  26-  27-  28-  29- 30-  31-  32-  33-  34-  35-  36-  37-  38-  39-  40-  41-  42-  43-  44-  45- </v>
      </c>
      <c r="JY33"/>
    </row>
    <row r="34" spans="1:285" s="234" customFormat="1" ht="45" x14ac:dyDescent="0.25">
      <c r="A34" s="585"/>
      <c r="B34" s="258">
        <f t="shared" si="180"/>
        <v>16</v>
      </c>
      <c r="C34" s="257" t="s">
        <v>643</v>
      </c>
      <c r="D34" s="258">
        <v>29</v>
      </c>
      <c r="E34" s="258">
        <v>59</v>
      </c>
      <c r="F34" s="292">
        <v>0.2</v>
      </c>
      <c r="G34" s="561"/>
      <c r="H34" s="433"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5"/>
      <c r="L34" s="554"/>
      <c r="M34" s="431"/>
      <c r="N34" s="433"/>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5"/>
      <c r="R34" s="554"/>
      <c r="S34" s="431"/>
      <c r="T34" s="433"/>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5"/>
      <c r="X34" s="554"/>
      <c r="Y34" s="431"/>
      <c r="Z34" s="433"/>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5"/>
      <c r="AD34" s="554"/>
      <c r="AE34" s="431"/>
      <c r="AF34" s="433"/>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5"/>
      <c r="AJ34" s="554"/>
      <c r="AK34" s="431"/>
      <c r="AL34" s="433"/>
      <c r="AM34" s="242">
        <f>IF(AL34=Variables!$T$4,0,((IF(AL32=Variables!$T$4,($F32/((COUNTA(AL32:AL34))-(COUNTIF(AL32:AL34,Variables!$T$4)))),0)+(IF(AL33=Variables!$T$4,($F33/((COUNTA(AL32:AL34))-(COUNTIF(AL32:AL34,Variables!$T$4)))),0)+$F34))))</f>
        <v>0.2</v>
      </c>
      <c r="AN34" s="243" t="str">
        <f>IF(AL34="","",IF(AL34=Variables!$T$2,(AM34*Variables!$U$2),IF(AL34=Variables!$T$3,(AM34*Variables!$U$3),IF(AL34=Variables!$T$5,(AM34*Variables!$U$5),""))))</f>
        <v/>
      </c>
      <c r="AO34" s="555"/>
      <c r="AP34" s="554"/>
      <c r="AQ34" s="431"/>
      <c r="AR34" s="433"/>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5"/>
      <c r="AV34" s="554"/>
      <c r="AW34" s="431"/>
      <c r="AX34" s="433"/>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5"/>
      <c r="BB34" s="554"/>
      <c r="BC34" s="431"/>
      <c r="BD34" s="433"/>
      <c r="BE34" s="242">
        <f>IF(BD34=Variables!$T$4,0,((IF(BD32=Variables!$T$4,($F32/((COUNTA(BD32:BD34))-(COUNTIF(BD32:BD34,Variables!$T$4)))),0)+(IF(BD33=Variables!$T$4,($F33/((COUNTA(BD32:BD34))-(COUNTIF(BD32:BD34,Variables!$T$4)))),0)+$F34))))</f>
        <v>0.2</v>
      </c>
      <c r="BF34" s="243" t="str">
        <f>IF(BD34="","",IF(BD34=Variables!$T$2,(BE34*Variables!$U$2),IF(BD34=Variables!$T$3,(BE34*Variables!$U$3),IF(BD34=Variables!$T$5,(BE34*Variables!$U$5),""))))</f>
        <v/>
      </c>
      <c r="BG34" s="555"/>
      <c r="BH34" s="554"/>
      <c r="BI34" s="431"/>
      <c r="BJ34" s="433"/>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5"/>
      <c r="BN34" s="554"/>
      <c r="BO34" s="431"/>
      <c r="BP34" s="433"/>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5"/>
      <c r="BT34" s="554"/>
      <c r="BU34" s="431"/>
      <c r="BV34" s="433"/>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5"/>
      <c r="BZ34" s="554"/>
      <c r="CA34" s="431"/>
      <c r="CB34" s="433"/>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5"/>
      <c r="CF34" s="554"/>
      <c r="CG34" s="431"/>
      <c r="CH34" s="433"/>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5"/>
      <c r="CL34" s="554"/>
      <c r="CM34" s="431"/>
      <c r="CN34" s="433"/>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5"/>
      <c r="CR34" s="554"/>
      <c r="CS34" s="431"/>
      <c r="CT34" s="433"/>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5"/>
      <c r="CX34" s="554"/>
      <c r="CY34" s="431"/>
      <c r="CZ34" s="433"/>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5"/>
      <c r="DD34" s="554"/>
      <c r="DE34" s="431"/>
      <c r="DF34" s="433"/>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5"/>
      <c r="DJ34" s="554"/>
      <c r="DK34" s="431"/>
      <c r="DL34" s="433"/>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5"/>
      <c r="DP34" s="554"/>
      <c r="DQ34" s="431"/>
      <c r="DR34" s="433"/>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5"/>
      <c r="DV34" s="554"/>
      <c r="DW34" s="431"/>
      <c r="DX34" s="433"/>
      <c r="DY34" s="242">
        <f>IF(DX34=Variables!$T$4,0,((IF(DX32=Variables!$T$4,($F32/((COUNTA(DX32:DX34))-(COUNTIF(DX32:DX34,Variables!$T$4)))),0)+(IF(DX33=Variables!$T$4,($F33/((COUNTA(DX32:DX34))-(COUNTIF(DX32:DX34,Variables!$T$4)))),0)+$F34))))</f>
        <v>0.2</v>
      </c>
      <c r="DZ34" s="243" t="str">
        <f>IF(DX34="","",IF(DX34=Variables!$T$2,(DY34*Variables!$U$2),IF(DX34=Variables!$T$3,(DY34*Variables!$U$3),IF(DX34=Variables!$T$5,(DY34*Variables!$U$5),""))))</f>
        <v/>
      </c>
      <c r="EA34" s="555"/>
      <c r="EB34" s="554"/>
      <c r="EC34" s="431"/>
      <c r="ED34" s="433"/>
      <c r="EE34" s="242">
        <f>IF(ED34=Variables!$T$4,0,((IF(ED32=Variables!$T$4,($F32/((COUNTA(ED32:ED34))-(COUNTIF(ED32:ED34,Variables!$T$4)))),0)+(IF(ED33=Variables!$T$4,($F33/((COUNTA(ED32:ED34))-(COUNTIF(ED32:ED34,Variables!$T$4)))),0)+$F34))))</f>
        <v>0.2</v>
      </c>
      <c r="EF34" s="243" t="str">
        <f>IF(ED34="","",IF(ED34=Variables!$T$2,(EE34*Variables!$U$2),IF(ED34=Variables!$T$3,(EE34*Variables!$U$3),IF(ED34=Variables!$T$5,(EE34*Variables!$U$5),""))))</f>
        <v/>
      </c>
      <c r="EG34" s="555"/>
      <c r="EH34" s="554"/>
      <c r="EI34" s="431"/>
      <c r="EJ34" s="433"/>
      <c r="EK34" s="242">
        <f>IF(EJ34=Variables!$T$4,0,((IF(EJ32=Variables!$T$4,($F32/((COUNTA(EJ32:EJ34))-(COUNTIF(EJ32:EJ34,Variables!$T$4)))),0)+(IF(EJ33=Variables!$T$4,($F33/((COUNTA(EJ32:EJ34))-(COUNTIF(EJ32:EJ34,Variables!$T$4)))),0)+$F34))))</f>
        <v>0.2</v>
      </c>
      <c r="EL34" s="243" t="str">
        <f>IF(EJ34="","",IF(EJ34=Variables!$T$2,(EK34*Variables!$U$2),IF(EJ34=Variables!$T$3,(EK34*Variables!$U$3),IF(EJ34=Variables!$T$5,(EK34*Variables!$U$5),""))))</f>
        <v/>
      </c>
      <c r="EM34" s="555"/>
      <c r="EN34" s="554"/>
      <c r="EO34" s="431"/>
      <c r="EP34" s="433"/>
      <c r="EQ34" s="242">
        <f>IF(EP34=Variables!$T$4,0,((IF(EP32=Variables!$T$4,($F32/((COUNTA(EP32:EP34))-(COUNTIF(EP32:EP34,Variables!$T$4)))),0)+(IF(EP33=Variables!$T$4,($F33/((COUNTA(EP32:EP34))-(COUNTIF(EP32:EP34,Variables!$T$4)))),0)+$F34))))</f>
        <v>0.2</v>
      </c>
      <c r="ER34" s="243" t="str">
        <f>IF(EP34="","",IF(EP34=Variables!$T$2,(EQ34*Variables!$U$2),IF(EP34=Variables!$T$3,(EQ34*Variables!$U$3),IF(EP34=Variables!$T$5,(EQ34*Variables!$U$5),""))))</f>
        <v/>
      </c>
      <c r="ES34" s="555"/>
      <c r="ET34" s="554"/>
      <c r="EU34" s="431"/>
      <c r="EV34" s="433"/>
      <c r="EW34" s="242">
        <f>IF(EV34=Variables!$T$4,0,((IF(EV32=Variables!$T$4,($F32/((COUNTA(EV32:EV34))-(COUNTIF(EV32:EV34,Variables!$T$4)))),0)+(IF(EV33=Variables!$T$4,($F33/((COUNTA(EV32:EV34))-(COUNTIF(EV32:EV34,Variables!$T$4)))),0)+$F34))))</f>
        <v>0.2</v>
      </c>
      <c r="EX34" s="243" t="str">
        <f>IF(EV34="","",IF(EV34=Variables!$T$2,(EW34*Variables!$U$2),IF(EV34=Variables!$T$3,(EW34*Variables!$U$3),IF(EV34=Variables!$T$5,(EW34*Variables!$U$5),""))))</f>
        <v/>
      </c>
      <c r="EY34" s="555"/>
      <c r="EZ34" s="554"/>
      <c r="FA34" s="431"/>
      <c r="FB34" s="433"/>
      <c r="FC34" s="242">
        <f>IF(FB34=Variables!$T$4,0,((IF(FB32=Variables!$T$4,($F32/((COUNTA(FB32:FB34))-(COUNTIF(FB32:FB34,Variables!$T$4)))),0)+(IF(FB33=Variables!$T$4,($F33/((COUNTA(FB32:FB34))-(COUNTIF(FB32:FB34,Variables!$T$4)))),0)+$F34))))</f>
        <v>0.2</v>
      </c>
      <c r="FD34" s="243" t="str">
        <f>IF(FB34="","",IF(FB34=Variables!$T$2,(FC34*Variables!$U$2),IF(FB34=Variables!$T$3,(FC34*Variables!$U$3),IF(FB34=Variables!$T$5,(FC34*Variables!$U$5),""))))</f>
        <v/>
      </c>
      <c r="FE34" s="555"/>
      <c r="FF34" s="554"/>
      <c r="FG34" s="431"/>
      <c r="FH34" s="433"/>
      <c r="FI34" s="242">
        <f>IF(FH34=Variables!$T$4,0,((IF(FH32=Variables!$T$4,($F32/((COUNTA(FH32:FH34))-(COUNTIF(FH32:FH34,Variables!$T$4)))),0)+(IF(FH33=Variables!$T$4,($F33/((COUNTA(FH32:FH34))-(COUNTIF(FH32:FH34,Variables!$T$4)))),0)+$F34))))</f>
        <v>0.2</v>
      </c>
      <c r="FJ34" s="243" t="str">
        <f>IF(FH34="","",IF(FH34=Variables!$T$2,(FI34*Variables!$U$2),IF(FH34=Variables!$T$3,(FI34*Variables!$U$3),IF(FH34=Variables!$T$5,(FI34*Variables!$U$5),""))))</f>
        <v/>
      </c>
      <c r="FK34" s="555"/>
      <c r="FL34" s="554"/>
      <c r="FM34" s="431"/>
      <c r="FN34" s="433"/>
      <c r="FO34" s="242">
        <f>IF(FN34=Variables!$T$4,0,((IF(FN32=Variables!$T$4,($F32/((COUNTA(FN32:FN34))-(COUNTIF(FN32:FN34,Variables!$T$4)))),0)+(IF(FN33=Variables!$T$4,($F33/((COUNTA(FN32:FN34))-(COUNTIF(FN32:FN34,Variables!$T$4)))),0)+$F34))))</f>
        <v>0.2</v>
      </c>
      <c r="FP34" s="243" t="str">
        <f>IF(FN34="","",IF(FN34=Variables!$T$2,(FO34*Variables!$U$2),IF(FN34=Variables!$T$3,(FO34*Variables!$U$3),IF(FN34=Variables!$T$5,(FO34*Variables!$U$5),""))))</f>
        <v/>
      </c>
      <c r="FQ34" s="555"/>
      <c r="FR34" s="554"/>
      <c r="FS34" s="431"/>
      <c r="FT34" s="433"/>
      <c r="FU34" s="242">
        <f>IF(FT34=Variables!$T$4,0,((IF(FT32=Variables!$T$4,($F32/((COUNTA(FT32:FT34))-(COUNTIF(FT32:FT34,Variables!$T$4)))),0)+(IF(FT33=Variables!$T$4,($F33/((COUNTA(FT32:FT34))-(COUNTIF(FT32:FT34,Variables!$T$4)))),0)+$F34))))</f>
        <v>0.2</v>
      </c>
      <c r="FV34" s="243" t="str">
        <f>IF(FT34="","",IF(FT34=Variables!$T$2,(FU34*Variables!$U$2),IF(FT34=Variables!$T$3,(FU34*Variables!$U$3),IF(FT34=Variables!$T$5,(FU34*Variables!$U$5),""))))</f>
        <v/>
      </c>
      <c r="FW34" s="555"/>
      <c r="FX34" s="554"/>
      <c r="FY34" s="431"/>
      <c r="FZ34" s="433"/>
      <c r="GA34" s="242">
        <f>IF(FZ34=Variables!$T$4,0,((IF(FZ32=Variables!$T$4,($F32/((COUNTA(FZ32:FZ34))-(COUNTIF(FZ32:FZ34,Variables!$T$4)))),0)+(IF(FZ33=Variables!$T$4,($F33/((COUNTA(FZ32:FZ34))-(COUNTIF(FZ32:FZ34,Variables!$T$4)))),0)+$F34))))</f>
        <v>0.2</v>
      </c>
      <c r="GB34" s="243" t="str">
        <f>IF(FZ34="","",IF(FZ34=Variables!$T$2,(GA34*Variables!$U$2),IF(FZ34=Variables!$T$3,(GA34*Variables!$U$3),IF(FZ34=Variables!$T$5,(GA34*Variables!$U$5),""))))</f>
        <v/>
      </c>
      <c r="GC34" s="555"/>
      <c r="GD34" s="554"/>
      <c r="GE34" s="431"/>
      <c r="GF34" s="433"/>
      <c r="GG34" s="242">
        <f>IF(GF34=Variables!$T$4,0,((IF(GF32=Variables!$T$4,($F32/((COUNTA(GF32:GF34))-(COUNTIF(GF32:GF34,Variables!$T$4)))),0)+(IF(GF33=Variables!$T$4,($F33/((COUNTA(GF32:GF34))-(COUNTIF(GF32:GF34,Variables!$T$4)))),0)+$F34))))</f>
        <v>0.2</v>
      </c>
      <c r="GH34" s="243" t="str">
        <f>IF(GF34="","",IF(GF34=Variables!$T$2,(GG34*Variables!$U$2),IF(GF34=Variables!$T$3,(GG34*Variables!$U$3),IF(GF34=Variables!$T$5,(GG34*Variables!$U$5),""))))</f>
        <v/>
      </c>
      <c r="GI34" s="555"/>
      <c r="GJ34" s="554"/>
      <c r="GK34" s="431"/>
      <c r="GL34" s="433"/>
      <c r="GM34" s="242">
        <f>IF(GL34=Variables!$T$4,0,((IF(GL32=Variables!$T$4,($F32/((COUNTA(GL32:GL34))-(COUNTIF(GL32:GL34,Variables!$T$4)))),0)+(IF(GL33=Variables!$T$4,($F33/((COUNTA(GL32:GL34))-(COUNTIF(GL32:GL34,Variables!$T$4)))),0)+$F34))))</f>
        <v>0.2</v>
      </c>
      <c r="GN34" s="243" t="str">
        <f>IF(GL34="","",IF(GL34=Variables!$T$2,(GM34*Variables!$U$2),IF(GL34=Variables!$T$3,(GM34*Variables!$U$3),IF(GL34=Variables!$T$5,(GM34*Variables!$U$5),""))))</f>
        <v/>
      </c>
      <c r="GO34" s="555"/>
      <c r="GP34" s="554"/>
      <c r="GQ34" s="431"/>
      <c r="GR34" s="433"/>
      <c r="GS34" s="242">
        <f>IF(GR34=Variables!$T$4,0,((IF(GR32=Variables!$T$4,($F32/((COUNTA(GR32:GR34))-(COUNTIF(GR32:GR34,Variables!$T$4)))),0)+(IF(GR33=Variables!$T$4,($F33/((COUNTA(GR32:GR34))-(COUNTIF(GR32:GR34,Variables!$T$4)))),0)+$F34))))</f>
        <v>0.2</v>
      </c>
      <c r="GT34" s="243" t="str">
        <f>IF(GR34="","",IF(GR34=Variables!$T$2,(GS34*Variables!$U$2),IF(GR34=Variables!$T$3,(GS34*Variables!$U$3),IF(GR34=Variables!$T$5,(GS34*Variables!$U$5),""))))</f>
        <v/>
      </c>
      <c r="GU34" s="555"/>
      <c r="GV34" s="554"/>
      <c r="GW34" s="431"/>
      <c r="GX34" s="433"/>
      <c r="GY34" s="242">
        <f>IF(GX34=Variables!$T$4,0,((IF(GX32=Variables!$T$4,($F32/((COUNTA(GX32:GX34))-(COUNTIF(GX32:GX34,Variables!$T$4)))),0)+(IF(GX33=Variables!$T$4,($F33/((COUNTA(GX32:GX34))-(COUNTIF(GX32:GX34,Variables!$T$4)))),0)+$F34))))</f>
        <v>0.2</v>
      </c>
      <c r="GZ34" s="243" t="str">
        <f>IF(GX34="","",IF(GX34=Variables!$T$2,(GY34*Variables!$U$2),IF(GX34=Variables!$T$3,(GY34*Variables!$U$3),IF(GX34=Variables!$T$5,(GY34*Variables!$U$5),""))))</f>
        <v/>
      </c>
      <c r="HA34" s="555"/>
      <c r="HB34" s="554"/>
      <c r="HC34" s="431"/>
      <c r="HD34" s="433"/>
      <c r="HE34" s="242">
        <f>IF(HD34=Variables!$T$4,0,((IF(HD32=Variables!$T$4,($F32/((COUNTA(HD32:HD34))-(COUNTIF(HD32:HD34,Variables!$T$4)))),0)+(IF(HD33=Variables!$T$4,($F33/((COUNTA(HD32:HD34))-(COUNTIF(HD32:HD34,Variables!$T$4)))),0)+$F34))))</f>
        <v>0.2</v>
      </c>
      <c r="HF34" s="243" t="str">
        <f>IF(HD34="","",IF(HD34=Variables!$T$2,(HE34*Variables!$U$2),IF(HD34=Variables!$T$3,(HE34*Variables!$U$3),IF(HD34=Variables!$T$5,(HE34*Variables!$U$5),""))))</f>
        <v/>
      </c>
      <c r="HG34" s="555"/>
      <c r="HH34" s="554"/>
      <c r="HI34" s="431"/>
      <c r="HJ34" s="433"/>
      <c r="HK34" s="242">
        <f>IF(HJ34=Variables!$T$4,0,((IF(HJ32=Variables!$T$4,($F32/((COUNTA(HJ32:HJ34))-(COUNTIF(HJ32:HJ34,Variables!$T$4)))),0)+(IF(HJ33=Variables!$T$4,($F33/((COUNTA(HJ32:HJ34))-(COUNTIF(HJ32:HJ34,Variables!$T$4)))),0)+$F34))))</f>
        <v>0.2</v>
      </c>
      <c r="HL34" s="243" t="str">
        <f>IF(HJ34="","",IF(HJ34=Variables!$T$2,(HK34*Variables!$U$2),IF(HJ34=Variables!$T$3,(HK34*Variables!$U$3),IF(HJ34=Variables!$T$5,(HK34*Variables!$U$5),""))))</f>
        <v/>
      </c>
      <c r="HM34" s="555"/>
      <c r="HN34" s="554"/>
      <c r="HO34" s="431"/>
      <c r="HP34" s="433"/>
      <c r="HQ34" s="242">
        <f>IF(HP34=Variables!$T$4,0,((IF(HP32=Variables!$T$4,($F32/((COUNTA(HP32:HP34))-(COUNTIF(HP32:HP34,Variables!$T$4)))),0)+(IF(HP33=Variables!$T$4,($F33/((COUNTA(HP32:HP34))-(COUNTIF(HP32:HP34,Variables!$T$4)))),0)+$F34))))</f>
        <v>0.2</v>
      </c>
      <c r="HR34" s="243" t="str">
        <f>IF(HP34="","",IF(HP34=Variables!$T$2,(HQ34*Variables!$U$2),IF(HP34=Variables!$T$3,(HQ34*Variables!$U$3),IF(HP34=Variables!$T$5,(HQ34*Variables!$U$5),""))))</f>
        <v/>
      </c>
      <c r="HS34" s="555"/>
      <c r="HT34" s="554"/>
      <c r="HU34" s="431"/>
      <c r="HV34" s="433"/>
      <c r="HW34" s="242">
        <f>IF(HV34=Variables!$T$4,0,((IF(HV32=Variables!$T$4,($F32/((COUNTA(HV32:HV34))-(COUNTIF(HV32:HV34,Variables!$T$4)))),0)+(IF(HV33=Variables!$T$4,($F33/((COUNTA(HV32:HV34))-(COUNTIF(HV32:HV34,Variables!$T$4)))),0)+$F34))))</f>
        <v>0.2</v>
      </c>
      <c r="HX34" s="243" t="str">
        <f>IF(HV34="","",IF(HV34=Variables!$T$2,(HW34*Variables!$U$2),IF(HV34=Variables!$T$3,(HW34*Variables!$U$3),IF(HV34=Variables!$T$5,(HW34*Variables!$U$5),""))))</f>
        <v/>
      </c>
      <c r="HY34" s="555"/>
      <c r="HZ34" s="554"/>
      <c r="IA34" s="431"/>
      <c r="IB34" s="433"/>
      <c r="IC34" s="242">
        <f>IF(IB34=Variables!$T$4,0,((IF(IB32=Variables!$T$4,($F32/((COUNTA(IB32:IB34))-(COUNTIF(IB32:IB34,Variables!$T$4)))),0)+(IF(IB33=Variables!$T$4,($F33/((COUNTA(IB32:IB34))-(COUNTIF(IB32:IB34,Variables!$T$4)))),0)+$F34))))</f>
        <v>0.2</v>
      </c>
      <c r="ID34" s="243" t="str">
        <f>IF(IB34="","",IF(IB34=Variables!$T$2,(IC34*Variables!$U$2),IF(IB34=Variables!$T$3,(IC34*Variables!$U$3),IF(IB34=Variables!$T$5,(IC34*Variables!$U$5),""))))</f>
        <v/>
      </c>
      <c r="IE34" s="555"/>
      <c r="IF34" s="554"/>
      <c r="IG34" s="431"/>
      <c r="IH34" s="433"/>
      <c r="II34" s="242">
        <f>IF(IH34=Variables!$T$4,0,((IF(IH32=Variables!$T$4,($F32/((COUNTA(IH32:IH34))-(COUNTIF(IH32:IH34,Variables!$T$4)))),0)+(IF(IH33=Variables!$T$4,($F33/((COUNTA(IH32:IH34))-(COUNTIF(IH32:IH34,Variables!$T$4)))),0)+$F34))))</f>
        <v>0.2</v>
      </c>
      <c r="IJ34" s="243" t="str">
        <f>IF(IH34="","",IF(IH34=Variables!$T$2,(II34*Variables!$U$2),IF(IH34=Variables!$T$3,(II34*Variables!$U$3),IF(IH34=Variables!$T$5,(II34*Variables!$U$5),""))))</f>
        <v/>
      </c>
      <c r="IK34" s="555"/>
      <c r="IL34" s="554"/>
      <c r="IM34" s="431"/>
      <c r="IN34" s="433"/>
      <c r="IO34" s="242">
        <f>IF(IN34=Variables!$T$4,0,((IF(IN32=Variables!$T$4,($F32/((COUNTA(IN32:IN34))-(COUNTIF(IN32:IN34,Variables!$T$4)))),0)+(IF(IN33=Variables!$T$4,($F33/((COUNTA(IN32:IN34))-(COUNTIF(IN32:IN34,Variables!$T$4)))),0)+$F34))))</f>
        <v>0.2</v>
      </c>
      <c r="IP34" s="243" t="str">
        <f>IF(IN34="","",IF(IN34=Variables!$T$2,(IO34*Variables!$U$2),IF(IN34=Variables!$T$3,(IO34*Variables!$U$3),IF(IN34=Variables!$T$5,(IO34*Variables!$U$5),""))))</f>
        <v/>
      </c>
      <c r="IQ34" s="555"/>
      <c r="IR34" s="554"/>
      <c r="IS34" s="431"/>
      <c r="IT34" s="433"/>
      <c r="IU34" s="242">
        <f>IF(IT34=Variables!$T$4,0,((IF(IT32=Variables!$T$4,($F32/((COUNTA(IT32:IT34))-(COUNTIF(IT32:IT34,Variables!$T$4)))),0)+(IF(IT33=Variables!$T$4,($F33/((COUNTA(IT32:IT34))-(COUNTIF(IT32:IT34,Variables!$T$4)))),0)+$F34))))</f>
        <v>0.2</v>
      </c>
      <c r="IV34" s="243" t="str">
        <f>IF(IT34="","",IF(IT34=Variables!$T$2,(IU34*Variables!$U$2),IF(IT34=Variables!$T$3,(IU34*Variables!$U$3),IF(IT34=Variables!$T$5,(IU34*Variables!$U$5),""))))</f>
        <v/>
      </c>
      <c r="IW34" s="555"/>
      <c r="IX34" s="554"/>
      <c r="IY34" s="431"/>
      <c r="IZ34" s="433"/>
      <c r="JA34" s="242">
        <f>IF(IZ34=Variables!$T$4,0,((IF(IZ32=Variables!$T$4,($F32/((COUNTA(IZ32:IZ34))-(COUNTIF(IZ32:IZ34,Variables!$T$4)))),0)+(IF(IZ33=Variables!$T$4,($F33/((COUNTA(IZ32:IZ34))-(COUNTIF(IZ32:IZ34,Variables!$T$4)))),0)+$F34))))</f>
        <v>0.2</v>
      </c>
      <c r="JB34" s="243" t="str">
        <f>IF(IZ34="","",IF(IZ34=Variables!$T$2,(JA34*Variables!$U$2),IF(IZ34=Variables!$T$3,(JA34*Variables!$U$3),IF(IZ34=Variables!$T$5,(JA34*Variables!$U$5),""))))</f>
        <v/>
      </c>
      <c r="JC34" s="555"/>
      <c r="JD34" s="554"/>
      <c r="JE34" s="431"/>
      <c r="JF34" s="433"/>
      <c r="JG34" s="242">
        <f>IF(JF34=Variables!$T$4,0,((IF(JF32=Variables!$T$4,($F32/((COUNTA(JF32:JF34))-(COUNTIF(JF32:JF34,Variables!$T$4)))),0)+(IF(JF33=Variables!$T$4,($F33/((COUNTA(JF32:JF34))-(COUNTIF(JF32:JF34,Variables!$T$4)))),0)+$F34))))</f>
        <v>0.2</v>
      </c>
      <c r="JH34" s="243" t="str">
        <f>IF(JF34="","",IF(JF34=Variables!$T$2,(JG34*Variables!$U$2),IF(JF34=Variables!$T$3,(JG34*Variables!$U$3),IF(JF34=Variables!$T$5,(JG34*Variables!$U$5),""))))</f>
        <v/>
      </c>
      <c r="JI34" s="555"/>
      <c r="JJ34" s="554"/>
      <c r="JK34" s="431"/>
      <c r="JL34" s="433"/>
      <c r="JM34" s="242">
        <f>IF(JL34=Variables!$T$4,0,((IF(JL32=Variables!$T$4,($F32/((COUNTA(JL32:JL34))-(COUNTIF(JL32:JL34,Variables!$T$4)))),0)+(IF(JL33=Variables!$T$4,($F33/((COUNTA(JL32:JL34))-(COUNTIF(JL32:JL34,Variables!$T$4)))),0)+$F34))))</f>
        <v>0.2</v>
      </c>
      <c r="JN34" s="243" t="str">
        <f>IF(JL34="","",IF(JL34=Variables!$T$2,(JM34*Variables!$U$2),IF(JL34=Variables!$T$3,(JM34*Variables!$U$3),IF(JL34=Variables!$T$5,(JM34*Variables!$U$5),""))))</f>
        <v/>
      </c>
      <c r="JO34" s="555"/>
      <c r="JP34" s="554"/>
      <c r="JQ34" s="431"/>
      <c r="JR34" s="245">
        <f t="shared" si="132"/>
        <v>1</v>
      </c>
      <c r="JS34" s="245">
        <f t="shared" si="132"/>
        <v>0</v>
      </c>
      <c r="JT34" s="245">
        <f t="shared" si="132"/>
        <v>0</v>
      </c>
      <c r="JU34" s="245">
        <f t="shared" si="132"/>
        <v>0</v>
      </c>
      <c r="JV34" s="555"/>
      <c r="JW34" s="555"/>
      <c r="JX34" s="432" t="str">
        <f t="shared" si="179"/>
        <v xml:space="preserve">1-  2-  3-  4-  5-  6-  7-  8-  9-  10-  11-  12-  13-  14-  15-  16-  17-  18-  19-  20-  21-  22-  23-  24-  25-  26-  27-  28-  29- 30-  31-  32-  33-  34-  35-  36-  37-  38-  39-  40-  41-  42-  43-  44-  45- </v>
      </c>
      <c r="JY34"/>
    </row>
    <row r="35" spans="1:285" s="234" customFormat="1" ht="45" x14ac:dyDescent="0.25">
      <c r="A35" s="581" t="s">
        <v>565</v>
      </c>
      <c r="B35" s="254">
        <f t="shared" si="180"/>
        <v>17</v>
      </c>
      <c r="C35" s="253" t="s">
        <v>673</v>
      </c>
      <c r="D35" s="254">
        <v>29</v>
      </c>
      <c r="E35" s="254">
        <v>59</v>
      </c>
      <c r="F35" s="435">
        <v>0.3</v>
      </c>
      <c r="G35" s="560">
        <v>0.06</v>
      </c>
      <c r="H35" s="436"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2">
        <f>(SUM(J35:J37))</f>
        <v>0.99999999999999989</v>
      </c>
      <c r="L35" s="553">
        <f>K35*$G35</f>
        <v>5.9999999999999991E-2</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2">
        <f t="shared" ref="Q35" si="445">(SUM(P35:P37))</f>
        <v>0</v>
      </c>
      <c r="R35" s="553">
        <f t="shared" ref="R35" si="44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2">
        <f t="shared" ref="W35" si="447">(SUM(V35:V37))</f>
        <v>0</v>
      </c>
      <c r="X35" s="553">
        <f t="shared" ref="X35" si="44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2">
        <f t="shared" ref="AC35" si="449">(SUM(AB35:AB37))</f>
        <v>0</v>
      </c>
      <c r="AD35" s="553">
        <f t="shared" ref="AD35" si="45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2">
        <f t="shared" ref="AI35" si="451">(SUM(AH35:AH37))</f>
        <v>0</v>
      </c>
      <c r="AJ35" s="553">
        <f t="shared" ref="AJ35" si="452">AI35*$G35</f>
        <v>0</v>
      </c>
      <c r="AK35" s="437"/>
      <c r="AL35" s="436"/>
      <c r="AM35" s="249">
        <f>IF(AL35=Variables!$T$4,0,((IF(AL36=Variables!$T$4,($F36/((COUNTA(AL35:AL37))-(COUNTIF(AL35:AL37,Variables!$T$4)))),0)+(IF(AL37=Variables!$T$4,($F37/((COUNTA(AL35:AL37))-(COUNTIF(AL35:AL37,Variables!$T$4)))),0)++$F35))))</f>
        <v>0.3</v>
      </c>
      <c r="AN35" s="255" t="str">
        <f>IF(AL35="","",IF(AL35=Variables!$T$2,(AM35*Variables!$U$2),IF(AL35=Variables!$T$3,(AM35*Variables!$U$3),IF(AL35=Variables!$T$5,(AM35*Variables!$U$5),""))))</f>
        <v/>
      </c>
      <c r="AO35" s="552">
        <f t="shared" ref="AO35" si="453">(SUM(AN35:AN37))</f>
        <v>0</v>
      </c>
      <c r="AP35" s="553">
        <f t="shared" ref="AP35" si="454">AO35*$G35</f>
        <v>0</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2">
        <f t="shared" ref="AU35" si="455">(SUM(AT35:AT37))</f>
        <v>0</v>
      </c>
      <c r="AV35" s="553">
        <f t="shared" ref="AV35" si="456">AU35*$G35</f>
        <v>0</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2">
        <f t="shared" ref="BA35" si="457">(SUM(AZ35:AZ37))</f>
        <v>0</v>
      </c>
      <c r="BB35" s="553">
        <f t="shared" ref="BB35" si="458">BA35*$G35</f>
        <v>0</v>
      </c>
      <c r="BC35" s="437"/>
      <c r="BD35" s="436"/>
      <c r="BE35" s="249">
        <f>IF(BD35=Variables!$T$4,0,((IF(BD36=Variables!$T$4,($F36/((COUNTA(BD35:BD37))-(COUNTIF(BD35:BD37,Variables!$T$4)))),0)+(IF(BD37=Variables!$T$4,($F37/((COUNTA(BD35:BD37))-(COUNTIF(BD35:BD37,Variables!$T$4)))),0)++$F35))))</f>
        <v>0.3</v>
      </c>
      <c r="BF35" s="255" t="str">
        <f>IF(BD35="","",IF(BD35=Variables!$T$2,(BE35*Variables!$U$2),IF(BD35=Variables!$T$3,(BE35*Variables!$U$3),IF(BD35=Variables!$T$5,(BE35*Variables!$U$5),""))))</f>
        <v/>
      </c>
      <c r="BG35" s="552">
        <f t="shared" ref="BG35" si="459">(SUM(BF35:BF37))</f>
        <v>0</v>
      </c>
      <c r="BH35" s="553">
        <f t="shared" ref="BH35" si="46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2">
        <f t="shared" ref="BM35" si="461">(SUM(BL35:BL37))</f>
        <v>0</v>
      </c>
      <c r="BN35" s="553">
        <f t="shared" ref="BN35" si="46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2">
        <f t="shared" ref="BS35" si="463">(SUM(BR35:BR37))</f>
        <v>0</v>
      </c>
      <c r="BT35" s="553">
        <f t="shared" ref="BT35" si="464">BS35*$G35</f>
        <v>0</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2">
        <f t="shared" ref="BY35" si="465">(SUM(BX35:BX37))</f>
        <v>0</v>
      </c>
      <c r="BZ35" s="553">
        <f t="shared" ref="BZ35" si="46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2">
        <f t="shared" ref="CE35" si="467">(SUM(CD35:CD37))</f>
        <v>0</v>
      </c>
      <c r="CF35" s="553">
        <f t="shared" ref="CF35" si="468">CE35*$G35</f>
        <v>0</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2">
        <f t="shared" ref="CK35" si="469">(SUM(CJ35:CJ37))</f>
        <v>0</v>
      </c>
      <c r="CL35" s="553">
        <f t="shared" ref="CL35" si="47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2">
        <f t="shared" ref="CQ35" si="471">(SUM(CP35:CP37))</f>
        <v>0</v>
      </c>
      <c r="CR35" s="553">
        <f t="shared" ref="CR35" si="47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2">
        <f t="shared" ref="CW35" si="473">(SUM(CV35:CV37))</f>
        <v>0</v>
      </c>
      <c r="CX35" s="553">
        <f t="shared" ref="CX35" si="47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2">
        <f t="shared" ref="DC35" si="475">(SUM(DB35:DB37))</f>
        <v>0</v>
      </c>
      <c r="DD35" s="553">
        <f t="shared" ref="DD35" si="47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2">
        <f t="shared" ref="DI35" si="477">(SUM(DH35:DH37))</f>
        <v>0</v>
      </c>
      <c r="DJ35" s="553">
        <f t="shared" ref="DJ35" si="47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2">
        <f t="shared" ref="DO35" si="479">(SUM(DN35:DN37))</f>
        <v>0</v>
      </c>
      <c r="DP35" s="553">
        <f t="shared" ref="DP35" si="48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2">
        <f t="shared" ref="DU35" si="481">(SUM(DT35:DT37))</f>
        <v>0</v>
      </c>
      <c r="DV35" s="553">
        <f t="shared" ref="DV35" si="482">DU35*$G35</f>
        <v>0</v>
      </c>
      <c r="DW35" s="437"/>
      <c r="DX35" s="436"/>
      <c r="DY35" s="249">
        <f>IF(DX35=Variables!$T$4,0,((IF(DX36=Variables!$T$4,($F36/((COUNTA(DX35:DX37))-(COUNTIF(DX35:DX37,Variables!$T$4)))),0)+(IF(DX37=Variables!$T$4,($F37/((COUNTA(DX35:DX37))-(COUNTIF(DX35:DX37,Variables!$T$4)))),0)++$F35))))</f>
        <v>0.3</v>
      </c>
      <c r="DZ35" s="255" t="str">
        <f>IF(DX35="","",IF(DX35=Variables!$T$2,(DY35*Variables!$U$2),IF(DX35=Variables!$T$3,(DY35*Variables!$U$3),IF(DX35=Variables!$T$5,(DY35*Variables!$U$5),""))))</f>
        <v/>
      </c>
      <c r="EA35" s="552">
        <f t="shared" ref="EA35" si="483">(SUM(DZ35:DZ37))</f>
        <v>0</v>
      </c>
      <c r="EB35" s="553">
        <f t="shared" ref="EB35" si="484">EA35*$G35</f>
        <v>0</v>
      </c>
      <c r="EC35" s="437"/>
      <c r="ED35" s="436"/>
      <c r="EE35" s="249">
        <f>IF(ED35=Variables!$T$4,0,((IF(ED36=Variables!$T$4,($F36/((COUNTA(ED35:ED37))-(COUNTIF(ED35:ED37,Variables!$T$4)))),0)+(IF(ED37=Variables!$T$4,($F37/((COUNTA(ED35:ED37))-(COUNTIF(ED35:ED37,Variables!$T$4)))),0)++$F35))))</f>
        <v>0.3</v>
      </c>
      <c r="EF35" s="255" t="str">
        <f>IF(ED35="","",IF(ED35=Variables!$T$2,(EE35*Variables!$U$2),IF(ED35=Variables!$T$3,(EE35*Variables!$U$3),IF(ED35=Variables!$T$5,(EE35*Variables!$U$5),""))))</f>
        <v/>
      </c>
      <c r="EG35" s="552">
        <f t="shared" ref="EG35" si="485">(SUM(EF35:EF37))</f>
        <v>0</v>
      </c>
      <c r="EH35" s="553">
        <f t="shared" ref="EH35" si="486">EG35*$G35</f>
        <v>0</v>
      </c>
      <c r="EI35" s="437"/>
      <c r="EJ35" s="436"/>
      <c r="EK35" s="249">
        <f>IF(EJ35=Variables!$T$4,0,((IF(EJ36=Variables!$T$4,($F36/((COUNTA(EJ35:EJ37))-(COUNTIF(EJ35:EJ37,Variables!$T$4)))),0)+(IF(EJ37=Variables!$T$4,($F37/((COUNTA(EJ35:EJ37))-(COUNTIF(EJ35:EJ37,Variables!$T$4)))),0)++$F35))))</f>
        <v>0.3</v>
      </c>
      <c r="EL35" s="255" t="str">
        <f>IF(EJ35="","",IF(EJ35=Variables!$T$2,(EK35*Variables!$U$2),IF(EJ35=Variables!$T$3,(EK35*Variables!$U$3),IF(EJ35=Variables!$T$5,(EK35*Variables!$U$5),""))))</f>
        <v/>
      </c>
      <c r="EM35" s="552">
        <f t="shared" ref="EM35" si="487">(SUM(EL35:EL37))</f>
        <v>0</v>
      </c>
      <c r="EN35" s="553">
        <f t="shared" ref="EN35" si="488">EM35*$G35</f>
        <v>0</v>
      </c>
      <c r="EO35" s="437"/>
      <c r="EP35" s="436"/>
      <c r="EQ35" s="249">
        <f>IF(EP35=Variables!$T$4,0,((IF(EP36=Variables!$T$4,($F36/((COUNTA(EP35:EP37))-(COUNTIF(EP35:EP37,Variables!$T$4)))),0)+(IF(EP37=Variables!$T$4,($F37/((COUNTA(EP35:EP37))-(COUNTIF(EP35:EP37,Variables!$T$4)))),0)++$F35))))</f>
        <v>0.3</v>
      </c>
      <c r="ER35" s="255" t="str">
        <f>IF(EP35="","",IF(EP35=Variables!$T$2,(EQ35*Variables!$U$2),IF(EP35=Variables!$T$3,(EQ35*Variables!$U$3),IF(EP35=Variables!$T$5,(EQ35*Variables!$U$5),""))))</f>
        <v/>
      </c>
      <c r="ES35" s="552">
        <f t="shared" ref="ES35" si="489">(SUM(ER35:ER37))</f>
        <v>0</v>
      </c>
      <c r="ET35" s="553">
        <f t="shared" ref="ET35" si="490">ES35*$G35</f>
        <v>0</v>
      </c>
      <c r="EU35" s="437"/>
      <c r="EV35" s="436"/>
      <c r="EW35" s="249">
        <f>IF(EV35=Variables!$T$4,0,((IF(EV36=Variables!$T$4,($F36/((COUNTA(EV35:EV37))-(COUNTIF(EV35:EV37,Variables!$T$4)))),0)+(IF(EV37=Variables!$T$4,($F37/((COUNTA(EV35:EV37))-(COUNTIF(EV35:EV37,Variables!$T$4)))),0)++$F35))))</f>
        <v>0.3</v>
      </c>
      <c r="EX35" s="255" t="str">
        <f>IF(EV35="","",IF(EV35=Variables!$T$2,(EW35*Variables!$U$2),IF(EV35=Variables!$T$3,(EW35*Variables!$U$3),IF(EV35=Variables!$T$5,(EW35*Variables!$U$5),""))))</f>
        <v/>
      </c>
      <c r="EY35" s="552">
        <f t="shared" ref="EY35" si="491">(SUM(EX35:EX37))</f>
        <v>0</v>
      </c>
      <c r="EZ35" s="553">
        <f t="shared" ref="EZ35" si="492">EY35*$G35</f>
        <v>0</v>
      </c>
      <c r="FA35" s="437"/>
      <c r="FB35" s="436"/>
      <c r="FC35" s="249">
        <f>IF(FB35=Variables!$T$4,0,((IF(FB36=Variables!$T$4,($F36/((COUNTA(FB35:FB37))-(COUNTIF(FB35:FB37,Variables!$T$4)))),0)+(IF(FB37=Variables!$T$4,($F37/((COUNTA(FB35:FB37))-(COUNTIF(FB35:FB37,Variables!$T$4)))),0)++$F35))))</f>
        <v>0.3</v>
      </c>
      <c r="FD35" s="255" t="str">
        <f>IF(FB35="","",IF(FB35=Variables!$T$2,(FC35*Variables!$U$2),IF(FB35=Variables!$T$3,(FC35*Variables!$U$3),IF(FB35=Variables!$T$5,(FC35*Variables!$U$5),""))))</f>
        <v/>
      </c>
      <c r="FE35" s="552">
        <f t="shared" ref="FE35" si="493">(SUM(FD35:FD37))</f>
        <v>0</v>
      </c>
      <c r="FF35" s="553">
        <f t="shared" ref="FF35" si="494">FE35*$G35</f>
        <v>0</v>
      </c>
      <c r="FG35" s="437"/>
      <c r="FH35" s="436"/>
      <c r="FI35" s="249">
        <f>IF(FH35=Variables!$T$4,0,((IF(FH36=Variables!$T$4,($F36/((COUNTA(FH35:FH37))-(COUNTIF(FH35:FH37,Variables!$T$4)))),0)+(IF(FH37=Variables!$T$4,($F37/((COUNTA(FH35:FH37))-(COUNTIF(FH35:FH37,Variables!$T$4)))),0)++$F35))))</f>
        <v>0.3</v>
      </c>
      <c r="FJ35" s="255" t="str">
        <f>IF(FH35="","",IF(FH35=Variables!$T$2,(FI35*Variables!$U$2),IF(FH35=Variables!$T$3,(FI35*Variables!$U$3),IF(FH35=Variables!$T$5,(FI35*Variables!$U$5),""))))</f>
        <v/>
      </c>
      <c r="FK35" s="552">
        <f t="shared" ref="FK35" si="495">(SUM(FJ35:FJ37))</f>
        <v>0</v>
      </c>
      <c r="FL35" s="553">
        <f t="shared" ref="FL35" si="496">FK35*$G35</f>
        <v>0</v>
      </c>
      <c r="FM35" s="437"/>
      <c r="FN35" s="436"/>
      <c r="FO35" s="249">
        <f>IF(FN35=Variables!$T$4,0,((IF(FN36=Variables!$T$4,($F36/((COUNTA(FN35:FN37))-(COUNTIF(FN35:FN37,Variables!$T$4)))),0)+(IF(FN37=Variables!$T$4,($F37/((COUNTA(FN35:FN37))-(COUNTIF(FN35:FN37,Variables!$T$4)))),0)++$F35))))</f>
        <v>0.3</v>
      </c>
      <c r="FP35" s="255" t="str">
        <f>IF(FN35="","",IF(FN35=Variables!$T$2,(FO35*Variables!$U$2),IF(FN35=Variables!$T$3,(FO35*Variables!$U$3),IF(FN35=Variables!$T$5,(FO35*Variables!$U$5),""))))</f>
        <v/>
      </c>
      <c r="FQ35" s="552">
        <f t="shared" ref="FQ35" si="497">(SUM(FP35:FP37))</f>
        <v>0</v>
      </c>
      <c r="FR35" s="553">
        <f t="shared" ref="FR35" si="498">FQ35*$G35</f>
        <v>0</v>
      </c>
      <c r="FS35" s="437"/>
      <c r="FT35" s="436"/>
      <c r="FU35" s="249">
        <f>IF(FT35=Variables!$T$4,0,((IF(FT36=Variables!$T$4,($F36/((COUNTA(FT35:FT37))-(COUNTIF(FT35:FT37,Variables!$T$4)))),0)+(IF(FT37=Variables!$T$4,($F37/((COUNTA(FT35:FT37))-(COUNTIF(FT35:FT37,Variables!$T$4)))),0)++$F35))))</f>
        <v>0.3</v>
      </c>
      <c r="FV35" s="255" t="str">
        <f>IF(FT35="","",IF(FT35=Variables!$T$2,(FU35*Variables!$U$2),IF(FT35=Variables!$T$3,(FU35*Variables!$U$3),IF(FT35=Variables!$T$5,(FU35*Variables!$U$5),""))))</f>
        <v/>
      </c>
      <c r="FW35" s="552">
        <f t="shared" ref="FW35" si="499">(SUM(FV35:FV37))</f>
        <v>0</v>
      </c>
      <c r="FX35" s="553">
        <f t="shared" ref="FX35" si="500">FW35*$G35</f>
        <v>0</v>
      </c>
      <c r="FY35" s="437"/>
      <c r="FZ35" s="436"/>
      <c r="GA35" s="249">
        <f>IF(FZ35=Variables!$T$4,0,((IF(FZ36=Variables!$T$4,($F36/((COUNTA(FZ35:FZ37))-(COUNTIF(FZ35:FZ37,Variables!$T$4)))),0)+(IF(FZ37=Variables!$T$4,($F37/((COUNTA(FZ35:FZ37))-(COUNTIF(FZ35:FZ37,Variables!$T$4)))),0)++$F35))))</f>
        <v>0.3</v>
      </c>
      <c r="GB35" s="255" t="str">
        <f>IF(FZ35="","",IF(FZ35=Variables!$T$2,(GA35*Variables!$U$2),IF(FZ35=Variables!$T$3,(GA35*Variables!$U$3),IF(FZ35=Variables!$T$5,(GA35*Variables!$U$5),""))))</f>
        <v/>
      </c>
      <c r="GC35" s="552">
        <f t="shared" ref="GC35" si="501">(SUM(GB35:GB37))</f>
        <v>0</v>
      </c>
      <c r="GD35" s="553">
        <f t="shared" ref="GD35" si="502">GC35*$G35</f>
        <v>0</v>
      </c>
      <c r="GE35" s="437"/>
      <c r="GF35" s="436"/>
      <c r="GG35" s="249">
        <f>IF(GF35=Variables!$T$4,0,((IF(GF36=Variables!$T$4,($F36/((COUNTA(GF35:GF37))-(COUNTIF(GF35:GF37,Variables!$T$4)))),0)+(IF(GF37=Variables!$T$4,($F37/((COUNTA(GF35:GF37))-(COUNTIF(GF35:GF37,Variables!$T$4)))),0)++$F35))))</f>
        <v>0.3</v>
      </c>
      <c r="GH35" s="255" t="str">
        <f>IF(GF35="","",IF(GF35=Variables!$T$2,(GG35*Variables!$U$2),IF(GF35=Variables!$T$3,(GG35*Variables!$U$3),IF(GF35=Variables!$T$5,(GG35*Variables!$U$5),""))))</f>
        <v/>
      </c>
      <c r="GI35" s="552">
        <f t="shared" ref="GI35" si="503">(SUM(GH35:GH37))</f>
        <v>0</v>
      </c>
      <c r="GJ35" s="553">
        <f t="shared" ref="GJ35" si="504">GI35*$G35</f>
        <v>0</v>
      </c>
      <c r="GK35" s="437"/>
      <c r="GL35" s="436"/>
      <c r="GM35" s="249">
        <f>IF(GL35=Variables!$T$4,0,((IF(GL36=Variables!$T$4,($F36/((COUNTA(GL35:GL37))-(COUNTIF(GL35:GL37,Variables!$T$4)))),0)+(IF(GL37=Variables!$T$4,($F37/((COUNTA(GL35:GL37))-(COUNTIF(GL35:GL37,Variables!$T$4)))),0)++$F35))))</f>
        <v>0.3</v>
      </c>
      <c r="GN35" s="255" t="str">
        <f>IF(GL35="","",IF(GL35=Variables!$T$2,(GM35*Variables!$U$2),IF(GL35=Variables!$T$3,(GM35*Variables!$U$3),IF(GL35=Variables!$T$5,(GM35*Variables!$U$5),""))))</f>
        <v/>
      </c>
      <c r="GO35" s="552">
        <f t="shared" ref="GO35" si="505">(SUM(GN35:GN37))</f>
        <v>0</v>
      </c>
      <c r="GP35" s="553">
        <f t="shared" ref="GP35" si="506">GO35*$G35</f>
        <v>0</v>
      </c>
      <c r="GQ35" s="437"/>
      <c r="GR35" s="436"/>
      <c r="GS35" s="249">
        <f>IF(GR35=Variables!$T$4,0,((IF(GR36=Variables!$T$4,($F36/((COUNTA(GR35:GR37))-(COUNTIF(GR35:GR37,Variables!$T$4)))),0)+(IF(GR37=Variables!$T$4,($F37/((COUNTA(GR35:GR37))-(COUNTIF(GR35:GR37,Variables!$T$4)))),0)++$F35))))</f>
        <v>0.3</v>
      </c>
      <c r="GT35" s="255" t="str">
        <f>IF(GR35="","",IF(GR35=Variables!$T$2,(GS35*Variables!$U$2),IF(GR35=Variables!$T$3,(GS35*Variables!$U$3),IF(GR35=Variables!$T$5,(GS35*Variables!$U$5),""))))</f>
        <v/>
      </c>
      <c r="GU35" s="552">
        <f t="shared" ref="GU35" si="507">(SUM(GT35:GT37))</f>
        <v>0</v>
      </c>
      <c r="GV35" s="553">
        <f t="shared" ref="GV35" si="508">GU35*$G35</f>
        <v>0</v>
      </c>
      <c r="GW35" s="437"/>
      <c r="GX35" s="436"/>
      <c r="GY35" s="249">
        <f>IF(GX35=Variables!$T$4,0,((IF(GX36=Variables!$T$4,($F36/((COUNTA(GX35:GX37))-(COUNTIF(GX35:GX37,Variables!$T$4)))),0)+(IF(GX37=Variables!$T$4,($F37/((COUNTA(GX35:GX37))-(COUNTIF(GX35:GX37,Variables!$T$4)))),0)++$F35))))</f>
        <v>0.3</v>
      </c>
      <c r="GZ35" s="255" t="str">
        <f>IF(GX35="","",IF(GX35=Variables!$T$2,(GY35*Variables!$U$2),IF(GX35=Variables!$T$3,(GY35*Variables!$U$3),IF(GX35=Variables!$T$5,(GY35*Variables!$U$5),""))))</f>
        <v/>
      </c>
      <c r="HA35" s="552">
        <f t="shared" ref="HA35" si="509">(SUM(GZ35:GZ37))</f>
        <v>0</v>
      </c>
      <c r="HB35" s="553">
        <f t="shared" ref="HB35" si="510">HA35*$G35</f>
        <v>0</v>
      </c>
      <c r="HC35" s="437"/>
      <c r="HD35" s="436"/>
      <c r="HE35" s="249">
        <f>IF(HD35=Variables!$T$4,0,((IF(HD36=Variables!$T$4,($F36/((COUNTA(HD35:HD37))-(COUNTIF(HD35:HD37,Variables!$T$4)))),0)+(IF(HD37=Variables!$T$4,($F37/((COUNTA(HD35:HD37))-(COUNTIF(HD35:HD37,Variables!$T$4)))),0)++$F35))))</f>
        <v>0.3</v>
      </c>
      <c r="HF35" s="255" t="str">
        <f>IF(HD35="","",IF(HD35=Variables!$T$2,(HE35*Variables!$U$2),IF(HD35=Variables!$T$3,(HE35*Variables!$U$3),IF(HD35=Variables!$T$5,(HE35*Variables!$U$5),""))))</f>
        <v/>
      </c>
      <c r="HG35" s="552">
        <f t="shared" ref="HG35" si="511">(SUM(HF35:HF37))</f>
        <v>0</v>
      </c>
      <c r="HH35" s="553">
        <f t="shared" ref="HH35" si="512">HG35*$G35</f>
        <v>0</v>
      </c>
      <c r="HI35" s="437"/>
      <c r="HJ35" s="436"/>
      <c r="HK35" s="249">
        <f>IF(HJ35=Variables!$T$4,0,((IF(HJ36=Variables!$T$4,($F36/((COUNTA(HJ35:HJ37))-(COUNTIF(HJ35:HJ37,Variables!$T$4)))),0)+(IF(HJ37=Variables!$T$4,($F37/((COUNTA(HJ35:HJ37))-(COUNTIF(HJ35:HJ37,Variables!$T$4)))),0)++$F35))))</f>
        <v>0.3</v>
      </c>
      <c r="HL35" s="255" t="str">
        <f>IF(HJ35="","",IF(HJ35=Variables!$T$2,(HK35*Variables!$U$2),IF(HJ35=Variables!$T$3,(HK35*Variables!$U$3),IF(HJ35=Variables!$T$5,(HK35*Variables!$U$5),""))))</f>
        <v/>
      </c>
      <c r="HM35" s="552">
        <f t="shared" ref="HM35" si="513">(SUM(HL35:HL37))</f>
        <v>0</v>
      </c>
      <c r="HN35" s="553">
        <f t="shared" ref="HN35" si="514">HM35*$G35</f>
        <v>0</v>
      </c>
      <c r="HO35" s="437"/>
      <c r="HP35" s="436"/>
      <c r="HQ35" s="249">
        <f>IF(HP35=Variables!$T$4,0,((IF(HP36=Variables!$T$4,($F36/((COUNTA(HP35:HP37))-(COUNTIF(HP35:HP37,Variables!$T$4)))),0)+(IF(HP37=Variables!$T$4,($F37/((COUNTA(HP35:HP37))-(COUNTIF(HP35:HP37,Variables!$T$4)))),0)++$F35))))</f>
        <v>0.3</v>
      </c>
      <c r="HR35" s="255" t="str">
        <f>IF(HP35="","",IF(HP35=Variables!$T$2,(HQ35*Variables!$U$2),IF(HP35=Variables!$T$3,(HQ35*Variables!$U$3),IF(HP35=Variables!$T$5,(HQ35*Variables!$U$5),""))))</f>
        <v/>
      </c>
      <c r="HS35" s="552">
        <f t="shared" ref="HS35" si="515">(SUM(HR35:HR37))</f>
        <v>0</v>
      </c>
      <c r="HT35" s="553">
        <f t="shared" ref="HT35" si="516">HS35*$G35</f>
        <v>0</v>
      </c>
      <c r="HU35" s="437"/>
      <c r="HV35" s="436"/>
      <c r="HW35" s="249">
        <f>IF(HV35=Variables!$T$4,0,((IF(HV36=Variables!$T$4,($F36/((COUNTA(HV35:HV37))-(COUNTIF(HV35:HV37,Variables!$T$4)))),0)+(IF(HV37=Variables!$T$4,($F37/((COUNTA(HV35:HV37))-(COUNTIF(HV35:HV37,Variables!$T$4)))),0)++$F35))))</f>
        <v>0.3</v>
      </c>
      <c r="HX35" s="255" t="str">
        <f>IF(HV35="","",IF(HV35=Variables!$T$2,(HW35*Variables!$U$2),IF(HV35=Variables!$T$3,(HW35*Variables!$U$3),IF(HV35=Variables!$T$5,(HW35*Variables!$U$5),""))))</f>
        <v/>
      </c>
      <c r="HY35" s="552">
        <f t="shared" ref="HY35" si="517">(SUM(HX35:HX37))</f>
        <v>0</v>
      </c>
      <c r="HZ35" s="553">
        <f t="shared" ref="HZ35" si="518">HY35*$G35</f>
        <v>0</v>
      </c>
      <c r="IA35" s="437"/>
      <c r="IB35" s="436"/>
      <c r="IC35" s="249">
        <f>IF(IB35=Variables!$T$4,0,((IF(IB36=Variables!$T$4,($F36/((COUNTA(IB35:IB37))-(COUNTIF(IB35:IB37,Variables!$T$4)))),0)+(IF(IB37=Variables!$T$4,($F37/((COUNTA(IB35:IB37))-(COUNTIF(IB35:IB37,Variables!$T$4)))),0)++$F35))))</f>
        <v>0.3</v>
      </c>
      <c r="ID35" s="255" t="str">
        <f>IF(IB35="","",IF(IB35=Variables!$T$2,(IC35*Variables!$U$2),IF(IB35=Variables!$T$3,(IC35*Variables!$U$3),IF(IB35=Variables!$T$5,(IC35*Variables!$U$5),""))))</f>
        <v/>
      </c>
      <c r="IE35" s="552">
        <f t="shared" ref="IE35" si="519">(SUM(ID35:ID37))</f>
        <v>0</v>
      </c>
      <c r="IF35" s="553">
        <f t="shared" ref="IF35" si="520">IE35*$G35</f>
        <v>0</v>
      </c>
      <c r="IG35" s="437"/>
      <c r="IH35" s="436"/>
      <c r="II35" s="249">
        <f>IF(IH35=Variables!$T$4,0,((IF(IH36=Variables!$T$4,($F36/((COUNTA(IH35:IH37))-(COUNTIF(IH35:IH37,Variables!$T$4)))),0)+(IF(IH37=Variables!$T$4,($F37/((COUNTA(IH35:IH37))-(COUNTIF(IH35:IH37,Variables!$T$4)))),0)++$F35))))</f>
        <v>0.3</v>
      </c>
      <c r="IJ35" s="255" t="str">
        <f>IF(IH35="","",IF(IH35=Variables!$T$2,(II35*Variables!$U$2),IF(IH35=Variables!$T$3,(II35*Variables!$U$3),IF(IH35=Variables!$T$5,(II35*Variables!$U$5),""))))</f>
        <v/>
      </c>
      <c r="IK35" s="552">
        <f t="shared" ref="IK35" si="521">(SUM(IJ35:IJ37))</f>
        <v>0</v>
      </c>
      <c r="IL35" s="553">
        <f t="shared" ref="IL35" si="522">IK35*$G35</f>
        <v>0</v>
      </c>
      <c r="IM35" s="437"/>
      <c r="IN35" s="436"/>
      <c r="IO35" s="249">
        <f>IF(IN35=Variables!$T$4,0,((IF(IN36=Variables!$T$4,($F36/((COUNTA(IN35:IN37))-(COUNTIF(IN35:IN37,Variables!$T$4)))),0)+(IF(IN37=Variables!$T$4,($F37/((COUNTA(IN35:IN37))-(COUNTIF(IN35:IN37,Variables!$T$4)))),0)++$F35))))</f>
        <v>0.3</v>
      </c>
      <c r="IP35" s="255" t="str">
        <f>IF(IN35="","",IF(IN35=Variables!$T$2,(IO35*Variables!$U$2),IF(IN35=Variables!$T$3,(IO35*Variables!$U$3),IF(IN35=Variables!$T$5,(IO35*Variables!$U$5),""))))</f>
        <v/>
      </c>
      <c r="IQ35" s="552">
        <f t="shared" ref="IQ35" si="523">(SUM(IP35:IP37))</f>
        <v>0</v>
      </c>
      <c r="IR35" s="553">
        <f t="shared" ref="IR35" si="524">IQ35*$G35</f>
        <v>0</v>
      </c>
      <c r="IS35" s="437"/>
      <c r="IT35" s="436"/>
      <c r="IU35" s="249">
        <f>IF(IT35=Variables!$T$4,0,((IF(IT36=Variables!$T$4,($F36/((COUNTA(IT35:IT37))-(COUNTIF(IT35:IT37,Variables!$T$4)))),0)+(IF(IT37=Variables!$T$4,($F37/((COUNTA(IT35:IT37))-(COUNTIF(IT35:IT37,Variables!$T$4)))),0)++$F35))))</f>
        <v>0.3</v>
      </c>
      <c r="IV35" s="255" t="str">
        <f>IF(IT35="","",IF(IT35=Variables!$T$2,(IU35*Variables!$U$2),IF(IT35=Variables!$T$3,(IU35*Variables!$U$3),IF(IT35=Variables!$T$5,(IU35*Variables!$U$5),""))))</f>
        <v/>
      </c>
      <c r="IW35" s="552">
        <f t="shared" ref="IW35" si="525">(SUM(IV35:IV37))</f>
        <v>0</v>
      </c>
      <c r="IX35" s="553">
        <f t="shared" ref="IX35" si="526">IW35*$G35</f>
        <v>0</v>
      </c>
      <c r="IY35" s="437"/>
      <c r="IZ35" s="436"/>
      <c r="JA35" s="249">
        <f>IF(IZ35=Variables!$T$4,0,((IF(IZ36=Variables!$T$4,($F36/((COUNTA(IZ35:IZ37))-(COUNTIF(IZ35:IZ37,Variables!$T$4)))),0)+(IF(IZ37=Variables!$T$4,($F37/((COUNTA(IZ35:IZ37))-(COUNTIF(IZ35:IZ37,Variables!$T$4)))),0)++$F35))))</f>
        <v>0.3</v>
      </c>
      <c r="JB35" s="255" t="str">
        <f>IF(IZ35="","",IF(IZ35=Variables!$T$2,(JA35*Variables!$U$2),IF(IZ35=Variables!$T$3,(JA35*Variables!$U$3),IF(IZ35=Variables!$T$5,(JA35*Variables!$U$5),""))))</f>
        <v/>
      </c>
      <c r="JC35" s="552">
        <f t="shared" ref="JC35" si="527">(SUM(JB35:JB37))</f>
        <v>0</v>
      </c>
      <c r="JD35" s="553">
        <f t="shared" ref="JD35" si="528">JC35*$G35</f>
        <v>0</v>
      </c>
      <c r="JE35" s="437"/>
      <c r="JF35" s="436"/>
      <c r="JG35" s="249">
        <f>IF(JF35=Variables!$T$4,0,((IF(JF36=Variables!$T$4,($F36/((COUNTA(JF35:JF37))-(COUNTIF(JF35:JF37,Variables!$T$4)))),0)+(IF(JF37=Variables!$T$4,($F37/((COUNTA(JF35:JF37))-(COUNTIF(JF35:JF37,Variables!$T$4)))),0)++$F35))))</f>
        <v>0.3</v>
      </c>
      <c r="JH35" s="255" t="str">
        <f>IF(JF35="","",IF(JF35=Variables!$T$2,(JG35*Variables!$U$2),IF(JF35=Variables!$T$3,(JG35*Variables!$U$3),IF(JF35=Variables!$T$5,(JG35*Variables!$U$5),""))))</f>
        <v/>
      </c>
      <c r="JI35" s="552">
        <f t="shared" ref="JI35" si="529">(SUM(JH35:JH37))</f>
        <v>0</v>
      </c>
      <c r="JJ35" s="553">
        <f t="shared" ref="JJ35" si="530">JI35*$G35</f>
        <v>0</v>
      </c>
      <c r="JK35" s="437"/>
      <c r="JL35" s="436"/>
      <c r="JM35" s="249">
        <f>IF(JL35=Variables!$T$4,0,((IF(JL36=Variables!$T$4,($F36/((COUNTA(JL35:JL37))-(COUNTIF(JL35:JL37,Variables!$T$4)))),0)+(IF(JL37=Variables!$T$4,($F37/((COUNTA(JL35:JL37))-(COUNTIF(JL35:JL37,Variables!$T$4)))),0)++$F35))))</f>
        <v>0.3</v>
      </c>
      <c r="JN35" s="255" t="str">
        <f>IF(JL35="","",IF(JL35=Variables!$T$2,(JM35*Variables!$U$2),IF(JL35=Variables!$T$3,(JM35*Variables!$U$3),IF(JL35=Variables!$T$5,(JM35*Variables!$U$5),""))))</f>
        <v/>
      </c>
      <c r="JO35" s="552">
        <f t="shared" ref="JO35" si="531">(SUM(JN35:JN37))</f>
        <v>0</v>
      </c>
      <c r="JP35" s="553">
        <f t="shared" ref="JP35" si="532">JO35*$G35</f>
        <v>0</v>
      </c>
      <c r="JQ35" s="437"/>
      <c r="JR35" s="250">
        <f t="shared" si="132"/>
        <v>1</v>
      </c>
      <c r="JS35" s="250">
        <f t="shared" si="132"/>
        <v>0</v>
      </c>
      <c r="JT35" s="250">
        <f t="shared" si="132"/>
        <v>0</v>
      </c>
      <c r="JU35" s="250">
        <f t="shared" si="132"/>
        <v>0</v>
      </c>
      <c r="JV35" s="552">
        <f>IF($JW$8=0,"",(K35+Q35+W35+AC35+AI35+AO35+AU35+BA35+BG35+BM35+BS35+BY35+CE35+CK35+CQ35+CW35+DC35+DI35+DO35+DU35+EA35+EG35+EM35+ES35+EY35+FE35+FK35+FQ35+FW35+GC35+GI35+GO35+GU35+HA35+HG35+HM35+HS35+HY35+IE35+IK35+IQ35+IW35+JC35+JI35+JO35)/$JW$8)</f>
        <v>0.99999999999999989</v>
      </c>
      <c r="JW35" s="552">
        <f>IF($JW$8=0,"",(L35+R35+X35+AD35+AJ35+AP35+AV35+BB35+BH35+BN35+BT35+BZ35+CF35+CL35+CR35+CX35+DD35+DJ35+DP35+DV35+EB35+EH35+EN35+ET35+EZ35+FF35+FL35+FR35+FX35+GD35+GJ35+GP35+GV35+HB35+HH35+HN35+HT35+HZ35+IF35+IL35+IR35+IX35+JD35+JJ35+JP35)/$JW$8)</f>
        <v>5.9999999999999991E-2</v>
      </c>
      <c r="JX35" s="439" t="str">
        <f t="shared" si="179"/>
        <v xml:space="preserve">1-  2-  3-  4-  5-  6-  7-  8-  9-  10-  11-  12-  13-  14-  15-  16-  17-  18-  19-  20-  21-  22-  23-  24-  25-  26-  27-  28-  29- 30-  31-  32-  33-  34-  35-  36-  37-  38-  39-  40-  41-  42-  43-  44-  45- </v>
      </c>
      <c r="JY35"/>
    </row>
    <row r="36" spans="1:285" s="234" customFormat="1" ht="55.35" customHeight="1" x14ac:dyDescent="0.25">
      <c r="A36" s="581"/>
      <c r="B36" s="254">
        <f t="shared" si="180"/>
        <v>18</v>
      </c>
      <c r="C36" s="253" t="s">
        <v>644</v>
      </c>
      <c r="D36" s="254">
        <v>29</v>
      </c>
      <c r="E36" s="254">
        <v>59</v>
      </c>
      <c r="F36" s="435">
        <v>0.35</v>
      </c>
      <c r="G36" s="560"/>
      <c r="H36" s="436" t="s">
        <v>141</v>
      </c>
      <c r="I36" s="249">
        <f>IF(H36=Variables!$T$4,0,((IF(H35=Variables!$T$4,($F35/((COUNTA(H35:H37))-(COUNTIF(H35:H37,Variables!$T$4)))),0)+(IF(H37=Variables!$T$4,($F37/((COUNTA(H35:H37))-(COUNTIF(H35:H37,Variables!$T$4)))),0)+$F36))))</f>
        <v>0.35</v>
      </c>
      <c r="J36" s="255">
        <f>IF(H36="","",IF(H36=Variables!$T$2,(I36*Variables!$U$2),IF(H36=Variables!$T$3,(I36*Variables!$U$3),IF(H36=Variables!$T$5,(I36*Variables!$U$5),""))))</f>
        <v>0.35</v>
      </c>
      <c r="K36" s="552"/>
      <c r="L36" s="553"/>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2"/>
      <c r="R36" s="553"/>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2"/>
      <c r="X36" s="553"/>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2"/>
      <c r="AD36" s="553"/>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2"/>
      <c r="AJ36" s="553"/>
      <c r="AK36" s="437"/>
      <c r="AL36" s="436"/>
      <c r="AM36" s="249">
        <f>IF(AL36=Variables!$T$4,0,((IF(AL35=Variables!$T$4,($F35/((COUNTA(AL35:AL37))-(COUNTIF(AL35:AL37,Variables!$T$4)))),0)+(IF(AL37=Variables!$T$4,($F37/((COUNTA(AL35:AL37))-(COUNTIF(AL35:AL37,Variables!$T$4)))),0)+$F36))))</f>
        <v>0.35</v>
      </c>
      <c r="AN36" s="255" t="str">
        <f>IF(AL36="","",IF(AL36=Variables!$T$2,(AM36*Variables!$U$2),IF(AL36=Variables!$T$3,(AM36*Variables!$U$3),IF(AL36=Variables!$T$5,(AM36*Variables!$U$5),""))))</f>
        <v/>
      </c>
      <c r="AO36" s="552"/>
      <c r="AP36" s="553"/>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2"/>
      <c r="AV36" s="553"/>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2"/>
      <c r="BB36" s="553"/>
      <c r="BC36" s="437"/>
      <c r="BD36" s="436"/>
      <c r="BE36" s="249">
        <f>IF(BD36=Variables!$T$4,0,((IF(BD35=Variables!$T$4,($F35/((COUNTA(BD35:BD37))-(COUNTIF(BD35:BD37,Variables!$T$4)))),0)+(IF(BD37=Variables!$T$4,($F37/((COUNTA(BD35:BD37))-(COUNTIF(BD35:BD37,Variables!$T$4)))),0)+$F36))))</f>
        <v>0.35</v>
      </c>
      <c r="BF36" s="255" t="str">
        <f>IF(BD36="","",IF(BD36=Variables!$T$2,(BE36*Variables!$U$2),IF(BD36=Variables!$T$3,(BE36*Variables!$U$3),IF(BD36=Variables!$T$5,(BE36*Variables!$U$5),""))))</f>
        <v/>
      </c>
      <c r="BG36" s="552"/>
      <c r="BH36" s="553"/>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2"/>
      <c r="BN36" s="553"/>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2"/>
      <c r="BT36" s="553"/>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2"/>
      <c r="BZ36" s="553"/>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2"/>
      <c r="CF36" s="553"/>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2"/>
      <c r="CL36" s="553"/>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2"/>
      <c r="CR36" s="553"/>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2"/>
      <c r="CX36" s="553"/>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2"/>
      <c r="DD36" s="553"/>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2"/>
      <c r="DJ36" s="553"/>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2"/>
      <c r="DP36" s="553"/>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2"/>
      <c r="DV36" s="553"/>
      <c r="DW36" s="437"/>
      <c r="DX36" s="436"/>
      <c r="DY36" s="249">
        <f>IF(DX36=Variables!$T$4,0,((IF(DX35=Variables!$T$4,($F35/((COUNTA(DX35:DX37))-(COUNTIF(DX35:DX37,Variables!$T$4)))),0)+(IF(DX37=Variables!$T$4,($F37/((COUNTA(DX35:DX37))-(COUNTIF(DX35:DX37,Variables!$T$4)))),0)+$F36))))</f>
        <v>0.35</v>
      </c>
      <c r="DZ36" s="255" t="str">
        <f>IF(DX36="","",IF(DX36=Variables!$T$2,(DY36*Variables!$U$2),IF(DX36=Variables!$T$3,(DY36*Variables!$U$3),IF(DX36=Variables!$T$5,(DY36*Variables!$U$5),""))))</f>
        <v/>
      </c>
      <c r="EA36" s="552"/>
      <c r="EB36" s="553"/>
      <c r="EC36" s="437"/>
      <c r="ED36" s="436"/>
      <c r="EE36" s="249">
        <f>IF(ED36=Variables!$T$4,0,((IF(ED35=Variables!$T$4,($F35/((COUNTA(ED35:ED37))-(COUNTIF(ED35:ED37,Variables!$T$4)))),0)+(IF(ED37=Variables!$T$4,($F37/((COUNTA(ED35:ED37))-(COUNTIF(ED35:ED37,Variables!$T$4)))),0)+$F36))))</f>
        <v>0.35</v>
      </c>
      <c r="EF36" s="255" t="str">
        <f>IF(ED36="","",IF(ED36=Variables!$T$2,(EE36*Variables!$U$2),IF(ED36=Variables!$T$3,(EE36*Variables!$U$3),IF(ED36=Variables!$T$5,(EE36*Variables!$U$5),""))))</f>
        <v/>
      </c>
      <c r="EG36" s="552"/>
      <c r="EH36" s="553"/>
      <c r="EI36" s="437"/>
      <c r="EJ36" s="436"/>
      <c r="EK36" s="249">
        <f>IF(EJ36=Variables!$T$4,0,((IF(EJ35=Variables!$T$4,($F35/((COUNTA(EJ35:EJ37))-(COUNTIF(EJ35:EJ37,Variables!$T$4)))),0)+(IF(EJ37=Variables!$T$4,($F37/((COUNTA(EJ35:EJ37))-(COUNTIF(EJ35:EJ37,Variables!$T$4)))),0)+$F36))))</f>
        <v>0.35</v>
      </c>
      <c r="EL36" s="255" t="str">
        <f>IF(EJ36="","",IF(EJ36=Variables!$T$2,(EK36*Variables!$U$2),IF(EJ36=Variables!$T$3,(EK36*Variables!$U$3),IF(EJ36=Variables!$T$5,(EK36*Variables!$U$5),""))))</f>
        <v/>
      </c>
      <c r="EM36" s="552"/>
      <c r="EN36" s="553"/>
      <c r="EO36" s="437"/>
      <c r="EP36" s="436"/>
      <c r="EQ36" s="249">
        <f>IF(EP36=Variables!$T$4,0,((IF(EP35=Variables!$T$4,($F35/((COUNTA(EP35:EP37))-(COUNTIF(EP35:EP37,Variables!$T$4)))),0)+(IF(EP37=Variables!$T$4,($F37/((COUNTA(EP35:EP37))-(COUNTIF(EP35:EP37,Variables!$T$4)))),0)+$F36))))</f>
        <v>0.35</v>
      </c>
      <c r="ER36" s="255" t="str">
        <f>IF(EP36="","",IF(EP36=Variables!$T$2,(EQ36*Variables!$U$2),IF(EP36=Variables!$T$3,(EQ36*Variables!$U$3),IF(EP36=Variables!$T$5,(EQ36*Variables!$U$5),""))))</f>
        <v/>
      </c>
      <c r="ES36" s="552"/>
      <c r="ET36" s="553"/>
      <c r="EU36" s="437"/>
      <c r="EV36" s="436"/>
      <c r="EW36" s="249">
        <f>IF(EV36=Variables!$T$4,0,((IF(EV35=Variables!$T$4,($F35/((COUNTA(EV35:EV37))-(COUNTIF(EV35:EV37,Variables!$T$4)))),0)+(IF(EV37=Variables!$T$4,($F37/((COUNTA(EV35:EV37))-(COUNTIF(EV35:EV37,Variables!$T$4)))),0)+$F36))))</f>
        <v>0.35</v>
      </c>
      <c r="EX36" s="255" t="str">
        <f>IF(EV36="","",IF(EV36=Variables!$T$2,(EW36*Variables!$U$2),IF(EV36=Variables!$T$3,(EW36*Variables!$U$3),IF(EV36=Variables!$T$5,(EW36*Variables!$U$5),""))))</f>
        <v/>
      </c>
      <c r="EY36" s="552"/>
      <c r="EZ36" s="553"/>
      <c r="FA36" s="437"/>
      <c r="FB36" s="436"/>
      <c r="FC36" s="249">
        <f>IF(FB36=Variables!$T$4,0,((IF(FB35=Variables!$T$4,($F35/((COUNTA(FB35:FB37))-(COUNTIF(FB35:FB37,Variables!$T$4)))),0)+(IF(FB37=Variables!$T$4,($F37/((COUNTA(FB35:FB37))-(COUNTIF(FB35:FB37,Variables!$T$4)))),0)+$F36))))</f>
        <v>0.35</v>
      </c>
      <c r="FD36" s="255" t="str">
        <f>IF(FB36="","",IF(FB36=Variables!$T$2,(FC36*Variables!$U$2),IF(FB36=Variables!$T$3,(FC36*Variables!$U$3),IF(FB36=Variables!$T$5,(FC36*Variables!$U$5),""))))</f>
        <v/>
      </c>
      <c r="FE36" s="552"/>
      <c r="FF36" s="553"/>
      <c r="FG36" s="437"/>
      <c r="FH36" s="436"/>
      <c r="FI36" s="249">
        <f>IF(FH36=Variables!$T$4,0,((IF(FH35=Variables!$T$4,($F35/((COUNTA(FH35:FH37))-(COUNTIF(FH35:FH37,Variables!$T$4)))),0)+(IF(FH37=Variables!$T$4,($F37/((COUNTA(FH35:FH37))-(COUNTIF(FH35:FH37,Variables!$T$4)))),0)+$F36))))</f>
        <v>0.35</v>
      </c>
      <c r="FJ36" s="255" t="str">
        <f>IF(FH36="","",IF(FH36=Variables!$T$2,(FI36*Variables!$U$2),IF(FH36=Variables!$T$3,(FI36*Variables!$U$3),IF(FH36=Variables!$T$5,(FI36*Variables!$U$5),""))))</f>
        <v/>
      </c>
      <c r="FK36" s="552"/>
      <c r="FL36" s="553"/>
      <c r="FM36" s="437"/>
      <c r="FN36" s="436"/>
      <c r="FO36" s="249">
        <f>IF(FN36=Variables!$T$4,0,((IF(FN35=Variables!$T$4,($F35/((COUNTA(FN35:FN37))-(COUNTIF(FN35:FN37,Variables!$T$4)))),0)+(IF(FN37=Variables!$T$4,($F37/((COUNTA(FN35:FN37))-(COUNTIF(FN35:FN37,Variables!$T$4)))),0)+$F36))))</f>
        <v>0.35</v>
      </c>
      <c r="FP36" s="255" t="str">
        <f>IF(FN36="","",IF(FN36=Variables!$T$2,(FO36*Variables!$U$2),IF(FN36=Variables!$T$3,(FO36*Variables!$U$3),IF(FN36=Variables!$T$5,(FO36*Variables!$U$5),""))))</f>
        <v/>
      </c>
      <c r="FQ36" s="552"/>
      <c r="FR36" s="553"/>
      <c r="FS36" s="437"/>
      <c r="FT36" s="436"/>
      <c r="FU36" s="249">
        <f>IF(FT36=Variables!$T$4,0,((IF(FT35=Variables!$T$4,($F35/((COUNTA(FT35:FT37))-(COUNTIF(FT35:FT37,Variables!$T$4)))),0)+(IF(FT37=Variables!$T$4,($F37/((COUNTA(FT35:FT37))-(COUNTIF(FT35:FT37,Variables!$T$4)))),0)+$F36))))</f>
        <v>0.35</v>
      </c>
      <c r="FV36" s="255" t="str">
        <f>IF(FT36="","",IF(FT36=Variables!$T$2,(FU36*Variables!$U$2),IF(FT36=Variables!$T$3,(FU36*Variables!$U$3),IF(FT36=Variables!$T$5,(FU36*Variables!$U$5),""))))</f>
        <v/>
      </c>
      <c r="FW36" s="552"/>
      <c r="FX36" s="553"/>
      <c r="FY36" s="437"/>
      <c r="FZ36" s="436"/>
      <c r="GA36" s="249">
        <f>IF(FZ36=Variables!$T$4,0,((IF(FZ35=Variables!$T$4,($F35/((COUNTA(FZ35:FZ37))-(COUNTIF(FZ35:FZ37,Variables!$T$4)))),0)+(IF(FZ37=Variables!$T$4,($F37/((COUNTA(FZ35:FZ37))-(COUNTIF(FZ35:FZ37,Variables!$T$4)))),0)+$F36))))</f>
        <v>0.35</v>
      </c>
      <c r="GB36" s="255" t="str">
        <f>IF(FZ36="","",IF(FZ36=Variables!$T$2,(GA36*Variables!$U$2),IF(FZ36=Variables!$T$3,(GA36*Variables!$U$3),IF(FZ36=Variables!$T$5,(GA36*Variables!$U$5),""))))</f>
        <v/>
      </c>
      <c r="GC36" s="552"/>
      <c r="GD36" s="553"/>
      <c r="GE36" s="437"/>
      <c r="GF36" s="436"/>
      <c r="GG36" s="249">
        <f>IF(GF36=Variables!$T$4,0,((IF(GF35=Variables!$T$4,($F35/((COUNTA(GF35:GF37))-(COUNTIF(GF35:GF37,Variables!$T$4)))),0)+(IF(GF37=Variables!$T$4,($F37/((COUNTA(GF35:GF37))-(COUNTIF(GF35:GF37,Variables!$T$4)))),0)+$F36))))</f>
        <v>0.35</v>
      </c>
      <c r="GH36" s="255" t="str">
        <f>IF(GF36="","",IF(GF36=Variables!$T$2,(GG36*Variables!$U$2),IF(GF36=Variables!$T$3,(GG36*Variables!$U$3),IF(GF36=Variables!$T$5,(GG36*Variables!$U$5),""))))</f>
        <v/>
      </c>
      <c r="GI36" s="552"/>
      <c r="GJ36" s="553"/>
      <c r="GK36" s="437"/>
      <c r="GL36" s="436"/>
      <c r="GM36" s="249">
        <f>IF(GL36=Variables!$T$4,0,((IF(GL35=Variables!$T$4,($F35/((COUNTA(GL35:GL37))-(COUNTIF(GL35:GL37,Variables!$T$4)))),0)+(IF(GL37=Variables!$T$4,($F37/((COUNTA(GL35:GL37))-(COUNTIF(GL35:GL37,Variables!$T$4)))),0)+$F36))))</f>
        <v>0.35</v>
      </c>
      <c r="GN36" s="255" t="str">
        <f>IF(GL36="","",IF(GL36=Variables!$T$2,(GM36*Variables!$U$2),IF(GL36=Variables!$T$3,(GM36*Variables!$U$3),IF(GL36=Variables!$T$5,(GM36*Variables!$U$5),""))))</f>
        <v/>
      </c>
      <c r="GO36" s="552"/>
      <c r="GP36" s="553"/>
      <c r="GQ36" s="437"/>
      <c r="GR36" s="436"/>
      <c r="GS36" s="249">
        <f>IF(GR36=Variables!$T$4,0,((IF(GR35=Variables!$T$4,($F35/((COUNTA(GR35:GR37))-(COUNTIF(GR35:GR37,Variables!$T$4)))),0)+(IF(GR37=Variables!$T$4,($F37/((COUNTA(GR35:GR37))-(COUNTIF(GR35:GR37,Variables!$T$4)))),0)+$F36))))</f>
        <v>0.35</v>
      </c>
      <c r="GT36" s="255" t="str">
        <f>IF(GR36="","",IF(GR36=Variables!$T$2,(GS36*Variables!$U$2),IF(GR36=Variables!$T$3,(GS36*Variables!$U$3),IF(GR36=Variables!$T$5,(GS36*Variables!$U$5),""))))</f>
        <v/>
      </c>
      <c r="GU36" s="552"/>
      <c r="GV36" s="553"/>
      <c r="GW36" s="437"/>
      <c r="GX36" s="436"/>
      <c r="GY36" s="249">
        <f>IF(GX36=Variables!$T$4,0,((IF(GX35=Variables!$T$4,($F35/((COUNTA(GX35:GX37))-(COUNTIF(GX35:GX37,Variables!$T$4)))),0)+(IF(GX37=Variables!$T$4,($F37/((COUNTA(GX35:GX37))-(COUNTIF(GX35:GX37,Variables!$T$4)))),0)+$F36))))</f>
        <v>0.35</v>
      </c>
      <c r="GZ36" s="255" t="str">
        <f>IF(GX36="","",IF(GX36=Variables!$T$2,(GY36*Variables!$U$2),IF(GX36=Variables!$T$3,(GY36*Variables!$U$3),IF(GX36=Variables!$T$5,(GY36*Variables!$U$5),""))))</f>
        <v/>
      </c>
      <c r="HA36" s="552"/>
      <c r="HB36" s="553"/>
      <c r="HC36" s="437"/>
      <c r="HD36" s="436"/>
      <c r="HE36" s="249">
        <f>IF(HD36=Variables!$T$4,0,((IF(HD35=Variables!$T$4,($F35/((COUNTA(HD35:HD37))-(COUNTIF(HD35:HD37,Variables!$T$4)))),0)+(IF(HD37=Variables!$T$4,($F37/((COUNTA(HD35:HD37))-(COUNTIF(HD35:HD37,Variables!$T$4)))),0)+$F36))))</f>
        <v>0.35</v>
      </c>
      <c r="HF36" s="255" t="str">
        <f>IF(HD36="","",IF(HD36=Variables!$T$2,(HE36*Variables!$U$2),IF(HD36=Variables!$T$3,(HE36*Variables!$U$3),IF(HD36=Variables!$T$5,(HE36*Variables!$U$5),""))))</f>
        <v/>
      </c>
      <c r="HG36" s="552"/>
      <c r="HH36" s="553"/>
      <c r="HI36" s="437"/>
      <c r="HJ36" s="436"/>
      <c r="HK36" s="249">
        <f>IF(HJ36=Variables!$T$4,0,((IF(HJ35=Variables!$T$4,($F35/((COUNTA(HJ35:HJ37))-(COUNTIF(HJ35:HJ37,Variables!$T$4)))),0)+(IF(HJ37=Variables!$T$4,($F37/((COUNTA(HJ35:HJ37))-(COUNTIF(HJ35:HJ37,Variables!$T$4)))),0)+$F36))))</f>
        <v>0.35</v>
      </c>
      <c r="HL36" s="255" t="str">
        <f>IF(HJ36="","",IF(HJ36=Variables!$T$2,(HK36*Variables!$U$2),IF(HJ36=Variables!$T$3,(HK36*Variables!$U$3),IF(HJ36=Variables!$T$5,(HK36*Variables!$U$5),""))))</f>
        <v/>
      </c>
      <c r="HM36" s="552"/>
      <c r="HN36" s="553"/>
      <c r="HO36" s="437"/>
      <c r="HP36" s="436"/>
      <c r="HQ36" s="249">
        <f>IF(HP36=Variables!$T$4,0,((IF(HP35=Variables!$T$4,($F35/((COUNTA(HP35:HP37))-(COUNTIF(HP35:HP37,Variables!$T$4)))),0)+(IF(HP37=Variables!$T$4,($F37/((COUNTA(HP35:HP37))-(COUNTIF(HP35:HP37,Variables!$T$4)))),0)+$F36))))</f>
        <v>0.35</v>
      </c>
      <c r="HR36" s="255" t="str">
        <f>IF(HP36="","",IF(HP36=Variables!$T$2,(HQ36*Variables!$U$2),IF(HP36=Variables!$T$3,(HQ36*Variables!$U$3),IF(HP36=Variables!$T$5,(HQ36*Variables!$U$5),""))))</f>
        <v/>
      </c>
      <c r="HS36" s="552"/>
      <c r="HT36" s="553"/>
      <c r="HU36" s="437"/>
      <c r="HV36" s="436"/>
      <c r="HW36" s="249">
        <f>IF(HV36=Variables!$T$4,0,((IF(HV35=Variables!$T$4,($F35/((COUNTA(HV35:HV37))-(COUNTIF(HV35:HV37,Variables!$T$4)))),0)+(IF(HV37=Variables!$T$4,($F37/((COUNTA(HV35:HV37))-(COUNTIF(HV35:HV37,Variables!$T$4)))),0)+$F36))))</f>
        <v>0.35</v>
      </c>
      <c r="HX36" s="255" t="str">
        <f>IF(HV36="","",IF(HV36=Variables!$T$2,(HW36*Variables!$U$2),IF(HV36=Variables!$T$3,(HW36*Variables!$U$3),IF(HV36=Variables!$T$5,(HW36*Variables!$U$5),""))))</f>
        <v/>
      </c>
      <c r="HY36" s="552"/>
      <c r="HZ36" s="553"/>
      <c r="IA36" s="437"/>
      <c r="IB36" s="436"/>
      <c r="IC36" s="249">
        <f>IF(IB36=Variables!$T$4,0,((IF(IB35=Variables!$T$4,($F35/((COUNTA(IB35:IB37))-(COUNTIF(IB35:IB37,Variables!$T$4)))),0)+(IF(IB37=Variables!$T$4,($F37/((COUNTA(IB35:IB37))-(COUNTIF(IB35:IB37,Variables!$T$4)))),0)+$F36))))</f>
        <v>0.35</v>
      </c>
      <c r="ID36" s="255" t="str">
        <f>IF(IB36="","",IF(IB36=Variables!$T$2,(IC36*Variables!$U$2),IF(IB36=Variables!$T$3,(IC36*Variables!$U$3),IF(IB36=Variables!$T$5,(IC36*Variables!$U$5),""))))</f>
        <v/>
      </c>
      <c r="IE36" s="552"/>
      <c r="IF36" s="553"/>
      <c r="IG36" s="437"/>
      <c r="IH36" s="436"/>
      <c r="II36" s="249">
        <f>IF(IH36=Variables!$T$4,0,((IF(IH35=Variables!$T$4,($F35/((COUNTA(IH35:IH37))-(COUNTIF(IH35:IH37,Variables!$T$4)))),0)+(IF(IH37=Variables!$T$4,($F37/((COUNTA(IH35:IH37))-(COUNTIF(IH35:IH37,Variables!$T$4)))),0)+$F36))))</f>
        <v>0.35</v>
      </c>
      <c r="IJ36" s="255" t="str">
        <f>IF(IH36="","",IF(IH36=Variables!$T$2,(II36*Variables!$U$2),IF(IH36=Variables!$T$3,(II36*Variables!$U$3),IF(IH36=Variables!$T$5,(II36*Variables!$U$5),""))))</f>
        <v/>
      </c>
      <c r="IK36" s="552"/>
      <c r="IL36" s="553"/>
      <c r="IM36" s="437"/>
      <c r="IN36" s="436"/>
      <c r="IO36" s="249">
        <f>IF(IN36=Variables!$T$4,0,((IF(IN35=Variables!$T$4,($F35/((COUNTA(IN35:IN37))-(COUNTIF(IN35:IN37,Variables!$T$4)))),0)+(IF(IN37=Variables!$T$4,($F37/((COUNTA(IN35:IN37))-(COUNTIF(IN35:IN37,Variables!$T$4)))),0)+$F36))))</f>
        <v>0.35</v>
      </c>
      <c r="IP36" s="255" t="str">
        <f>IF(IN36="","",IF(IN36=Variables!$T$2,(IO36*Variables!$U$2),IF(IN36=Variables!$T$3,(IO36*Variables!$U$3),IF(IN36=Variables!$T$5,(IO36*Variables!$U$5),""))))</f>
        <v/>
      </c>
      <c r="IQ36" s="552"/>
      <c r="IR36" s="553"/>
      <c r="IS36" s="437"/>
      <c r="IT36" s="436"/>
      <c r="IU36" s="249">
        <f>IF(IT36=Variables!$T$4,0,((IF(IT35=Variables!$T$4,($F35/((COUNTA(IT35:IT37))-(COUNTIF(IT35:IT37,Variables!$T$4)))),0)+(IF(IT37=Variables!$T$4,($F37/((COUNTA(IT35:IT37))-(COUNTIF(IT35:IT37,Variables!$T$4)))),0)+$F36))))</f>
        <v>0.35</v>
      </c>
      <c r="IV36" s="255" t="str">
        <f>IF(IT36="","",IF(IT36=Variables!$T$2,(IU36*Variables!$U$2),IF(IT36=Variables!$T$3,(IU36*Variables!$U$3),IF(IT36=Variables!$T$5,(IU36*Variables!$U$5),""))))</f>
        <v/>
      </c>
      <c r="IW36" s="552"/>
      <c r="IX36" s="553"/>
      <c r="IY36" s="437"/>
      <c r="IZ36" s="436"/>
      <c r="JA36" s="249">
        <f>IF(IZ36=Variables!$T$4,0,((IF(IZ35=Variables!$T$4,($F35/((COUNTA(IZ35:IZ37))-(COUNTIF(IZ35:IZ37,Variables!$T$4)))),0)+(IF(IZ37=Variables!$T$4,($F37/((COUNTA(IZ35:IZ37))-(COUNTIF(IZ35:IZ37,Variables!$T$4)))),0)+$F36))))</f>
        <v>0.35</v>
      </c>
      <c r="JB36" s="255" t="str">
        <f>IF(IZ36="","",IF(IZ36=Variables!$T$2,(JA36*Variables!$U$2),IF(IZ36=Variables!$T$3,(JA36*Variables!$U$3),IF(IZ36=Variables!$T$5,(JA36*Variables!$U$5),""))))</f>
        <v/>
      </c>
      <c r="JC36" s="552"/>
      <c r="JD36" s="553"/>
      <c r="JE36" s="437"/>
      <c r="JF36" s="436"/>
      <c r="JG36" s="249">
        <f>IF(JF36=Variables!$T$4,0,((IF(JF35=Variables!$T$4,($F35/((COUNTA(JF35:JF37))-(COUNTIF(JF35:JF37,Variables!$T$4)))),0)+(IF(JF37=Variables!$T$4,($F37/((COUNTA(JF35:JF37))-(COUNTIF(JF35:JF37,Variables!$T$4)))),0)+$F36))))</f>
        <v>0.35</v>
      </c>
      <c r="JH36" s="255" t="str">
        <f>IF(JF36="","",IF(JF36=Variables!$T$2,(JG36*Variables!$U$2),IF(JF36=Variables!$T$3,(JG36*Variables!$U$3),IF(JF36=Variables!$T$5,(JG36*Variables!$U$5),""))))</f>
        <v/>
      </c>
      <c r="JI36" s="552"/>
      <c r="JJ36" s="553"/>
      <c r="JK36" s="437"/>
      <c r="JL36" s="436"/>
      <c r="JM36" s="249">
        <f>IF(JL36=Variables!$T$4,0,((IF(JL35=Variables!$T$4,($F35/((COUNTA(JL35:JL37))-(COUNTIF(JL35:JL37,Variables!$T$4)))),0)+(IF(JL37=Variables!$T$4,($F37/((COUNTA(JL35:JL37))-(COUNTIF(JL35:JL37,Variables!$T$4)))),0)+$F36))))</f>
        <v>0.35</v>
      </c>
      <c r="JN36" s="255" t="str">
        <f>IF(JL36="","",IF(JL36=Variables!$T$2,(JM36*Variables!$U$2),IF(JL36=Variables!$T$3,(JM36*Variables!$U$3),IF(JL36=Variables!$T$5,(JM36*Variables!$U$5),""))))</f>
        <v/>
      </c>
      <c r="JO36" s="552"/>
      <c r="JP36" s="553"/>
      <c r="JQ36" s="437"/>
      <c r="JR36" s="250">
        <f t="shared" si="132"/>
        <v>1</v>
      </c>
      <c r="JS36" s="250">
        <f t="shared" si="132"/>
        <v>0</v>
      </c>
      <c r="JT36" s="250">
        <f t="shared" si="132"/>
        <v>0</v>
      </c>
      <c r="JU36" s="250">
        <f t="shared" si="132"/>
        <v>0</v>
      </c>
      <c r="JV36" s="552"/>
      <c r="JW36" s="552"/>
      <c r="JX36" s="439" t="str">
        <f t="shared" si="179"/>
        <v xml:space="preserve">1-  2-  3-  4-  5-  6-  7-  8-  9-  10-  11-  12-  13-  14-  15-  16-  17-  18-  19-  20-  21-  22-  23-  24-  25-  26-  27-  28-  29- 30-  31-  32-  33-  34-  35-  36-  37-  38-  39-  40-  41-  42-  43-  44-  45- </v>
      </c>
      <c r="JY36"/>
    </row>
    <row r="37" spans="1:285" s="234" customFormat="1" ht="75" customHeight="1" x14ac:dyDescent="0.25">
      <c r="A37" s="581"/>
      <c r="B37" s="254">
        <f t="shared" si="180"/>
        <v>19</v>
      </c>
      <c r="C37" s="253" t="s">
        <v>674</v>
      </c>
      <c r="D37" s="254">
        <v>29</v>
      </c>
      <c r="E37" s="254">
        <v>59</v>
      </c>
      <c r="F37" s="435">
        <v>0.35</v>
      </c>
      <c r="G37" s="560"/>
      <c r="H37" s="436" t="s">
        <v>141</v>
      </c>
      <c r="I37" s="249">
        <f>IF(H37=Variables!$T$4,0,((IF(H35=Variables!$T$4,($F35/((COUNTA(H35:H37))-(COUNTIF(H35:H37,Variables!$T$4)))),0)+(IF(H36=Variables!$T$4,($F36/((COUNTA(H35:H37))-(COUNTIF(H35:H37,Variables!$T$4)))),0)+$F37))))</f>
        <v>0.35</v>
      </c>
      <c r="J37" s="255">
        <f>IF(H37="","",IF(H37=Variables!$T$2,(I37*Variables!$U$2),IF(H37=Variables!$T$3,(I37*Variables!$U$3),IF(H37=Variables!$T$5,(I37*Variables!$U$5),""))))</f>
        <v>0.35</v>
      </c>
      <c r="K37" s="552"/>
      <c r="L37" s="553"/>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2"/>
      <c r="R37" s="553"/>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2"/>
      <c r="X37" s="553"/>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2"/>
      <c r="AD37" s="553"/>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2"/>
      <c r="AJ37" s="553"/>
      <c r="AK37" s="437"/>
      <c r="AL37" s="436"/>
      <c r="AM37" s="249">
        <f>IF(AL37=Variables!$T$4,0,((IF(AL35=Variables!$T$4,($F35/((COUNTA(AL35:AL37))-(COUNTIF(AL35:AL37,Variables!$T$4)))),0)+(IF(AL36=Variables!$T$4,($F36/((COUNTA(AL35:AL37))-(COUNTIF(AL35:AL37,Variables!$T$4)))),0)+$F37))))</f>
        <v>0.35</v>
      </c>
      <c r="AN37" s="255" t="str">
        <f>IF(AL37="","",IF(AL37=Variables!$T$2,(AM37*Variables!$U$2),IF(AL37=Variables!$T$3,(AM37*Variables!$U$3),IF(AL37=Variables!$T$5,(AM37*Variables!$U$5),""))))</f>
        <v/>
      </c>
      <c r="AO37" s="552"/>
      <c r="AP37" s="553"/>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2"/>
      <c r="AV37" s="553"/>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2"/>
      <c r="BB37" s="553"/>
      <c r="BC37" s="437"/>
      <c r="BD37" s="436"/>
      <c r="BE37" s="249">
        <f>IF(BD37=Variables!$T$4,0,((IF(BD35=Variables!$T$4,($F35/((COUNTA(BD35:BD37))-(COUNTIF(BD35:BD37,Variables!$T$4)))),0)+(IF(BD36=Variables!$T$4,($F36/((COUNTA(BD35:BD37))-(COUNTIF(BD35:BD37,Variables!$T$4)))),0)+$F37))))</f>
        <v>0.35</v>
      </c>
      <c r="BF37" s="255" t="str">
        <f>IF(BD37="","",IF(BD37=Variables!$T$2,(BE37*Variables!$U$2),IF(BD37=Variables!$T$3,(BE37*Variables!$U$3),IF(BD37=Variables!$T$5,(BE37*Variables!$U$5),""))))</f>
        <v/>
      </c>
      <c r="BG37" s="552"/>
      <c r="BH37" s="553"/>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2"/>
      <c r="BN37" s="553"/>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2"/>
      <c r="BT37" s="553"/>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2"/>
      <c r="BZ37" s="553"/>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2"/>
      <c r="CF37" s="553"/>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2"/>
      <c r="CL37" s="553"/>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2"/>
      <c r="CR37" s="553"/>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2"/>
      <c r="CX37" s="553"/>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2"/>
      <c r="DD37" s="553"/>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2"/>
      <c r="DJ37" s="553"/>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2"/>
      <c r="DP37" s="553"/>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2"/>
      <c r="DV37" s="553"/>
      <c r="DW37" s="437"/>
      <c r="DX37" s="436"/>
      <c r="DY37" s="249">
        <f>IF(DX37=Variables!$T$4,0,((IF(DX35=Variables!$T$4,($F35/((COUNTA(DX35:DX37))-(COUNTIF(DX35:DX37,Variables!$T$4)))),0)+(IF(DX36=Variables!$T$4,($F36/((COUNTA(DX35:DX37))-(COUNTIF(DX35:DX37,Variables!$T$4)))),0)+$F37))))</f>
        <v>0.35</v>
      </c>
      <c r="DZ37" s="255" t="str">
        <f>IF(DX37="","",IF(DX37=Variables!$T$2,(DY37*Variables!$U$2),IF(DX37=Variables!$T$3,(DY37*Variables!$U$3),IF(DX37=Variables!$T$5,(DY37*Variables!$U$5),""))))</f>
        <v/>
      </c>
      <c r="EA37" s="552"/>
      <c r="EB37" s="553"/>
      <c r="EC37" s="437"/>
      <c r="ED37" s="436"/>
      <c r="EE37" s="249">
        <f>IF(ED37=Variables!$T$4,0,((IF(ED35=Variables!$T$4,($F35/((COUNTA(ED35:ED37))-(COUNTIF(ED35:ED37,Variables!$T$4)))),0)+(IF(ED36=Variables!$T$4,($F36/((COUNTA(ED35:ED37))-(COUNTIF(ED35:ED37,Variables!$T$4)))),0)+$F37))))</f>
        <v>0.35</v>
      </c>
      <c r="EF37" s="255" t="str">
        <f>IF(ED37="","",IF(ED37=Variables!$T$2,(EE37*Variables!$U$2),IF(ED37=Variables!$T$3,(EE37*Variables!$U$3),IF(ED37=Variables!$T$5,(EE37*Variables!$U$5),""))))</f>
        <v/>
      </c>
      <c r="EG37" s="552"/>
      <c r="EH37" s="553"/>
      <c r="EI37" s="437"/>
      <c r="EJ37" s="436"/>
      <c r="EK37" s="249">
        <f>IF(EJ37=Variables!$T$4,0,((IF(EJ35=Variables!$T$4,($F35/((COUNTA(EJ35:EJ37))-(COUNTIF(EJ35:EJ37,Variables!$T$4)))),0)+(IF(EJ36=Variables!$T$4,($F36/((COUNTA(EJ35:EJ37))-(COUNTIF(EJ35:EJ37,Variables!$T$4)))),0)+$F37))))</f>
        <v>0.35</v>
      </c>
      <c r="EL37" s="255" t="str">
        <f>IF(EJ37="","",IF(EJ37=Variables!$T$2,(EK37*Variables!$U$2),IF(EJ37=Variables!$T$3,(EK37*Variables!$U$3),IF(EJ37=Variables!$T$5,(EK37*Variables!$U$5),""))))</f>
        <v/>
      </c>
      <c r="EM37" s="552"/>
      <c r="EN37" s="553"/>
      <c r="EO37" s="437"/>
      <c r="EP37" s="436"/>
      <c r="EQ37" s="249">
        <f>IF(EP37=Variables!$T$4,0,((IF(EP35=Variables!$T$4,($F35/((COUNTA(EP35:EP37))-(COUNTIF(EP35:EP37,Variables!$T$4)))),0)+(IF(EP36=Variables!$T$4,($F36/((COUNTA(EP35:EP37))-(COUNTIF(EP35:EP37,Variables!$T$4)))),0)+$F37))))</f>
        <v>0.35</v>
      </c>
      <c r="ER37" s="255" t="str">
        <f>IF(EP37="","",IF(EP37=Variables!$T$2,(EQ37*Variables!$U$2),IF(EP37=Variables!$T$3,(EQ37*Variables!$U$3),IF(EP37=Variables!$T$5,(EQ37*Variables!$U$5),""))))</f>
        <v/>
      </c>
      <c r="ES37" s="552"/>
      <c r="ET37" s="553"/>
      <c r="EU37" s="437"/>
      <c r="EV37" s="436"/>
      <c r="EW37" s="249">
        <f>IF(EV37=Variables!$T$4,0,((IF(EV35=Variables!$T$4,($F35/((COUNTA(EV35:EV37))-(COUNTIF(EV35:EV37,Variables!$T$4)))),0)+(IF(EV36=Variables!$T$4,($F36/((COUNTA(EV35:EV37))-(COUNTIF(EV35:EV37,Variables!$T$4)))),0)+$F37))))</f>
        <v>0.35</v>
      </c>
      <c r="EX37" s="255" t="str">
        <f>IF(EV37="","",IF(EV37=Variables!$T$2,(EW37*Variables!$U$2),IF(EV37=Variables!$T$3,(EW37*Variables!$U$3),IF(EV37=Variables!$T$5,(EW37*Variables!$U$5),""))))</f>
        <v/>
      </c>
      <c r="EY37" s="552"/>
      <c r="EZ37" s="553"/>
      <c r="FA37" s="437"/>
      <c r="FB37" s="436"/>
      <c r="FC37" s="249">
        <f>IF(FB37=Variables!$T$4,0,((IF(FB35=Variables!$T$4,($F35/((COUNTA(FB35:FB37))-(COUNTIF(FB35:FB37,Variables!$T$4)))),0)+(IF(FB36=Variables!$T$4,($F36/((COUNTA(FB35:FB37))-(COUNTIF(FB35:FB37,Variables!$T$4)))),0)+$F37))))</f>
        <v>0.35</v>
      </c>
      <c r="FD37" s="255" t="str">
        <f>IF(FB37="","",IF(FB37=Variables!$T$2,(FC37*Variables!$U$2),IF(FB37=Variables!$T$3,(FC37*Variables!$U$3),IF(FB37=Variables!$T$5,(FC37*Variables!$U$5),""))))</f>
        <v/>
      </c>
      <c r="FE37" s="552"/>
      <c r="FF37" s="553"/>
      <c r="FG37" s="437"/>
      <c r="FH37" s="436"/>
      <c r="FI37" s="249">
        <f>IF(FH37=Variables!$T$4,0,((IF(FH35=Variables!$T$4,($F35/((COUNTA(FH35:FH37))-(COUNTIF(FH35:FH37,Variables!$T$4)))),0)+(IF(FH36=Variables!$T$4,($F36/((COUNTA(FH35:FH37))-(COUNTIF(FH35:FH37,Variables!$T$4)))),0)+$F37))))</f>
        <v>0.35</v>
      </c>
      <c r="FJ37" s="255" t="str">
        <f>IF(FH37="","",IF(FH37=Variables!$T$2,(FI37*Variables!$U$2),IF(FH37=Variables!$T$3,(FI37*Variables!$U$3),IF(FH37=Variables!$T$5,(FI37*Variables!$U$5),""))))</f>
        <v/>
      </c>
      <c r="FK37" s="552"/>
      <c r="FL37" s="553"/>
      <c r="FM37" s="437"/>
      <c r="FN37" s="436"/>
      <c r="FO37" s="249">
        <f>IF(FN37=Variables!$T$4,0,((IF(FN35=Variables!$T$4,($F35/((COUNTA(FN35:FN37))-(COUNTIF(FN35:FN37,Variables!$T$4)))),0)+(IF(FN36=Variables!$T$4,($F36/((COUNTA(FN35:FN37))-(COUNTIF(FN35:FN37,Variables!$T$4)))),0)+$F37))))</f>
        <v>0.35</v>
      </c>
      <c r="FP37" s="255" t="str">
        <f>IF(FN37="","",IF(FN37=Variables!$T$2,(FO37*Variables!$U$2),IF(FN37=Variables!$T$3,(FO37*Variables!$U$3),IF(FN37=Variables!$T$5,(FO37*Variables!$U$5),""))))</f>
        <v/>
      </c>
      <c r="FQ37" s="552"/>
      <c r="FR37" s="553"/>
      <c r="FS37" s="437"/>
      <c r="FT37" s="436"/>
      <c r="FU37" s="249">
        <f>IF(FT37=Variables!$T$4,0,((IF(FT35=Variables!$T$4,($F35/((COUNTA(FT35:FT37))-(COUNTIF(FT35:FT37,Variables!$T$4)))),0)+(IF(FT36=Variables!$T$4,($F36/((COUNTA(FT35:FT37))-(COUNTIF(FT35:FT37,Variables!$T$4)))),0)+$F37))))</f>
        <v>0.35</v>
      </c>
      <c r="FV37" s="255" t="str">
        <f>IF(FT37="","",IF(FT37=Variables!$T$2,(FU37*Variables!$U$2),IF(FT37=Variables!$T$3,(FU37*Variables!$U$3),IF(FT37=Variables!$T$5,(FU37*Variables!$U$5),""))))</f>
        <v/>
      </c>
      <c r="FW37" s="552"/>
      <c r="FX37" s="553"/>
      <c r="FY37" s="437"/>
      <c r="FZ37" s="436"/>
      <c r="GA37" s="249">
        <f>IF(FZ37=Variables!$T$4,0,((IF(FZ35=Variables!$T$4,($F35/((COUNTA(FZ35:FZ37))-(COUNTIF(FZ35:FZ37,Variables!$T$4)))),0)+(IF(FZ36=Variables!$T$4,($F36/((COUNTA(FZ35:FZ37))-(COUNTIF(FZ35:FZ37,Variables!$T$4)))),0)+$F37))))</f>
        <v>0.35</v>
      </c>
      <c r="GB37" s="255" t="str">
        <f>IF(FZ37="","",IF(FZ37=Variables!$T$2,(GA37*Variables!$U$2),IF(FZ37=Variables!$T$3,(GA37*Variables!$U$3),IF(FZ37=Variables!$T$5,(GA37*Variables!$U$5),""))))</f>
        <v/>
      </c>
      <c r="GC37" s="552"/>
      <c r="GD37" s="553"/>
      <c r="GE37" s="437"/>
      <c r="GF37" s="436"/>
      <c r="GG37" s="249">
        <f>IF(GF37=Variables!$T$4,0,((IF(GF35=Variables!$T$4,($F35/((COUNTA(GF35:GF37))-(COUNTIF(GF35:GF37,Variables!$T$4)))),0)+(IF(GF36=Variables!$T$4,($F36/((COUNTA(GF35:GF37))-(COUNTIF(GF35:GF37,Variables!$T$4)))),0)+$F37))))</f>
        <v>0.35</v>
      </c>
      <c r="GH37" s="255" t="str">
        <f>IF(GF37="","",IF(GF37=Variables!$T$2,(GG37*Variables!$U$2),IF(GF37=Variables!$T$3,(GG37*Variables!$U$3),IF(GF37=Variables!$T$5,(GG37*Variables!$U$5),""))))</f>
        <v/>
      </c>
      <c r="GI37" s="552"/>
      <c r="GJ37" s="553"/>
      <c r="GK37" s="437"/>
      <c r="GL37" s="436"/>
      <c r="GM37" s="249">
        <f>IF(GL37=Variables!$T$4,0,((IF(GL35=Variables!$T$4,($F35/((COUNTA(GL35:GL37))-(COUNTIF(GL35:GL37,Variables!$T$4)))),0)+(IF(GL36=Variables!$T$4,($F36/((COUNTA(GL35:GL37))-(COUNTIF(GL35:GL37,Variables!$T$4)))),0)+$F37))))</f>
        <v>0.35</v>
      </c>
      <c r="GN37" s="255" t="str">
        <f>IF(GL37="","",IF(GL37=Variables!$T$2,(GM37*Variables!$U$2),IF(GL37=Variables!$T$3,(GM37*Variables!$U$3),IF(GL37=Variables!$T$5,(GM37*Variables!$U$5),""))))</f>
        <v/>
      </c>
      <c r="GO37" s="552"/>
      <c r="GP37" s="553"/>
      <c r="GQ37" s="437"/>
      <c r="GR37" s="436"/>
      <c r="GS37" s="249">
        <f>IF(GR37=Variables!$T$4,0,((IF(GR35=Variables!$T$4,($F35/((COUNTA(GR35:GR37))-(COUNTIF(GR35:GR37,Variables!$T$4)))),0)+(IF(GR36=Variables!$T$4,($F36/((COUNTA(GR35:GR37))-(COUNTIF(GR35:GR37,Variables!$T$4)))),0)+$F37))))</f>
        <v>0.35</v>
      </c>
      <c r="GT37" s="255" t="str">
        <f>IF(GR37="","",IF(GR37=Variables!$T$2,(GS37*Variables!$U$2),IF(GR37=Variables!$T$3,(GS37*Variables!$U$3),IF(GR37=Variables!$T$5,(GS37*Variables!$U$5),""))))</f>
        <v/>
      </c>
      <c r="GU37" s="552"/>
      <c r="GV37" s="553"/>
      <c r="GW37" s="437"/>
      <c r="GX37" s="436"/>
      <c r="GY37" s="249">
        <f>IF(GX37=Variables!$T$4,0,((IF(GX35=Variables!$T$4,($F35/((COUNTA(GX35:GX37))-(COUNTIF(GX35:GX37,Variables!$T$4)))),0)+(IF(GX36=Variables!$T$4,($F36/((COUNTA(GX35:GX37))-(COUNTIF(GX35:GX37,Variables!$T$4)))),0)+$F37))))</f>
        <v>0.35</v>
      </c>
      <c r="GZ37" s="255" t="str">
        <f>IF(GX37="","",IF(GX37=Variables!$T$2,(GY37*Variables!$U$2),IF(GX37=Variables!$T$3,(GY37*Variables!$U$3),IF(GX37=Variables!$T$5,(GY37*Variables!$U$5),""))))</f>
        <v/>
      </c>
      <c r="HA37" s="552"/>
      <c r="HB37" s="553"/>
      <c r="HC37" s="437"/>
      <c r="HD37" s="436"/>
      <c r="HE37" s="249">
        <f>IF(HD37=Variables!$T$4,0,((IF(HD35=Variables!$T$4,($F35/((COUNTA(HD35:HD37))-(COUNTIF(HD35:HD37,Variables!$T$4)))),0)+(IF(HD36=Variables!$T$4,($F36/((COUNTA(HD35:HD37))-(COUNTIF(HD35:HD37,Variables!$T$4)))),0)+$F37))))</f>
        <v>0.35</v>
      </c>
      <c r="HF37" s="255" t="str">
        <f>IF(HD37="","",IF(HD37=Variables!$T$2,(HE37*Variables!$U$2),IF(HD37=Variables!$T$3,(HE37*Variables!$U$3),IF(HD37=Variables!$T$5,(HE37*Variables!$U$5),""))))</f>
        <v/>
      </c>
      <c r="HG37" s="552"/>
      <c r="HH37" s="553"/>
      <c r="HI37" s="437"/>
      <c r="HJ37" s="436"/>
      <c r="HK37" s="249">
        <f>IF(HJ37=Variables!$T$4,0,((IF(HJ35=Variables!$T$4,($F35/((COUNTA(HJ35:HJ37))-(COUNTIF(HJ35:HJ37,Variables!$T$4)))),0)+(IF(HJ36=Variables!$T$4,($F36/((COUNTA(HJ35:HJ37))-(COUNTIF(HJ35:HJ37,Variables!$T$4)))),0)+$F37))))</f>
        <v>0.35</v>
      </c>
      <c r="HL37" s="255" t="str">
        <f>IF(HJ37="","",IF(HJ37=Variables!$T$2,(HK37*Variables!$U$2),IF(HJ37=Variables!$T$3,(HK37*Variables!$U$3),IF(HJ37=Variables!$T$5,(HK37*Variables!$U$5),""))))</f>
        <v/>
      </c>
      <c r="HM37" s="552"/>
      <c r="HN37" s="553"/>
      <c r="HO37" s="437"/>
      <c r="HP37" s="436"/>
      <c r="HQ37" s="249">
        <f>IF(HP37=Variables!$T$4,0,((IF(HP35=Variables!$T$4,($F35/((COUNTA(HP35:HP37))-(COUNTIF(HP35:HP37,Variables!$T$4)))),0)+(IF(HP36=Variables!$T$4,($F36/((COUNTA(HP35:HP37))-(COUNTIF(HP35:HP37,Variables!$T$4)))),0)+$F37))))</f>
        <v>0.35</v>
      </c>
      <c r="HR37" s="255" t="str">
        <f>IF(HP37="","",IF(HP37=Variables!$T$2,(HQ37*Variables!$U$2),IF(HP37=Variables!$T$3,(HQ37*Variables!$U$3),IF(HP37=Variables!$T$5,(HQ37*Variables!$U$5),""))))</f>
        <v/>
      </c>
      <c r="HS37" s="552"/>
      <c r="HT37" s="553"/>
      <c r="HU37" s="437"/>
      <c r="HV37" s="436"/>
      <c r="HW37" s="249">
        <f>IF(HV37=Variables!$T$4,0,((IF(HV35=Variables!$T$4,($F35/((COUNTA(HV35:HV37))-(COUNTIF(HV35:HV37,Variables!$T$4)))),0)+(IF(HV36=Variables!$T$4,($F36/((COUNTA(HV35:HV37))-(COUNTIF(HV35:HV37,Variables!$T$4)))),0)+$F37))))</f>
        <v>0.35</v>
      </c>
      <c r="HX37" s="255" t="str">
        <f>IF(HV37="","",IF(HV37=Variables!$T$2,(HW37*Variables!$U$2),IF(HV37=Variables!$T$3,(HW37*Variables!$U$3),IF(HV37=Variables!$T$5,(HW37*Variables!$U$5),""))))</f>
        <v/>
      </c>
      <c r="HY37" s="552"/>
      <c r="HZ37" s="553"/>
      <c r="IA37" s="437"/>
      <c r="IB37" s="436"/>
      <c r="IC37" s="249">
        <f>IF(IB37=Variables!$T$4,0,((IF(IB35=Variables!$T$4,($F35/((COUNTA(IB35:IB37))-(COUNTIF(IB35:IB37,Variables!$T$4)))),0)+(IF(IB36=Variables!$T$4,($F36/((COUNTA(IB35:IB37))-(COUNTIF(IB35:IB37,Variables!$T$4)))),0)+$F37))))</f>
        <v>0.35</v>
      </c>
      <c r="ID37" s="255" t="str">
        <f>IF(IB37="","",IF(IB37=Variables!$T$2,(IC37*Variables!$U$2),IF(IB37=Variables!$T$3,(IC37*Variables!$U$3),IF(IB37=Variables!$T$5,(IC37*Variables!$U$5),""))))</f>
        <v/>
      </c>
      <c r="IE37" s="552"/>
      <c r="IF37" s="553"/>
      <c r="IG37" s="437"/>
      <c r="IH37" s="436"/>
      <c r="II37" s="249">
        <f>IF(IH37=Variables!$T$4,0,((IF(IH35=Variables!$T$4,($F35/((COUNTA(IH35:IH37))-(COUNTIF(IH35:IH37,Variables!$T$4)))),0)+(IF(IH36=Variables!$T$4,($F36/((COUNTA(IH35:IH37))-(COUNTIF(IH35:IH37,Variables!$T$4)))),0)+$F37))))</f>
        <v>0.35</v>
      </c>
      <c r="IJ37" s="255" t="str">
        <f>IF(IH37="","",IF(IH37=Variables!$T$2,(II37*Variables!$U$2),IF(IH37=Variables!$T$3,(II37*Variables!$U$3),IF(IH37=Variables!$T$5,(II37*Variables!$U$5),""))))</f>
        <v/>
      </c>
      <c r="IK37" s="552"/>
      <c r="IL37" s="553"/>
      <c r="IM37" s="437"/>
      <c r="IN37" s="436"/>
      <c r="IO37" s="249">
        <f>IF(IN37=Variables!$T$4,0,((IF(IN35=Variables!$T$4,($F35/((COUNTA(IN35:IN37))-(COUNTIF(IN35:IN37,Variables!$T$4)))),0)+(IF(IN36=Variables!$T$4,($F36/((COUNTA(IN35:IN37))-(COUNTIF(IN35:IN37,Variables!$T$4)))),0)+$F37))))</f>
        <v>0.35</v>
      </c>
      <c r="IP37" s="255" t="str">
        <f>IF(IN37="","",IF(IN37=Variables!$T$2,(IO37*Variables!$U$2),IF(IN37=Variables!$T$3,(IO37*Variables!$U$3),IF(IN37=Variables!$T$5,(IO37*Variables!$U$5),""))))</f>
        <v/>
      </c>
      <c r="IQ37" s="552"/>
      <c r="IR37" s="553"/>
      <c r="IS37" s="437"/>
      <c r="IT37" s="436"/>
      <c r="IU37" s="249">
        <f>IF(IT37=Variables!$T$4,0,((IF(IT35=Variables!$T$4,($F35/((COUNTA(IT35:IT37))-(COUNTIF(IT35:IT37,Variables!$T$4)))),0)+(IF(IT36=Variables!$T$4,($F36/((COUNTA(IT35:IT37))-(COUNTIF(IT35:IT37,Variables!$T$4)))),0)+$F37))))</f>
        <v>0.35</v>
      </c>
      <c r="IV37" s="255" t="str">
        <f>IF(IT37="","",IF(IT37=Variables!$T$2,(IU37*Variables!$U$2),IF(IT37=Variables!$T$3,(IU37*Variables!$U$3),IF(IT37=Variables!$T$5,(IU37*Variables!$U$5),""))))</f>
        <v/>
      </c>
      <c r="IW37" s="552"/>
      <c r="IX37" s="553"/>
      <c r="IY37" s="437"/>
      <c r="IZ37" s="436"/>
      <c r="JA37" s="249">
        <f>IF(IZ37=Variables!$T$4,0,((IF(IZ35=Variables!$T$4,($F35/((COUNTA(IZ35:IZ37))-(COUNTIF(IZ35:IZ37,Variables!$T$4)))),0)+(IF(IZ36=Variables!$T$4,($F36/((COUNTA(IZ35:IZ37))-(COUNTIF(IZ35:IZ37,Variables!$T$4)))),0)+$F37))))</f>
        <v>0.35</v>
      </c>
      <c r="JB37" s="255" t="str">
        <f>IF(IZ37="","",IF(IZ37=Variables!$T$2,(JA37*Variables!$U$2),IF(IZ37=Variables!$T$3,(JA37*Variables!$U$3),IF(IZ37=Variables!$T$5,(JA37*Variables!$U$5),""))))</f>
        <v/>
      </c>
      <c r="JC37" s="552"/>
      <c r="JD37" s="553"/>
      <c r="JE37" s="437"/>
      <c r="JF37" s="436"/>
      <c r="JG37" s="249">
        <f>IF(JF37=Variables!$T$4,0,((IF(JF35=Variables!$T$4,($F35/((COUNTA(JF35:JF37))-(COUNTIF(JF35:JF37,Variables!$T$4)))),0)+(IF(JF36=Variables!$T$4,($F36/((COUNTA(JF35:JF37))-(COUNTIF(JF35:JF37,Variables!$T$4)))),0)+$F37))))</f>
        <v>0.35</v>
      </c>
      <c r="JH37" s="255" t="str">
        <f>IF(JF37="","",IF(JF37=Variables!$T$2,(JG37*Variables!$U$2),IF(JF37=Variables!$T$3,(JG37*Variables!$U$3),IF(JF37=Variables!$T$5,(JG37*Variables!$U$5),""))))</f>
        <v/>
      </c>
      <c r="JI37" s="552"/>
      <c r="JJ37" s="553"/>
      <c r="JK37" s="437"/>
      <c r="JL37" s="436"/>
      <c r="JM37" s="249">
        <f>IF(JL37=Variables!$T$4,0,((IF(JL35=Variables!$T$4,($F35/((COUNTA(JL35:JL37))-(COUNTIF(JL35:JL37,Variables!$T$4)))),0)+(IF(JL36=Variables!$T$4,($F36/((COUNTA(JL35:JL37))-(COUNTIF(JL35:JL37,Variables!$T$4)))),0)+$F37))))</f>
        <v>0.35</v>
      </c>
      <c r="JN37" s="255" t="str">
        <f>IF(JL37="","",IF(JL37=Variables!$T$2,(JM37*Variables!$U$2),IF(JL37=Variables!$T$3,(JM37*Variables!$U$3),IF(JL37=Variables!$T$5,(JM37*Variables!$U$5),""))))</f>
        <v/>
      </c>
      <c r="JO37" s="552"/>
      <c r="JP37" s="553"/>
      <c r="JQ37" s="437"/>
      <c r="JR37" s="250">
        <f t="shared" si="132"/>
        <v>1</v>
      </c>
      <c r="JS37" s="250">
        <f t="shared" si="132"/>
        <v>0</v>
      </c>
      <c r="JT37" s="250">
        <f t="shared" si="132"/>
        <v>0</v>
      </c>
      <c r="JU37" s="250">
        <f t="shared" si="132"/>
        <v>0</v>
      </c>
      <c r="JV37" s="552"/>
      <c r="JW37" s="552"/>
      <c r="JX37" s="439" t="str">
        <f t="shared" si="179"/>
        <v xml:space="preserve">1-  2-  3-  4-  5-  6-  7-  8-  9-  10-  11-  12-  13-  14-  15-  16-  17-  18-  19-  20-  21-  22-  23-  24-  25-  26-  27-  28-  29- 30-  31-  32-  33-  34-  35-  36-  37-  38-  39-  40-  41-  42-  43-  44-  45- </v>
      </c>
      <c r="JY37"/>
    </row>
    <row r="38" spans="1:285" s="234" customFormat="1" ht="45" x14ac:dyDescent="0.25">
      <c r="A38" s="585" t="s">
        <v>570</v>
      </c>
      <c r="B38" s="258">
        <f t="shared" si="180"/>
        <v>20</v>
      </c>
      <c r="C38" s="257" t="s">
        <v>571</v>
      </c>
      <c r="D38" s="258">
        <v>29</v>
      </c>
      <c r="E38" s="258">
        <v>59</v>
      </c>
      <c r="F38" s="292">
        <v>0.6</v>
      </c>
      <c r="G38" s="561">
        <v>0.06</v>
      </c>
      <c r="H38" s="433"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5">
        <f>(SUM(J38:J40))</f>
        <v>1</v>
      </c>
      <c r="L38" s="554">
        <f>K38*$G38</f>
        <v>0.06</v>
      </c>
      <c r="M38" s="431"/>
      <c r="N38" s="433"/>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5">
        <f t="shared" ref="Q38" si="533">(SUM(P38:P40))</f>
        <v>0</v>
      </c>
      <c r="R38" s="554">
        <f t="shared" ref="R38" si="534">Q38*$G38</f>
        <v>0</v>
      </c>
      <c r="S38" s="431"/>
      <c r="T38" s="433"/>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5">
        <f t="shared" ref="W38" si="535">(SUM(V38:V40))</f>
        <v>0</v>
      </c>
      <c r="X38" s="554">
        <f t="shared" ref="X38" si="536">W38*$G38</f>
        <v>0</v>
      </c>
      <c r="Y38" s="431"/>
      <c r="Z38" s="433"/>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5">
        <f t="shared" ref="AC38" si="537">(SUM(AB38:AB40))</f>
        <v>0</v>
      </c>
      <c r="AD38" s="554">
        <f t="shared" ref="AD38" si="538">AC38*$G38</f>
        <v>0</v>
      </c>
      <c r="AE38" s="431"/>
      <c r="AF38" s="433"/>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5">
        <f t="shared" ref="AI38" si="539">(SUM(AH38:AH40))</f>
        <v>0</v>
      </c>
      <c r="AJ38" s="554">
        <f t="shared" ref="AJ38" si="540">AI38*$G38</f>
        <v>0</v>
      </c>
      <c r="AK38" s="431"/>
      <c r="AL38" s="433"/>
      <c r="AM38" s="242">
        <f>IF(AL38=Variables!$T$4,0,((IF(AL39=Variables!$T$4,($F39/((COUNTA(AL38:AL40))-(COUNTIF(AL38:AL40,Variables!$T$4)))),0)+(IF(AL40=Variables!$T$4,($F40/((COUNTA(AL38:AL40))-(COUNTIF(AL38:AL40,Variables!$T$4)))),0)++$F38))))</f>
        <v>0.6</v>
      </c>
      <c r="AN38" s="243" t="str">
        <f>IF(AL38="","",IF(AL38=Variables!$T$2,(AM38*Variables!$U$2),IF(AL38=Variables!$T$3,(AM38*Variables!$U$3),IF(AL38=Variables!$T$5,(AM38*Variables!$U$5),""))))</f>
        <v/>
      </c>
      <c r="AO38" s="555">
        <f t="shared" ref="AO38" si="541">(SUM(AN38:AN40))</f>
        <v>0</v>
      </c>
      <c r="AP38" s="554">
        <f t="shared" ref="AP38" si="542">AO38*$G38</f>
        <v>0</v>
      </c>
      <c r="AQ38" s="431"/>
      <c r="AR38" s="433"/>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5">
        <f t="shared" ref="AU38" si="543">(SUM(AT38:AT40))</f>
        <v>0</v>
      </c>
      <c r="AV38" s="554">
        <f t="shared" ref="AV38" si="544">AU38*$G38</f>
        <v>0</v>
      </c>
      <c r="AW38" s="431"/>
      <c r="AX38" s="433"/>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5">
        <f t="shared" ref="BA38" si="545">(SUM(AZ38:AZ40))</f>
        <v>0</v>
      </c>
      <c r="BB38" s="554">
        <f t="shared" ref="BB38" si="546">BA38*$G38</f>
        <v>0</v>
      </c>
      <c r="BC38" s="431"/>
      <c r="BD38" s="433"/>
      <c r="BE38" s="242">
        <f>IF(BD38=Variables!$T$4,0,((IF(BD39=Variables!$T$4,($F39/((COUNTA(BD38:BD40))-(COUNTIF(BD38:BD40,Variables!$T$4)))),0)+(IF(BD40=Variables!$T$4,($F40/((COUNTA(BD38:BD40))-(COUNTIF(BD38:BD40,Variables!$T$4)))),0)++$F38))))</f>
        <v>0.6</v>
      </c>
      <c r="BF38" s="243" t="str">
        <f>IF(BD38="","",IF(BD38=Variables!$T$2,(BE38*Variables!$U$2),IF(BD38=Variables!$T$3,(BE38*Variables!$U$3),IF(BD38=Variables!$T$5,(BE38*Variables!$U$5),""))))</f>
        <v/>
      </c>
      <c r="BG38" s="555">
        <f t="shared" ref="BG38" si="547">(SUM(BF38:BF40))</f>
        <v>0</v>
      </c>
      <c r="BH38" s="554">
        <f t="shared" ref="BH38" si="548">BG38*$G38</f>
        <v>0</v>
      </c>
      <c r="BI38" s="431"/>
      <c r="BJ38" s="433"/>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5">
        <f t="shared" ref="BM38" si="549">(SUM(BL38:BL40))</f>
        <v>0</v>
      </c>
      <c r="BN38" s="554">
        <f t="shared" ref="BN38" si="550">BM38*$G38</f>
        <v>0</v>
      </c>
      <c r="BO38" s="431"/>
      <c r="BP38" s="433"/>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5">
        <f t="shared" ref="BS38" si="551">(SUM(BR38:BR40))</f>
        <v>0</v>
      </c>
      <c r="BT38" s="554">
        <f t="shared" ref="BT38" si="552">BS38*$G38</f>
        <v>0</v>
      </c>
      <c r="BU38" s="431"/>
      <c r="BV38" s="433"/>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5">
        <f t="shared" ref="BY38" si="553">(SUM(BX38:BX40))</f>
        <v>0</v>
      </c>
      <c r="BZ38" s="554">
        <f t="shared" ref="BZ38" si="554">BY38*$G38</f>
        <v>0</v>
      </c>
      <c r="CA38" s="431"/>
      <c r="CB38" s="433"/>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5">
        <f t="shared" ref="CE38" si="555">(SUM(CD38:CD40))</f>
        <v>0</v>
      </c>
      <c r="CF38" s="554">
        <f t="shared" ref="CF38" si="556">CE38*$G38</f>
        <v>0</v>
      </c>
      <c r="CG38" s="431"/>
      <c r="CH38" s="433"/>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5">
        <f t="shared" ref="CK38" si="557">(SUM(CJ38:CJ40))</f>
        <v>0</v>
      </c>
      <c r="CL38" s="554">
        <f t="shared" ref="CL38" si="558">CK38*$G38</f>
        <v>0</v>
      </c>
      <c r="CM38" s="431"/>
      <c r="CN38" s="433"/>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5">
        <f t="shared" ref="CQ38" si="559">(SUM(CP38:CP40))</f>
        <v>0</v>
      </c>
      <c r="CR38" s="554">
        <f t="shared" ref="CR38" si="560">CQ38*$G38</f>
        <v>0</v>
      </c>
      <c r="CS38" s="431"/>
      <c r="CT38" s="433"/>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5">
        <f t="shared" ref="CW38" si="561">(SUM(CV38:CV40))</f>
        <v>0</v>
      </c>
      <c r="CX38" s="554">
        <f t="shared" ref="CX38" si="562">CW38*$G38</f>
        <v>0</v>
      </c>
      <c r="CY38" s="431"/>
      <c r="CZ38" s="433"/>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5">
        <f t="shared" ref="DC38" si="563">(SUM(DB38:DB40))</f>
        <v>0</v>
      </c>
      <c r="DD38" s="554">
        <f t="shared" ref="DD38" si="564">DC38*$G38</f>
        <v>0</v>
      </c>
      <c r="DE38" s="431"/>
      <c r="DF38" s="433"/>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5">
        <f t="shared" ref="DI38" si="565">(SUM(DH38:DH40))</f>
        <v>0</v>
      </c>
      <c r="DJ38" s="554">
        <f t="shared" ref="DJ38" si="566">DI38*$G38</f>
        <v>0</v>
      </c>
      <c r="DK38" s="431"/>
      <c r="DL38" s="433"/>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5">
        <f t="shared" ref="DO38" si="567">(SUM(DN38:DN40))</f>
        <v>0</v>
      </c>
      <c r="DP38" s="554">
        <f t="shared" ref="DP38" si="568">DO38*$G38</f>
        <v>0</v>
      </c>
      <c r="DQ38" s="431"/>
      <c r="DR38" s="433"/>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5">
        <f t="shared" ref="DU38" si="569">(SUM(DT38:DT40))</f>
        <v>0</v>
      </c>
      <c r="DV38" s="554">
        <f t="shared" ref="DV38" si="570">DU38*$G38</f>
        <v>0</v>
      </c>
      <c r="DW38" s="431"/>
      <c r="DX38" s="433"/>
      <c r="DY38" s="242">
        <f>IF(DX38=Variables!$T$4,0,((IF(DX39=Variables!$T$4,($F39/((COUNTA(DX38:DX40))-(COUNTIF(DX38:DX40,Variables!$T$4)))),0)+(IF(DX40=Variables!$T$4,($F40/((COUNTA(DX38:DX40))-(COUNTIF(DX38:DX40,Variables!$T$4)))),0)++$F38))))</f>
        <v>0.6</v>
      </c>
      <c r="DZ38" s="243" t="str">
        <f>IF(DX38="","",IF(DX38=Variables!$T$2,(DY38*Variables!$U$2),IF(DX38=Variables!$T$3,(DY38*Variables!$U$3),IF(DX38=Variables!$T$5,(DY38*Variables!$U$5),""))))</f>
        <v/>
      </c>
      <c r="EA38" s="555">
        <f t="shared" ref="EA38" si="571">(SUM(DZ38:DZ40))</f>
        <v>0</v>
      </c>
      <c r="EB38" s="554">
        <f t="shared" ref="EB38" si="572">EA38*$G38</f>
        <v>0</v>
      </c>
      <c r="EC38" s="431"/>
      <c r="ED38" s="433"/>
      <c r="EE38" s="242">
        <f>IF(ED38=Variables!$T$4,0,((IF(ED39=Variables!$T$4,($F39/((COUNTA(ED38:ED40))-(COUNTIF(ED38:ED40,Variables!$T$4)))),0)+(IF(ED40=Variables!$T$4,($F40/((COUNTA(ED38:ED40))-(COUNTIF(ED38:ED40,Variables!$T$4)))),0)++$F38))))</f>
        <v>0.6</v>
      </c>
      <c r="EF38" s="243" t="str">
        <f>IF(ED38="","",IF(ED38=Variables!$T$2,(EE38*Variables!$U$2),IF(ED38=Variables!$T$3,(EE38*Variables!$U$3),IF(ED38=Variables!$T$5,(EE38*Variables!$U$5),""))))</f>
        <v/>
      </c>
      <c r="EG38" s="555">
        <f t="shared" ref="EG38" si="573">(SUM(EF38:EF40))</f>
        <v>0</v>
      </c>
      <c r="EH38" s="554">
        <f t="shared" ref="EH38" si="574">EG38*$G38</f>
        <v>0</v>
      </c>
      <c r="EI38" s="431"/>
      <c r="EJ38" s="433"/>
      <c r="EK38" s="242">
        <f>IF(EJ38=Variables!$T$4,0,((IF(EJ39=Variables!$T$4,($F39/((COUNTA(EJ38:EJ40))-(COUNTIF(EJ38:EJ40,Variables!$T$4)))),0)+(IF(EJ40=Variables!$T$4,($F40/((COUNTA(EJ38:EJ40))-(COUNTIF(EJ38:EJ40,Variables!$T$4)))),0)++$F38))))</f>
        <v>0.6</v>
      </c>
      <c r="EL38" s="243" t="str">
        <f>IF(EJ38="","",IF(EJ38=Variables!$T$2,(EK38*Variables!$U$2),IF(EJ38=Variables!$T$3,(EK38*Variables!$U$3),IF(EJ38=Variables!$T$5,(EK38*Variables!$U$5),""))))</f>
        <v/>
      </c>
      <c r="EM38" s="555">
        <f t="shared" ref="EM38" si="575">(SUM(EL38:EL40))</f>
        <v>0</v>
      </c>
      <c r="EN38" s="554">
        <f t="shared" ref="EN38" si="576">EM38*$G38</f>
        <v>0</v>
      </c>
      <c r="EO38" s="431"/>
      <c r="EP38" s="433"/>
      <c r="EQ38" s="242">
        <f>IF(EP38=Variables!$T$4,0,((IF(EP39=Variables!$T$4,($F39/((COUNTA(EP38:EP40))-(COUNTIF(EP38:EP40,Variables!$T$4)))),0)+(IF(EP40=Variables!$T$4,($F40/((COUNTA(EP38:EP40))-(COUNTIF(EP38:EP40,Variables!$T$4)))),0)++$F38))))</f>
        <v>0.6</v>
      </c>
      <c r="ER38" s="243" t="str">
        <f>IF(EP38="","",IF(EP38=Variables!$T$2,(EQ38*Variables!$U$2),IF(EP38=Variables!$T$3,(EQ38*Variables!$U$3),IF(EP38=Variables!$T$5,(EQ38*Variables!$U$5),""))))</f>
        <v/>
      </c>
      <c r="ES38" s="555">
        <f t="shared" ref="ES38" si="577">(SUM(ER38:ER40))</f>
        <v>0</v>
      </c>
      <c r="ET38" s="554">
        <f t="shared" ref="ET38" si="578">ES38*$G38</f>
        <v>0</v>
      </c>
      <c r="EU38" s="431"/>
      <c r="EV38" s="433"/>
      <c r="EW38" s="242">
        <f>IF(EV38=Variables!$T$4,0,((IF(EV39=Variables!$T$4,($F39/((COUNTA(EV38:EV40))-(COUNTIF(EV38:EV40,Variables!$T$4)))),0)+(IF(EV40=Variables!$T$4,($F40/((COUNTA(EV38:EV40))-(COUNTIF(EV38:EV40,Variables!$T$4)))),0)++$F38))))</f>
        <v>0.6</v>
      </c>
      <c r="EX38" s="243" t="str">
        <f>IF(EV38="","",IF(EV38=Variables!$T$2,(EW38*Variables!$U$2),IF(EV38=Variables!$T$3,(EW38*Variables!$U$3),IF(EV38=Variables!$T$5,(EW38*Variables!$U$5),""))))</f>
        <v/>
      </c>
      <c r="EY38" s="555">
        <f t="shared" ref="EY38" si="579">(SUM(EX38:EX40))</f>
        <v>0</v>
      </c>
      <c r="EZ38" s="554">
        <f t="shared" ref="EZ38" si="580">EY38*$G38</f>
        <v>0</v>
      </c>
      <c r="FA38" s="431"/>
      <c r="FB38" s="433"/>
      <c r="FC38" s="242">
        <f>IF(FB38=Variables!$T$4,0,((IF(FB39=Variables!$T$4,($F39/((COUNTA(FB38:FB40))-(COUNTIF(FB38:FB40,Variables!$T$4)))),0)+(IF(FB40=Variables!$T$4,($F40/((COUNTA(FB38:FB40))-(COUNTIF(FB38:FB40,Variables!$T$4)))),0)++$F38))))</f>
        <v>0.6</v>
      </c>
      <c r="FD38" s="243" t="str">
        <f>IF(FB38="","",IF(FB38=Variables!$T$2,(FC38*Variables!$U$2),IF(FB38=Variables!$T$3,(FC38*Variables!$U$3),IF(FB38=Variables!$T$5,(FC38*Variables!$U$5),""))))</f>
        <v/>
      </c>
      <c r="FE38" s="555">
        <f t="shared" ref="FE38" si="581">(SUM(FD38:FD40))</f>
        <v>0</v>
      </c>
      <c r="FF38" s="554">
        <f t="shared" ref="FF38" si="582">FE38*$G38</f>
        <v>0</v>
      </c>
      <c r="FG38" s="431"/>
      <c r="FH38" s="433"/>
      <c r="FI38" s="242">
        <f>IF(FH38=Variables!$T$4,0,((IF(FH39=Variables!$T$4,($F39/((COUNTA(FH38:FH40))-(COUNTIF(FH38:FH40,Variables!$T$4)))),0)+(IF(FH40=Variables!$T$4,($F40/((COUNTA(FH38:FH40))-(COUNTIF(FH38:FH40,Variables!$T$4)))),0)++$F38))))</f>
        <v>0.6</v>
      </c>
      <c r="FJ38" s="243" t="str">
        <f>IF(FH38="","",IF(FH38=Variables!$T$2,(FI38*Variables!$U$2),IF(FH38=Variables!$T$3,(FI38*Variables!$U$3),IF(FH38=Variables!$T$5,(FI38*Variables!$U$5),""))))</f>
        <v/>
      </c>
      <c r="FK38" s="555">
        <f t="shared" ref="FK38" si="583">(SUM(FJ38:FJ40))</f>
        <v>0</v>
      </c>
      <c r="FL38" s="554">
        <f t="shared" ref="FL38" si="584">FK38*$G38</f>
        <v>0</v>
      </c>
      <c r="FM38" s="431"/>
      <c r="FN38" s="433"/>
      <c r="FO38" s="242">
        <f>IF(FN38=Variables!$T$4,0,((IF(FN39=Variables!$T$4,($F39/((COUNTA(FN38:FN40))-(COUNTIF(FN38:FN40,Variables!$T$4)))),0)+(IF(FN40=Variables!$T$4,($F40/((COUNTA(FN38:FN40))-(COUNTIF(FN38:FN40,Variables!$T$4)))),0)++$F38))))</f>
        <v>0.6</v>
      </c>
      <c r="FP38" s="243" t="str">
        <f>IF(FN38="","",IF(FN38=Variables!$T$2,(FO38*Variables!$U$2),IF(FN38=Variables!$T$3,(FO38*Variables!$U$3),IF(FN38=Variables!$T$5,(FO38*Variables!$U$5),""))))</f>
        <v/>
      </c>
      <c r="FQ38" s="555">
        <f t="shared" ref="FQ38" si="585">(SUM(FP38:FP40))</f>
        <v>0</v>
      </c>
      <c r="FR38" s="554">
        <f t="shared" ref="FR38" si="586">FQ38*$G38</f>
        <v>0</v>
      </c>
      <c r="FS38" s="431"/>
      <c r="FT38" s="433"/>
      <c r="FU38" s="242">
        <f>IF(FT38=Variables!$T$4,0,((IF(FT39=Variables!$T$4,($F39/((COUNTA(FT38:FT40))-(COUNTIF(FT38:FT40,Variables!$T$4)))),0)+(IF(FT40=Variables!$T$4,($F40/((COUNTA(FT38:FT40))-(COUNTIF(FT38:FT40,Variables!$T$4)))),0)++$F38))))</f>
        <v>0.6</v>
      </c>
      <c r="FV38" s="243" t="str">
        <f>IF(FT38="","",IF(FT38=Variables!$T$2,(FU38*Variables!$U$2),IF(FT38=Variables!$T$3,(FU38*Variables!$U$3),IF(FT38=Variables!$T$5,(FU38*Variables!$U$5),""))))</f>
        <v/>
      </c>
      <c r="FW38" s="555">
        <f t="shared" ref="FW38" si="587">(SUM(FV38:FV40))</f>
        <v>0</v>
      </c>
      <c r="FX38" s="554">
        <f t="shared" ref="FX38" si="588">FW38*$G38</f>
        <v>0</v>
      </c>
      <c r="FY38" s="431"/>
      <c r="FZ38" s="433"/>
      <c r="GA38" s="242">
        <f>IF(FZ38=Variables!$T$4,0,((IF(FZ39=Variables!$T$4,($F39/((COUNTA(FZ38:FZ40))-(COUNTIF(FZ38:FZ40,Variables!$T$4)))),0)+(IF(FZ40=Variables!$T$4,($F40/((COUNTA(FZ38:FZ40))-(COUNTIF(FZ38:FZ40,Variables!$T$4)))),0)++$F38))))</f>
        <v>0.6</v>
      </c>
      <c r="GB38" s="243" t="str">
        <f>IF(FZ38="","",IF(FZ38=Variables!$T$2,(GA38*Variables!$U$2),IF(FZ38=Variables!$T$3,(GA38*Variables!$U$3),IF(FZ38=Variables!$T$5,(GA38*Variables!$U$5),""))))</f>
        <v/>
      </c>
      <c r="GC38" s="555">
        <f t="shared" ref="GC38" si="589">(SUM(GB38:GB40))</f>
        <v>0</v>
      </c>
      <c r="GD38" s="554">
        <f t="shared" ref="GD38" si="590">GC38*$G38</f>
        <v>0</v>
      </c>
      <c r="GE38" s="431"/>
      <c r="GF38" s="433"/>
      <c r="GG38" s="242">
        <f>IF(GF38=Variables!$T$4,0,((IF(GF39=Variables!$T$4,($F39/((COUNTA(GF38:GF40))-(COUNTIF(GF38:GF40,Variables!$T$4)))),0)+(IF(GF40=Variables!$T$4,($F40/((COUNTA(GF38:GF40))-(COUNTIF(GF38:GF40,Variables!$T$4)))),0)++$F38))))</f>
        <v>0.6</v>
      </c>
      <c r="GH38" s="243" t="str">
        <f>IF(GF38="","",IF(GF38=Variables!$T$2,(GG38*Variables!$U$2),IF(GF38=Variables!$T$3,(GG38*Variables!$U$3),IF(GF38=Variables!$T$5,(GG38*Variables!$U$5),""))))</f>
        <v/>
      </c>
      <c r="GI38" s="555">
        <f t="shared" ref="GI38" si="591">(SUM(GH38:GH40))</f>
        <v>0</v>
      </c>
      <c r="GJ38" s="554">
        <f t="shared" ref="GJ38" si="592">GI38*$G38</f>
        <v>0</v>
      </c>
      <c r="GK38" s="431"/>
      <c r="GL38" s="433"/>
      <c r="GM38" s="242">
        <f>IF(GL38=Variables!$T$4,0,((IF(GL39=Variables!$T$4,($F39/((COUNTA(GL38:GL40))-(COUNTIF(GL38:GL40,Variables!$T$4)))),0)+(IF(GL40=Variables!$T$4,($F40/((COUNTA(GL38:GL40))-(COUNTIF(GL38:GL40,Variables!$T$4)))),0)++$F38))))</f>
        <v>0.6</v>
      </c>
      <c r="GN38" s="243" t="str">
        <f>IF(GL38="","",IF(GL38=Variables!$T$2,(GM38*Variables!$U$2),IF(GL38=Variables!$T$3,(GM38*Variables!$U$3),IF(GL38=Variables!$T$5,(GM38*Variables!$U$5),""))))</f>
        <v/>
      </c>
      <c r="GO38" s="555">
        <f t="shared" ref="GO38" si="593">(SUM(GN38:GN40))</f>
        <v>0</v>
      </c>
      <c r="GP38" s="554">
        <f t="shared" ref="GP38" si="594">GO38*$G38</f>
        <v>0</v>
      </c>
      <c r="GQ38" s="431"/>
      <c r="GR38" s="433"/>
      <c r="GS38" s="242">
        <f>IF(GR38=Variables!$T$4,0,((IF(GR39=Variables!$T$4,($F39/((COUNTA(GR38:GR40))-(COUNTIF(GR38:GR40,Variables!$T$4)))),0)+(IF(GR40=Variables!$T$4,($F40/((COUNTA(GR38:GR40))-(COUNTIF(GR38:GR40,Variables!$T$4)))),0)++$F38))))</f>
        <v>0.6</v>
      </c>
      <c r="GT38" s="243" t="str">
        <f>IF(GR38="","",IF(GR38=Variables!$T$2,(GS38*Variables!$U$2),IF(GR38=Variables!$T$3,(GS38*Variables!$U$3),IF(GR38=Variables!$T$5,(GS38*Variables!$U$5),""))))</f>
        <v/>
      </c>
      <c r="GU38" s="555">
        <f t="shared" ref="GU38" si="595">(SUM(GT38:GT40))</f>
        <v>0</v>
      </c>
      <c r="GV38" s="554">
        <f t="shared" ref="GV38" si="596">GU38*$G38</f>
        <v>0</v>
      </c>
      <c r="GW38" s="431"/>
      <c r="GX38" s="433"/>
      <c r="GY38" s="242">
        <f>IF(GX38=Variables!$T$4,0,((IF(GX39=Variables!$T$4,($F39/((COUNTA(GX38:GX40))-(COUNTIF(GX38:GX40,Variables!$T$4)))),0)+(IF(GX40=Variables!$T$4,($F40/((COUNTA(GX38:GX40))-(COUNTIF(GX38:GX40,Variables!$T$4)))),0)++$F38))))</f>
        <v>0.6</v>
      </c>
      <c r="GZ38" s="243" t="str">
        <f>IF(GX38="","",IF(GX38=Variables!$T$2,(GY38*Variables!$U$2),IF(GX38=Variables!$T$3,(GY38*Variables!$U$3),IF(GX38=Variables!$T$5,(GY38*Variables!$U$5),""))))</f>
        <v/>
      </c>
      <c r="HA38" s="555">
        <f t="shared" ref="HA38" si="597">(SUM(GZ38:GZ40))</f>
        <v>0</v>
      </c>
      <c r="HB38" s="554">
        <f t="shared" ref="HB38" si="598">HA38*$G38</f>
        <v>0</v>
      </c>
      <c r="HC38" s="431"/>
      <c r="HD38" s="433"/>
      <c r="HE38" s="242">
        <f>IF(HD38=Variables!$T$4,0,((IF(HD39=Variables!$T$4,($F39/((COUNTA(HD38:HD40))-(COUNTIF(HD38:HD40,Variables!$T$4)))),0)+(IF(HD40=Variables!$T$4,($F40/((COUNTA(HD38:HD40))-(COUNTIF(HD38:HD40,Variables!$T$4)))),0)++$F38))))</f>
        <v>0.6</v>
      </c>
      <c r="HF38" s="243" t="str">
        <f>IF(HD38="","",IF(HD38=Variables!$T$2,(HE38*Variables!$U$2),IF(HD38=Variables!$T$3,(HE38*Variables!$U$3),IF(HD38=Variables!$T$5,(HE38*Variables!$U$5),""))))</f>
        <v/>
      </c>
      <c r="HG38" s="555">
        <f t="shared" ref="HG38" si="599">(SUM(HF38:HF40))</f>
        <v>0</v>
      </c>
      <c r="HH38" s="554">
        <f t="shared" ref="HH38" si="600">HG38*$G38</f>
        <v>0</v>
      </c>
      <c r="HI38" s="431"/>
      <c r="HJ38" s="433"/>
      <c r="HK38" s="242">
        <f>IF(HJ38=Variables!$T$4,0,((IF(HJ39=Variables!$T$4,($F39/((COUNTA(HJ38:HJ40))-(COUNTIF(HJ38:HJ40,Variables!$T$4)))),0)+(IF(HJ40=Variables!$T$4,($F40/((COUNTA(HJ38:HJ40))-(COUNTIF(HJ38:HJ40,Variables!$T$4)))),0)++$F38))))</f>
        <v>0.6</v>
      </c>
      <c r="HL38" s="243" t="str">
        <f>IF(HJ38="","",IF(HJ38=Variables!$T$2,(HK38*Variables!$U$2),IF(HJ38=Variables!$T$3,(HK38*Variables!$U$3),IF(HJ38=Variables!$T$5,(HK38*Variables!$U$5),""))))</f>
        <v/>
      </c>
      <c r="HM38" s="555">
        <f t="shared" ref="HM38" si="601">(SUM(HL38:HL40))</f>
        <v>0</v>
      </c>
      <c r="HN38" s="554">
        <f t="shared" ref="HN38" si="602">HM38*$G38</f>
        <v>0</v>
      </c>
      <c r="HO38" s="431"/>
      <c r="HP38" s="433"/>
      <c r="HQ38" s="242">
        <f>IF(HP38=Variables!$T$4,0,((IF(HP39=Variables!$T$4,($F39/((COUNTA(HP38:HP40))-(COUNTIF(HP38:HP40,Variables!$T$4)))),0)+(IF(HP40=Variables!$T$4,($F40/((COUNTA(HP38:HP40))-(COUNTIF(HP38:HP40,Variables!$T$4)))),0)++$F38))))</f>
        <v>0.6</v>
      </c>
      <c r="HR38" s="243" t="str">
        <f>IF(HP38="","",IF(HP38=Variables!$T$2,(HQ38*Variables!$U$2),IF(HP38=Variables!$T$3,(HQ38*Variables!$U$3),IF(HP38=Variables!$T$5,(HQ38*Variables!$U$5),""))))</f>
        <v/>
      </c>
      <c r="HS38" s="555">
        <f t="shared" ref="HS38" si="603">(SUM(HR38:HR40))</f>
        <v>0</v>
      </c>
      <c r="HT38" s="554">
        <f t="shared" ref="HT38" si="604">HS38*$G38</f>
        <v>0</v>
      </c>
      <c r="HU38" s="431"/>
      <c r="HV38" s="433"/>
      <c r="HW38" s="242">
        <f>IF(HV38=Variables!$T$4,0,((IF(HV39=Variables!$T$4,($F39/((COUNTA(HV38:HV40))-(COUNTIF(HV38:HV40,Variables!$T$4)))),0)+(IF(HV40=Variables!$T$4,($F40/((COUNTA(HV38:HV40))-(COUNTIF(HV38:HV40,Variables!$T$4)))),0)++$F38))))</f>
        <v>0.6</v>
      </c>
      <c r="HX38" s="243" t="str">
        <f>IF(HV38="","",IF(HV38=Variables!$T$2,(HW38*Variables!$U$2),IF(HV38=Variables!$T$3,(HW38*Variables!$U$3),IF(HV38=Variables!$T$5,(HW38*Variables!$U$5),""))))</f>
        <v/>
      </c>
      <c r="HY38" s="555">
        <f t="shared" ref="HY38" si="605">(SUM(HX38:HX40))</f>
        <v>0</v>
      </c>
      <c r="HZ38" s="554">
        <f t="shared" ref="HZ38" si="606">HY38*$G38</f>
        <v>0</v>
      </c>
      <c r="IA38" s="431"/>
      <c r="IB38" s="433"/>
      <c r="IC38" s="242">
        <f>IF(IB38=Variables!$T$4,0,((IF(IB39=Variables!$T$4,($F39/((COUNTA(IB38:IB40))-(COUNTIF(IB38:IB40,Variables!$T$4)))),0)+(IF(IB40=Variables!$T$4,($F40/((COUNTA(IB38:IB40))-(COUNTIF(IB38:IB40,Variables!$T$4)))),0)++$F38))))</f>
        <v>0.6</v>
      </c>
      <c r="ID38" s="243" t="str">
        <f>IF(IB38="","",IF(IB38=Variables!$T$2,(IC38*Variables!$U$2),IF(IB38=Variables!$T$3,(IC38*Variables!$U$3),IF(IB38=Variables!$T$5,(IC38*Variables!$U$5),""))))</f>
        <v/>
      </c>
      <c r="IE38" s="555">
        <f t="shared" ref="IE38" si="607">(SUM(ID38:ID40))</f>
        <v>0</v>
      </c>
      <c r="IF38" s="554">
        <f t="shared" ref="IF38" si="608">IE38*$G38</f>
        <v>0</v>
      </c>
      <c r="IG38" s="431"/>
      <c r="IH38" s="433"/>
      <c r="II38" s="242">
        <f>IF(IH38=Variables!$T$4,0,((IF(IH39=Variables!$T$4,($F39/((COUNTA(IH38:IH40))-(COUNTIF(IH38:IH40,Variables!$T$4)))),0)+(IF(IH40=Variables!$T$4,($F40/((COUNTA(IH38:IH40))-(COUNTIF(IH38:IH40,Variables!$T$4)))),0)++$F38))))</f>
        <v>0.6</v>
      </c>
      <c r="IJ38" s="243" t="str">
        <f>IF(IH38="","",IF(IH38=Variables!$T$2,(II38*Variables!$U$2),IF(IH38=Variables!$T$3,(II38*Variables!$U$3),IF(IH38=Variables!$T$5,(II38*Variables!$U$5),""))))</f>
        <v/>
      </c>
      <c r="IK38" s="555">
        <f t="shared" ref="IK38" si="609">(SUM(IJ38:IJ40))</f>
        <v>0</v>
      </c>
      <c r="IL38" s="554">
        <f t="shared" ref="IL38" si="610">IK38*$G38</f>
        <v>0</v>
      </c>
      <c r="IM38" s="431"/>
      <c r="IN38" s="433"/>
      <c r="IO38" s="242">
        <f>IF(IN38=Variables!$T$4,0,((IF(IN39=Variables!$T$4,($F39/((COUNTA(IN38:IN40))-(COUNTIF(IN38:IN40,Variables!$T$4)))),0)+(IF(IN40=Variables!$T$4,($F40/((COUNTA(IN38:IN40))-(COUNTIF(IN38:IN40,Variables!$T$4)))),0)++$F38))))</f>
        <v>0.6</v>
      </c>
      <c r="IP38" s="243" t="str">
        <f>IF(IN38="","",IF(IN38=Variables!$T$2,(IO38*Variables!$U$2),IF(IN38=Variables!$T$3,(IO38*Variables!$U$3),IF(IN38=Variables!$T$5,(IO38*Variables!$U$5),""))))</f>
        <v/>
      </c>
      <c r="IQ38" s="555">
        <f t="shared" ref="IQ38" si="611">(SUM(IP38:IP40))</f>
        <v>0</v>
      </c>
      <c r="IR38" s="554">
        <f t="shared" ref="IR38" si="612">IQ38*$G38</f>
        <v>0</v>
      </c>
      <c r="IS38" s="431"/>
      <c r="IT38" s="433"/>
      <c r="IU38" s="242">
        <f>IF(IT38=Variables!$T$4,0,((IF(IT39=Variables!$T$4,($F39/((COUNTA(IT38:IT40))-(COUNTIF(IT38:IT40,Variables!$T$4)))),0)+(IF(IT40=Variables!$T$4,($F40/((COUNTA(IT38:IT40))-(COUNTIF(IT38:IT40,Variables!$T$4)))),0)++$F38))))</f>
        <v>0.6</v>
      </c>
      <c r="IV38" s="243" t="str">
        <f>IF(IT38="","",IF(IT38=Variables!$T$2,(IU38*Variables!$U$2),IF(IT38=Variables!$T$3,(IU38*Variables!$U$3),IF(IT38=Variables!$T$5,(IU38*Variables!$U$5),""))))</f>
        <v/>
      </c>
      <c r="IW38" s="555">
        <f t="shared" ref="IW38" si="613">(SUM(IV38:IV40))</f>
        <v>0</v>
      </c>
      <c r="IX38" s="554">
        <f t="shared" ref="IX38" si="614">IW38*$G38</f>
        <v>0</v>
      </c>
      <c r="IY38" s="431"/>
      <c r="IZ38" s="433"/>
      <c r="JA38" s="242">
        <f>IF(IZ38=Variables!$T$4,0,((IF(IZ39=Variables!$T$4,($F39/((COUNTA(IZ38:IZ40))-(COUNTIF(IZ38:IZ40,Variables!$T$4)))),0)+(IF(IZ40=Variables!$T$4,($F40/((COUNTA(IZ38:IZ40))-(COUNTIF(IZ38:IZ40,Variables!$T$4)))),0)++$F38))))</f>
        <v>0.6</v>
      </c>
      <c r="JB38" s="243" t="str">
        <f>IF(IZ38="","",IF(IZ38=Variables!$T$2,(JA38*Variables!$U$2),IF(IZ38=Variables!$T$3,(JA38*Variables!$U$3),IF(IZ38=Variables!$T$5,(JA38*Variables!$U$5),""))))</f>
        <v/>
      </c>
      <c r="JC38" s="555">
        <f t="shared" ref="JC38" si="615">(SUM(JB38:JB40))</f>
        <v>0</v>
      </c>
      <c r="JD38" s="554">
        <f t="shared" ref="JD38" si="616">JC38*$G38</f>
        <v>0</v>
      </c>
      <c r="JE38" s="431"/>
      <c r="JF38" s="433"/>
      <c r="JG38" s="242">
        <f>IF(JF38=Variables!$T$4,0,((IF(JF39=Variables!$T$4,($F39/((COUNTA(JF38:JF40))-(COUNTIF(JF38:JF40,Variables!$T$4)))),0)+(IF(JF40=Variables!$T$4,($F40/((COUNTA(JF38:JF40))-(COUNTIF(JF38:JF40,Variables!$T$4)))),0)++$F38))))</f>
        <v>0.6</v>
      </c>
      <c r="JH38" s="243" t="str">
        <f>IF(JF38="","",IF(JF38=Variables!$T$2,(JG38*Variables!$U$2),IF(JF38=Variables!$T$3,(JG38*Variables!$U$3),IF(JF38=Variables!$T$5,(JG38*Variables!$U$5),""))))</f>
        <v/>
      </c>
      <c r="JI38" s="555">
        <f t="shared" ref="JI38" si="617">(SUM(JH38:JH40))</f>
        <v>0</v>
      </c>
      <c r="JJ38" s="554">
        <f t="shared" ref="JJ38" si="618">JI38*$G38</f>
        <v>0</v>
      </c>
      <c r="JK38" s="431"/>
      <c r="JL38" s="433"/>
      <c r="JM38" s="242">
        <f>IF(JL38=Variables!$T$4,0,((IF(JL39=Variables!$T$4,($F39/((COUNTA(JL38:JL40))-(COUNTIF(JL38:JL40,Variables!$T$4)))),0)+(IF(JL40=Variables!$T$4,($F40/((COUNTA(JL38:JL40))-(COUNTIF(JL38:JL40,Variables!$T$4)))),0)++$F38))))</f>
        <v>0.6</v>
      </c>
      <c r="JN38" s="243" t="str">
        <f>IF(JL38="","",IF(JL38=Variables!$T$2,(JM38*Variables!$U$2),IF(JL38=Variables!$T$3,(JM38*Variables!$U$3),IF(JL38=Variables!$T$5,(JM38*Variables!$U$5),""))))</f>
        <v/>
      </c>
      <c r="JO38" s="555">
        <f t="shared" ref="JO38" si="619">(SUM(JN38:JN40))</f>
        <v>0</v>
      </c>
      <c r="JP38" s="554">
        <f t="shared" ref="JP38" si="620">JO38*$G38</f>
        <v>0</v>
      </c>
      <c r="JQ38" s="431"/>
      <c r="JR38" s="245">
        <f t="shared" si="132"/>
        <v>1</v>
      </c>
      <c r="JS38" s="245">
        <f t="shared" si="132"/>
        <v>0</v>
      </c>
      <c r="JT38" s="245">
        <f t="shared" si="132"/>
        <v>0</v>
      </c>
      <c r="JU38" s="245">
        <f t="shared" si="132"/>
        <v>0</v>
      </c>
      <c r="JV38" s="555">
        <f>IF($JW$8=0,"",(K38+Q38+W38+AC38+AI38+AO38+AU38+BA38+BG38+BM38+BS38+BY38+CE38+CK38+CQ38+CW38+DC38+DI38+DO38+DU38+EA38+EG38+EM38+ES38+EY38+FE38+FK38+FQ38+FW38+GC38+GI38+GO38+GU38+HA38+HG38+HM38+HS38+HY38+IE38+IK38+IQ38+IW38+JC38+JI38+JO38)/$JW$8)</f>
        <v>1</v>
      </c>
      <c r="JW38" s="555">
        <f>IF($JW$8=0,"",(L38+R38+X38+AD38+AJ38+AP38+AV38+BB38+BH38+BN38+BT38+BZ38+CF38+CL38+CR38+CX38+DD38+DJ38+DP38+DV38+EB38+EH38+EN38+ET38+EZ38+FF38+FL38+FR38+FX38+GD38+GJ38+GP38+GV38+HB38+HH38+HN38+HT38+HZ38+IF38+IL38+IR38+IX38+JD38+JJ38+JP38)/$JW$8)</f>
        <v>0.06</v>
      </c>
      <c r="JX38" s="432" t="str">
        <f t="shared" si="179"/>
        <v xml:space="preserve">1-  2-  3-  4-  5-  6-  7-  8-  9-  10-  11-  12-  13-  14-  15-  16-  17-  18-  19-  20-  21-  22-  23-  24-  25-  26-  27-  28-  29- 30-  31-  32-  33-  34-  35-  36-  37-  38-  39-  40-  41-  42-  43-  44-  45- </v>
      </c>
      <c r="JY38"/>
    </row>
    <row r="39" spans="1:285" s="234" customFormat="1" ht="45" x14ac:dyDescent="0.25">
      <c r="A39" s="585"/>
      <c r="B39" s="258">
        <f t="shared" si="180"/>
        <v>21</v>
      </c>
      <c r="C39" s="257" t="s">
        <v>647</v>
      </c>
      <c r="D39" s="258">
        <v>29</v>
      </c>
      <c r="E39" s="258">
        <v>59</v>
      </c>
      <c r="F39" s="292">
        <v>0.2</v>
      </c>
      <c r="G39" s="561"/>
      <c r="H39" s="433" t="s">
        <v>141</v>
      </c>
      <c r="I39" s="242">
        <f>IF(H39=Variables!$T$4,0,((IF(H38=Variables!$T$4,($F38/((COUNTA(H38:H40))-(COUNTIF(H38:H40,Variables!$T$4)))),0)+(IF(H40=Variables!$T$4,($F40/((COUNTA(H38:H40))-(COUNTIF(H38:H40,Variables!$T$4)))),0)+$F39))))</f>
        <v>0.2</v>
      </c>
      <c r="J39" s="243">
        <f>IF(H39="","",IF(H39=Variables!$T$2,(I39*Variables!$U$2),IF(H39=Variables!$T$3,(I39*Variables!$U$3),IF(H39=Variables!$T$5,(I39*Variables!$U$5),""))))</f>
        <v>0.2</v>
      </c>
      <c r="K39" s="555"/>
      <c r="L39" s="554"/>
      <c r="M39" s="431"/>
      <c r="N39" s="433"/>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5"/>
      <c r="R39" s="554"/>
      <c r="S39" s="431"/>
      <c r="T39" s="433"/>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5"/>
      <c r="X39" s="554"/>
      <c r="Y39" s="431"/>
      <c r="Z39" s="433"/>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5"/>
      <c r="AD39" s="554"/>
      <c r="AE39" s="431"/>
      <c r="AF39" s="433"/>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5"/>
      <c r="AJ39" s="554"/>
      <c r="AK39" s="431"/>
      <c r="AL39" s="433"/>
      <c r="AM39" s="242">
        <f>IF(AL39=Variables!$T$4,0,((IF(AL38=Variables!$T$4,($F38/((COUNTA(AL38:AL40))-(COUNTIF(AL38:AL40,Variables!$T$4)))),0)+(IF(AL40=Variables!$T$4,($F40/((COUNTA(AL38:AL40))-(COUNTIF(AL38:AL40,Variables!$T$4)))),0)+$F39))))</f>
        <v>0.2</v>
      </c>
      <c r="AN39" s="243" t="str">
        <f>IF(AL39="","",IF(AL39=Variables!$T$2,(AM39*Variables!$U$2),IF(AL39=Variables!$T$3,(AM39*Variables!$U$3),IF(AL39=Variables!$T$5,(AM39*Variables!$U$5),""))))</f>
        <v/>
      </c>
      <c r="AO39" s="555"/>
      <c r="AP39" s="554"/>
      <c r="AQ39" s="431"/>
      <c r="AR39" s="433"/>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5"/>
      <c r="AV39" s="554"/>
      <c r="AW39" s="431"/>
      <c r="AX39" s="433"/>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5"/>
      <c r="BB39" s="554"/>
      <c r="BC39" s="431"/>
      <c r="BD39" s="433"/>
      <c r="BE39" s="242">
        <f>IF(BD39=Variables!$T$4,0,((IF(BD38=Variables!$T$4,($F38/((COUNTA(BD38:BD40))-(COUNTIF(BD38:BD40,Variables!$T$4)))),0)+(IF(BD40=Variables!$T$4,($F40/((COUNTA(BD38:BD40))-(COUNTIF(BD38:BD40,Variables!$T$4)))),0)+$F39))))</f>
        <v>0.2</v>
      </c>
      <c r="BF39" s="243" t="str">
        <f>IF(BD39="","",IF(BD39=Variables!$T$2,(BE39*Variables!$U$2),IF(BD39=Variables!$T$3,(BE39*Variables!$U$3),IF(BD39=Variables!$T$5,(BE39*Variables!$U$5),""))))</f>
        <v/>
      </c>
      <c r="BG39" s="555"/>
      <c r="BH39" s="554"/>
      <c r="BI39" s="431"/>
      <c r="BJ39" s="433"/>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5"/>
      <c r="BN39" s="554"/>
      <c r="BO39" s="431"/>
      <c r="BP39" s="433"/>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5"/>
      <c r="BT39" s="554"/>
      <c r="BU39" s="431"/>
      <c r="BV39" s="433"/>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5"/>
      <c r="BZ39" s="554"/>
      <c r="CA39" s="431"/>
      <c r="CB39" s="433"/>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5"/>
      <c r="CF39" s="554"/>
      <c r="CG39" s="431"/>
      <c r="CH39" s="433"/>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5"/>
      <c r="CL39" s="554"/>
      <c r="CM39" s="431"/>
      <c r="CN39" s="433"/>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5"/>
      <c r="CR39" s="554"/>
      <c r="CS39" s="431"/>
      <c r="CT39" s="433"/>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5"/>
      <c r="CX39" s="554"/>
      <c r="CY39" s="431"/>
      <c r="CZ39" s="433"/>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5"/>
      <c r="DD39" s="554"/>
      <c r="DE39" s="431"/>
      <c r="DF39" s="433"/>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5"/>
      <c r="DJ39" s="554"/>
      <c r="DK39" s="431"/>
      <c r="DL39" s="433"/>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5"/>
      <c r="DP39" s="554"/>
      <c r="DQ39" s="431"/>
      <c r="DR39" s="433"/>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5"/>
      <c r="DV39" s="554"/>
      <c r="DW39" s="431"/>
      <c r="DX39" s="433"/>
      <c r="DY39" s="242">
        <f>IF(DX39=Variables!$T$4,0,((IF(DX38=Variables!$T$4,($F38/((COUNTA(DX38:DX40))-(COUNTIF(DX38:DX40,Variables!$T$4)))),0)+(IF(DX40=Variables!$T$4,($F40/((COUNTA(DX38:DX40))-(COUNTIF(DX38:DX40,Variables!$T$4)))),0)+$F39))))</f>
        <v>0.2</v>
      </c>
      <c r="DZ39" s="243" t="str">
        <f>IF(DX39="","",IF(DX39=Variables!$T$2,(DY39*Variables!$U$2),IF(DX39=Variables!$T$3,(DY39*Variables!$U$3),IF(DX39=Variables!$T$5,(DY39*Variables!$U$5),""))))</f>
        <v/>
      </c>
      <c r="EA39" s="555"/>
      <c r="EB39" s="554"/>
      <c r="EC39" s="431"/>
      <c r="ED39" s="433"/>
      <c r="EE39" s="242">
        <f>IF(ED39=Variables!$T$4,0,((IF(ED38=Variables!$T$4,($F38/((COUNTA(ED38:ED40))-(COUNTIF(ED38:ED40,Variables!$T$4)))),0)+(IF(ED40=Variables!$T$4,($F40/((COUNTA(ED38:ED40))-(COUNTIF(ED38:ED40,Variables!$T$4)))),0)+$F39))))</f>
        <v>0.2</v>
      </c>
      <c r="EF39" s="243" t="str">
        <f>IF(ED39="","",IF(ED39=Variables!$T$2,(EE39*Variables!$U$2),IF(ED39=Variables!$T$3,(EE39*Variables!$U$3),IF(ED39=Variables!$T$5,(EE39*Variables!$U$5),""))))</f>
        <v/>
      </c>
      <c r="EG39" s="555"/>
      <c r="EH39" s="554"/>
      <c r="EI39" s="431"/>
      <c r="EJ39" s="433"/>
      <c r="EK39" s="242">
        <f>IF(EJ39=Variables!$T$4,0,((IF(EJ38=Variables!$T$4,($F38/((COUNTA(EJ38:EJ40))-(COUNTIF(EJ38:EJ40,Variables!$T$4)))),0)+(IF(EJ40=Variables!$T$4,($F40/((COUNTA(EJ38:EJ40))-(COUNTIF(EJ38:EJ40,Variables!$T$4)))),0)+$F39))))</f>
        <v>0.2</v>
      </c>
      <c r="EL39" s="243" t="str">
        <f>IF(EJ39="","",IF(EJ39=Variables!$T$2,(EK39*Variables!$U$2),IF(EJ39=Variables!$T$3,(EK39*Variables!$U$3),IF(EJ39=Variables!$T$5,(EK39*Variables!$U$5),""))))</f>
        <v/>
      </c>
      <c r="EM39" s="555"/>
      <c r="EN39" s="554"/>
      <c r="EO39" s="431"/>
      <c r="EP39" s="433"/>
      <c r="EQ39" s="242">
        <f>IF(EP39=Variables!$T$4,0,((IF(EP38=Variables!$T$4,($F38/((COUNTA(EP38:EP40))-(COUNTIF(EP38:EP40,Variables!$T$4)))),0)+(IF(EP40=Variables!$T$4,($F40/((COUNTA(EP38:EP40))-(COUNTIF(EP38:EP40,Variables!$T$4)))),0)+$F39))))</f>
        <v>0.2</v>
      </c>
      <c r="ER39" s="243" t="str">
        <f>IF(EP39="","",IF(EP39=Variables!$T$2,(EQ39*Variables!$U$2),IF(EP39=Variables!$T$3,(EQ39*Variables!$U$3),IF(EP39=Variables!$T$5,(EQ39*Variables!$U$5),""))))</f>
        <v/>
      </c>
      <c r="ES39" s="555"/>
      <c r="ET39" s="554"/>
      <c r="EU39" s="431"/>
      <c r="EV39" s="433"/>
      <c r="EW39" s="242">
        <f>IF(EV39=Variables!$T$4,0,((IF(EV38=Variables!$T$4,($F38/((COUNTA(EV38:EV40))-(COUNTIF(EV38:EV40,Variables!$T$4)))),0)+(IF(EV40=Variables!$T$4,($F40/((COUNTA(EV38:EV40))-(COUNTIF(EV38:EV40,Variables!$T$4)))),0)+$F39))))</f>
        <v>0.2</v>
      </c>
      <c r="EX39" s="243" t="str">
        <f>IF(EV39="","",IF(EV39=Variables!$T$2,(EW39*Variables!$U$2),IF(EV39=Variables!$T$3,(EW39*Variables!$U$3),IF(EV39=Variables!$T$5,(EW39*Variables!$U$5),""))))</f>
        <v/>
      </c>
      <c r="EY39" s="555"/>
      <c r="EZ39" s="554"/>
      <c r="FA39" s="431"/>
      <c r="FB39" s="433"/>
      <c r="FC39" s="242">
        <f>IF(FB39=Variables!$T$4,0,((IF(FB38=Variables!$T$4,($F38/((COUNTA(FB38:FB40))-(COUNTIF(FB38:FB40,Variables!$T$4)))),0)+(IF(FB40=Variables!$T$4,($F40/((COUNTA(FB38:FB40))-(COUNTIF(FB38:FB40,Variables!$T$4)))),0)+$F39))))</f>
        <v>0.2</v>
      </c>
      <c r="FD39" s="243" t="str">
        <f>IF(FB39="","",IF(FB39=Variables!$T$2,(FC39*Variables!$U$2),IF(FB39=Variables!$T$3,(FC39*Variables!$U$3),IF(FB39=Variables!$T$5,(FC39*Variables!$U$5),""))))</f>
        <v/>
      </c>
      <c r="FE39" s="555"/>
      <c r="FF39" s="554"/>
      <c r="FG39" s="431"/>
      <c r="FH39" s="433"/>
      <c r="FI39" s="242">
        <f>IF(FH39=Variables!$T$4,0,((IF(FH38=Variables!$T$4,($F38/((COUNTA(FH38:FH40))-(COUNTIF(FH38:FH40,Variables!$T$4)))),0)+(IF(FH40=Variables!$T$4,($F40/((COUNTA(FH38:FH40))-(COUNTIF(FH38:FH40,Variables!$T$4)))),0)+$F39))))</f>
        <v>0.2</v>
      </c>
      <c r="FJ39" s="243" t="str">
        <f>IF(FH39="","",IF(FH39=Variables!$T$2,(FI39*Variables!$U$2),IF(FH39=Variables!$T$3,(FI39*Variables!$U$3),IF(FH39=Variables!$T$5,(FI39*Variables!$U$5),""))))</f>
        <v/>
      </c>
      <c r="FK39" s="555"/>
      <c r="FL39" s="554"/>
      <c r="FM39" s="431"/>
      <c r="FN39" s="433"/>
      <c r="FO39" s="242">
        <f>IF(FN39=Variables!$T$4,0,((IF(FN38=Variables!$T$4,($F38/((COUNTA(FN38:FN40))-(COUNTIF(FN38:FN40,Variables!$T$4)))),0)+(IF(FN40=Variables!$T$4,($F40/((COUNTA(FN38:FN40))-(COUNTIF(FN38:FN40,Variables!$T$4)))),0)+$F39))))</f>
        <v>0.2</v>
      </c>
      <c r="FP39" s="243" t="str">
        <f>IF(FN39="","",IF(FN39=Variables!$T$2,(FO39*Variables!$U$2),IF(FN39=Variables!$T$3,(FO39*Variables!$U$3),IF(FN39=Variables!$T$5,(FO39*Variables!$U$5),""))))</f>
        <v/>
      </c>
      <c r="FQ39" s="555"/>
      <c r="FR39" s="554"/>
      <c r="FS39" s="431"/>
      <c r="FT39" s="433"/>
      <c r="FU39" s="242">
        <f>IF(FT39=Variables!$T$4,0,((IF(FT38=Variables!$T$4,($F38/((COUNTA(FT38:FT40))-(COUNTIF(FT38:FT40,Variables!$T$4)))),0)+(IF(FT40=Variables!$T$4,($F40/((COUNTA(FT38:FT40))-(COUNTIF(FT38:FT40,Variables!$T$4)))),0)+$F39))))</f>
        <v>0.2</v>
      </c>
      <c r="FV39" s="243" t="str">
        <f>IF(FT39="","",IF(FT39=Variables!$T$2,(FU39*Variables!$U$2),IF(FT39=Variables!$T$3,(FU39*Variables!$U$3),IF(FT39=Variables!$T$5,(FU39*Variables!$U$5),""))))</f>
        <v/>
      </c>
      <c r="FW39" s="555"/>
      <c r="FX39" s="554"/>
      <c r="FY39" s="431"/>
      <c r="FZ39" s="433"/>
      <c r="GA39" s="242">
        <f>IF(FZ39=Variables!$T$4,0,((IF(FZ38=Variables!$T$4,($F38/((COUNTA(FZ38:FZ40))-(COUNTIF(FZ38:FZ40,Variables!$T$4)))),0)+(IF(FZ40=Variables!$T$4,($F40/((COUNTA(FZ38:FZ40))-(COUNTIF(FZ38:FZ40,Variables!$T$4)))),0)+$F39))))</f>
        <v>0.2</v>
      </c>
      <c r="GB39" s="243" t="str">
        <f>IF(FZ39="","",IF(FZ39=Variables!$T$2,(GA39*Variables!$U$2),IF(FZ39=Variables!$T$3,(GA39*Variables!$U$3),IF(FZ39=Variables!$T$5,(GA39*Variables!$U$5),""))))</f>
        <v/>
      </c>
      <c r="GC39" s="555"/>
      <c r="GD39" s="554"/>
      <c r="GE39" s="431"/>
      <c r="GF39" s="433"/>
      <c r="GG39" s="242">
        <f>IF(GF39=Variables!$T$4,0,((IF(GF38=Variables!$T$4,($F38/((COUNTA(GF38:GF40))-(COUNTIF(GF38:GF40,Variables!$T$4)))),0)+(IF(GF40=Variables!$T$4,($F40/((COUNTA(GF38:GF40))-(COUNTIF(GF38:GF40,Variables!$T$4)))),0)+$F39))))</f>
        <v>0.2</v>
      </c>
      <c r="GH39" s="243" t="str">
        <f>IF(GF39="","",IF(GF39=Variables!$T$2,(GG39*Variables!$U$2),IF(GF39=Variables!$T$3,(GG39*Variables!$U$3),IF(GF39=Variables!$T$5,(GG39*Variables!$U$5),""))))</f>
        <v/>
      </c>
      <c r="GI39" s="555"/>
      <c r="GJ39" s="554"/>
      <c r="GK39" s="431"/>
      <c r="GL39" s="433"/>
      <c r="GM39" s="242">
        <f>IF(GL39=Variables!$T$4,0,((IF(GL38=Variables!$T$4,($F38/((COUNTA(GL38:GL40))-(COUNTIF(GL38:GL40,Variables!$T$4)))),0)+(IF(GL40=Variables!$T$4,($F40/((COUNTA(GL38:GL40))-(COUNTIF(GL38:GL40,Variables!$T$4)))),0)+$F39))))</f>
        <v>0.2</v>
      </c>
      <c r="GN39" s="243" t="str">
        <f>IF(GL39="","",IF(GL39=Variables!$T$2,(GM39*Variables!$U$2),IF(GL39=Variables!$T$3,(GM39*Variables!$U$3),IF(GL39=Variables!$T$5,(GM39*Variables!$U$5),""))))</f>
        <v/>
      </c>
      <c r="GO39" s="555"/>
      <c r="GP39" s="554"/>
      <c r="GQ39" s="431"/>
      <c r="GR39" s="433"/>
      <c r="GS39" s="242">
        <f>IF(GR39=Variables!$T$4,0,((IF(GR38=Variables!$T$4,($F38/((COUNTA(GR38:GR40))-(COUNTIF(GR38:GR40,Variables!$T$4)))),0)+(IF(GR40=Variables!$T$4,($F40/((COUNTA(GR38:GR40))-(COUNTIF(GR38:GR40,Variables!$T$4)))),0)+$F39))))</f>
        <v>0.2</v>
      </c>
      <c r="GT39" s="243" t="str">
        <f>IF(GR39="","",IF(GR39=Variables!$T$2,(GS39*Variables!$U$2),IF(GR39=Variables!$T$3,(GS39*Variables!$U$3),IF(GR39=Variables!$T$5,(GS39*Variables!$U$5),""))))</f>
        <v/>
      </c>
      <c r="GU39" s="555"/>
      <c r="GV39" s="554"/>
      <c r="GW39" s="431"/>
      <c r="GX39" s="433"/>
      <c r="GY39" s="242">
        <f>IF(GX39=Variables!$T$4,0,((IF(GX38=Variables!$T$4,($F38/((COUNTA(GX38:GX40))-(COUNTIF(GX38:GX40,Variables!$T$4)))),0)+(IF(GX40=Variables!$T$4,($F40/((COUNTA(GX38:GX40))-(COUNTIF(GX38:GX40,Variables!$T$4)))),0)+$F39))))</f>
        <v>0.2</v>
      </c>
      <c r="GZ39" s="243" t="str">
        <f>IF(GX39="","",IF(GX39=Variables!$T$2,(GY39*Variables!$U$2),IF(GX39=Variables!$T$3,(GY39*Variables!$U$3),IF(GX39=Variables!$T$5,(GY39*Variables!$U$5),""))))</f>
        <v/>
      </c>
      <c r="HA39" s="555"/>
      <c r="HB39" s="554"/>
      <c r="HC39" s="431"/>
      <c r="HD39" s="433"/>
      <c r="HE39" s="242">
        <f>IF(HD39=Variables!$T$4,0,((IF(HD38=Variables!$T$4,($F38/((COUNTA(HD38:HD40))-(COUNTIF(HD38:HD40,Variables!$T$4)))),0)+(IF(HD40=Variables!$T$4,($F40/((COUNTA(HD38:HD40))-(COUNTIF(HD38:HD40,Variables!$T$4)))),0)+$F39))))</f>
        <v>0.2</v>
      </c>
      <c r="HF39" s="243" t="str">
        <f>IF(HD39="","",IF(HD39=Variables!$T$2,(HE39*Variables!$U$2),IF(HD39=Variables!$T$3,(HE39*Variables!$U$3),IF(HD39=Variables!$T$5,(HE39*Variables!$U$5),""))))</f>
        <v/>
      </c>
      <c r="HG39" s="555"/>
      <c r="HH39" s="554"/>
      <c r="HI39" s="431"/>
      <c r="HJ39" s="433"/>
      <c r="HK39" s="242">
        <f>IF(HJ39=Variables!$T$4,0,((IF(HJ38=Variables!$T$4,($F38/((COUNTA(HJ38:HJ40))-(COUNTIF(HJ38:HJ40,Variables!$T$4)))),0)+(IF(HJ40=Variables!$T$4,($F40/((COUNTA(HJ38:HJ40))-(COUNTIF(HJ38:HJ40,Variables!$T$4)))),0)+$F39))))</f>
        <v>0.2</v>
      </c>
      <c r="HL39" s="243" t="str">
        <f>IF(HJ39="","",IF(HJ39=Variables!$T$2,(HK39*Variables!$U$2),IF(HJ39=Variables!$T$3,(HK39*Variables!$U$3),IF(HJ39=Variables!$T$5,(HK39*Variables!$U$5),""))))</f>
        <v/>
      </c>
      <c r="HM39" s="555"/>
      <c r="HN39" s="554"/>
      <c r="HO39" s="431"/>
      <c r="HP39" s="433"/>
      <c r="HQ39" s="242">
        <f>IF(HP39=Variables!$T$4,0,((IF(HP38=Variables!$T$4,($F38/((COUNTA(HP38:HP40))-(COUNTIF(HP38:HP40,Variables!$T$4)))),0)+(IF(HP40=Variables!$T$4,($F40/((COUNTA(HP38:HP40))-(COUNTIF(HP38:HP40,Variables!$T$4)))),0)+$F39))))</f>
        <v>0.2</v>
      </c>
      <c r="HR39" s="243" t="str">
        <f>IF(HP39="","",IF(HP39=Variables!$T$2,(HQ39*Variables!$U$2),IF(HP39=Variables!$T$3,(HQ39*Variables!$U$3),IF(HP39=Variables!$T$5,(HQ39*Variables!$U$5),""))))</f>
        <v/>
      </c>
      <c r="HS39" s="555"/>
      <c r="HT39" s="554"/>
      <c r="HU39" s="431"/>
      <c r="HV39" s="433"/>
      <c r="HW39" s="242">
        <f>IF(HV39=Variables!$T$4,0,((IF(HV38=Variables!$T$4,($F38/((COUNTA(HV38:HV40))-(COUNTIF(HV38:HV40,Variables!$T$4)))),0)+(IF(HV40=Variables!$T$4,($F40/((COUNTA(HV38:HV40))-(COUNTIF(HV38:HV40,Variables!$T$4)))),0)+$F39))))</f>
        <v>0.2</v>
      </c>
      <c r="HX39" s="243" t="str">
        <f>IF(HV39="","",IF(HV39=Variables!$T$2,(HW39*Variables!$U$2),IF(HV39=Variables!$T$3,(HW39*Variables!$U$3),IF(HV39=Variables!$T$5,(HW39*Variables!$U$5),""))))</f>
        <v/>
      </c>
      <c r="HY39" s="555"/>
      <c r="HZ39" s="554"/>
      <c r="IA39" s="431"/>
      <c r="IB39" s="433"/>
      <c r="IC39" s="242">
        <f>IF(IB39=Variables!$T$4,0,((IF(IB38=Variables!$T$4,($F38/((COUNTA(IB38:IB40))-(COUNTIF(IB38:IB40,Variables!$T$4)))),0)+(IF(IB40=Variables!$T$4,($F40/((COUNTA(IB38:IB40))-(COUNTIF(IB38:IB40,Variables!$T$4)))),0)+$F39))))</f>
        <v>0.2</v>
      </c>
      <c r="ID39" s="243" t="str">
        <f>IF(IB39="","",IF(IB39=Variables!$T$2,(IC39*Variables!$U$2),IF(IB39=Variables!$T$3,(IC39*Variables!$U$3),IF(IB39=Variables!$T$5,(IC39*Variables!$U$5),""))))</f>
        <v/>
      </c>
      <c r="IE39" s="555"/>
      <c r="IF39" s="554"/>
      <c r="IG39" s="431"/>
      <c r="IH39" s="433"/>
      <c r="II39" s="242">
        <f>IF(IH39=Variables!$T$4,0,((IF(IH38=Variables!$T$4,($F38/((COUNTA(IH38:IH40))-(COUNTIF(IH38:IH40,Variables!$T$4)))),0)+(IF(IH40=Variables!$T$4,($F40/((COUNTA(IH38:IH40))-(COUNTIF(IH38:IH40,Variables!$T$4)))),0)+$F39))))</f>
        <v>0.2</v>
      </c>
      <c r="IJ39" s="243" t="str">
        <f>IF(IH39="","",IF(IH39=Variables!$T$2,(II39*Variables!$U$2),IF(IH39=Variables!$T$3,(II39*Variables!$U$3),IF(IH39=Variables!$T$5,(II39*Variables!$U$5),""))))</f>
        <v/>
      </c>
      <c r="IK39" s="555"/>
      <c r="IL39" s="554"/>
      <c r="IM39" s="431"/>
      <c r="IN39" s="433"/>
      <c r="IO39" s="242">
        <f>IF(IN39=Variables!$T$4,0,((IF(IN38=Variables!$T$4,($F38/((COUNTA(IN38:IN40))-(COUNTIF(IN38:IN40,Variables!$T$4)))),0)+(IF(IN40=Variables!$T$4,($F40/((COUNTA(IN38:IN40))-(COUNTIF(IN38:IN40,Variables!$T$4)))),0)+$F39))))</f>
        <v>0.2</v>
      </c>
      <c r="IP39" s="243" t="str">
        <f>IF(IN39="","",IF(IN39=Variables!$T$2,(IO39*Variables!$U$2),IF(IN39=Variables!$T$3,(IO39*Variables!$U$3),IF(IN39=Variables!$T$5,(IO39*Variables!$U$5),""))))</f>
        <v/>
      </c>
      <c r="IQ39" s="555"/>
      <c r="IR39" s="554"/>
      <c r="IS39" s="431"/>
      <c r="IT39" s="433"/>
      <c r="IU39" s="242">
        <f>IF(IT39=Variables!$T$4,0,((IF(IT38=Variables!$T$4,($F38/((COUNTA(IT38:IT40))-(COUNTIF(IT38:IT40,Variables!$T$4)))),0)+(IF(IT40=Variables!$T$4,($F40/((COUNTA(IT38:IT40))-(COUNTIF(IT38:IT40,Variables!$T$4)))),0)+$F39))))</f>
        <v>0.2</v>
      </c>
      <c r="IV39" s="243" t="str">
        <f>IF(IT39="","",IF(IT39=Variables!$T$2,(IU39*Variables!$U$2),IF(IT39=Variables!$T$3,(IU39*Variables!$U$3),IF(IT39=Variables!$T$5,(IU39*Variables!$U$5),""))))</f>
        <v/>
      </c>
      <c r="IW39" s="555"/>
      <c r="IX39" s="554"/>
      <c r="IY39" s="431"/>
      <c r="IZ39" s="433"/>
      <c r="JA39" s="242">
        <f>IF(IZ39=Variables!$T$4,0,((IF(IZ38=Variables!$T$4,($F38/((COUNTA(IZ38:IZ40))-(COUNTIF(IZ38:IZ40,Variables!$T$4)))),0)+(IF(IZ40=Variables!$T$4,($F40/((COUNTA(IZ38:IZ40))-(COUNTIF(IZ38:IZ40,Variables!$T$4)))),0)+$F39))))</f>
        <v>0.2</v>
      </c>
      <c r="JB39" s="243" t="str">
        <f>IF(IZ39="","",IF(IZ39=Variables!$T$2,(JA39*Variables!$U$2),IF(IZ39=Variables!$T$3,(JA39*Variables!$U$3),IF(IZ39=Variables!$T$5,(JA39*Variables!$U$5),""))))</f>
        <v/>
      </c>
      <c r="JC39" s="555"/>
      <c r="JD39" s="554"/>
      <c r="JE39" s="431"/>
      <c r="JF39" s="433"/>
      <c r="JG39" s="242">
        <f>IF(JF39=Variables!$T$4,0,((IF(JF38=Variables!$T$4,($F38/((COUNTA(JF38:JF40))-(COUNTIF(JF38:JF40,Variables!$T$4)))),0)+(IF(JF40=Variables!$T$4,($F40/((COUNTA(JF38:JF40))-(COUNTIF(JF38:JF40,Variables!$T$4)))),0)+$F39))))</f>
        <v>0.2</v>
      </c>
      <c r="JH39" s="243" t="str">
        <f>IF(JF39="","",IF(JF39=Variables!$T$2,(JG39*Variables!$U$2),IF(JF39=Variables!$T$3,(JG39*Variables!$U$3),IF(JF39=Variables!$T$5,(JG39*Variables!$U$5),""))))</f>
        <v/>
      </c>
      <c r="JI39" s="555"/>
      <c r="JJ39" s="554"/>
      <c r="JK39" s="431"/>
      <c r="JL39" s="433"/>
      <c r="JM39" s="242">
        <f>IF(JL39=Variables!$T$4,0,((IF(JL38=Variables!$T$4,($F38/((COUNTA(JL38:JL40))-(COUNTIF(JL38:JL40,Variables!$T$4)))),0)+(IF(JL40=Variables!$T$4,($F40/((COUNTA(JL38:JL40))-(COUNTIF(JL38:JL40,Variables!$T$4)))),0)+$F39))))</f>
        <v>0.2</v>
      </c>
      <c r="JN39" s="243" t="str">
        <f>IF(JL39="","",IF(JL39=Variables!$T$2,(JM39*Variables!$U$2),IF(JL39=Variables!$T$3,(JM39*Variables!$U$3),IF(JL39=Variables!$T$5,(JM39*Variables!$U$5),""))))</f>
        <v/>
      </c>
      <c r="JO39" s="555"/>
      <c r="JP39" s="554"/>
      <c r="JQ39" s="431"/>
      <c r="JR39" s="245">
        <f t="shared" si="132"/>
        <v>1</v>
      </c>
      <c r="JS39" s="245">
        <f t="shared" si="132"/>
        <v>0</v>
      </c>
      <c r="JT39" s="245">
        <f t="shared" si="132"/>
        <v>0</v>
      </c>
      <c r="JU39" s="245">
        <f t="shared" si="132"/>
        <v>0</v>
      </c>
      <c r="JV39" s="555"/>
      <c r="JW39" s="555"/>
      <c r="JX39" s="432" t="str">
        <f t="shared" si="179"/>
        <v xml:space="preserve">1-  2-  3-  4-  5-  6-  7-  8-  9-  10-  11-  12-  13-  14-  15-  16-  17-  18-  19-  20-  21-  22-  23-  24-  25-  26-  27-  28-  29- 30-  31-  32-  33-  34-  35-  36-  37-  38-  39-  40-  41-  42-  43-  44-  45- </v>
      </c>
      <c r="JY39"/>
    </row>
    <row r="40" spans="1:285" s="234" customFormat="1" ht="45" x14ac:dyDescent="0.25">
      <c r="A40" s="585"/>
      <c r="B40" s="258">
        <f t="shared" si="180"/>
        <v>22</v>
      </c>
      <c r="C40" s="257" t="s">
        <v>648</v>
      </c>
      <c r="D40" s="258">
        <v>29</v>
      </c>
      <c r="E40" s="258">
        <v>59</v>
      </c>
      <c r="F40" s="292">
        <v>0.2</v>
      </c>
      <c r="G40" s="561"/>
      <c r="H40" s="433" t="s">
        <v>141</v>
      </c>
      <c r="I40" s="242">
        <f>IF(H40=Variables!$T$4,0,((IF(H38=Variables!$T$4,($F38/((COUNTA(H38:H40))-(COUNTIF(H38:H40,Variables!$T$4)))),0)+(IF(H39=Variables!$T$4,($F39/((COUNTA(H38:H40))-(COUNTIF(H38:H40,Variables!$T$4)))),0)+$F40))))</f>
        <v>0.2</v>
      </c>
      <c r="J40" s="243">
        <f>IF(H40="","",IF(H40=Variables!$T$2,(I40*Variables!$U$2),IF(H40=Variables!$T$3,(I40*Variables!$U$3),IF(H40=Variables!$T$5,(I40*Variables!$U$5),""))))</f>
        <v>0.2</v>
      </c>
      <c r="K40" s="555"/>
      <c r="L40" s="554"/>
      <c r="M40" s="431"/>
      <c r="N40" s="433"/>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5"/>
      <c r="R40" s="554"/>
      <c r="S40" s="431"/>
      <c r="T40" s="433"/>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5"/>
      <c r="X40" s="554"/>
      <c r="Y40" s="431"/>
      <c r="Z40" s="433"/>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5"/>
      <c r="AD40" s="554"/>
      <c r="AE40" s="431"/>
      <c r="AF40" s="433"/>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5"/>
      <c r="AJ40" s="554"/>
      <c r="AK40" s="431"/>
      <c r="AL40" s="433"/>
      <c r="AM40" s="242">
        <f>IF(AL40=Variables!$T$4,0,((IF(AL38=Variables!$T$4,($F38/((COUNTA(AL38:AL40))-(COUNTIF(AL38:AL40,Variables!$T$4)))),0)+(IF(AL39=Variables!$T$4,($F39/((COUNTA(AL38:AL40))-(COUNTIF(AL38:AL40,Variables!$T$4)))),0)+$F40))))</f>
        <v>0.2</v>
      </c>
      <c r="AN40" s="243" t="str">
        <f>IF(AL40="","",IF(AL40=Variables!$T$2,(AM40*Variables!$U$2),IF(AL40=Variables!$T$3,(AM40*Variables!$U$3),IF(AL40=Variables!$T$5,(AM40*Variables!$U$5),""))))</f>
        <v/>
      </c>
      <c r="AO40" s="555"/>
      <c r="AP40" s="554"/>
      <c r="AQ40" s="431"/>
      <c r="AR40" s="433"/>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5"/>
      <c r="AV40" s="554"/>
      <c r="AW40" s="431"/>
      <c r="AX40" s="433"/>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5"/>
      <c r="BB40" s="554"/>
      <c r="BC40" s="431"/>
      <c r="BD40" s="433"/>
      <c r="BE40" s="242">
        <f>IF(BD40=Variables!$T$4,0,((IF(BD38=Variables!$T$4,($F38/((COUNTA(BD38:BD40))-(COUNTIF(BD38:BD40,Variables!$T$4)))),0)+(IF(BD39=Variables!$T$4,($F39/((COUNTA(BD38:BD40))-(COUNTIF(BD38:BD40,Variables!$T$4)))),0)+$F40))))</f>
        <v>0.2</v>
      </c>
      <c r="BF40" s="243" t="str">
        <f>IF(BD40="","",IF(BD40=Variables!$T$2,(BE40*Variables!$U$2),IF(BD40=Variables!$T$3,(BE40*Variables!$U$3),IF(BD40=Variables!$T$5,(BE40*Variables!$U$5),""))))</f>
        <v/>
      </c>
      <c r="BG40" s="555"/>
      <c r="BH40" s="554"/>
      <c r="BI40" s="431"/>
      <c r="BJ40" s="433"/>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5"/>
      <c r="BN40" s="554"/>
      <c r="BO40" s="431"/>
      <c r="BP40" s="433"/>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5"/>
      <c r="BT40" s="554"/>
      <c r="BU40" s="431"/>
      <c r="BV40" s="433"/>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5"/>
      <c r="BZ40" s="554"/>
      <c r="CA40" s="431"/>
      <c r="CB40" s="433"/>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5"/>
      <c r="CF40" s="554"/>
      <c r="CG40" s="431"/>
      <c r="CH40" s="433"/>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5"/>
      <c r="CL40" s="554"/>
      <c r="CM40" s="431"/>
      <c r="CN40" s="433"/>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5"/>
      <c r="CR40" s="554"/>
      <c r="CS40" s="431"/>
      <c r="CT40" s="433"/>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5"/>
      <c r="CX40" s="554"/>
      <c r="CY40" s="431"/>
      <c r="CZ40" s="433"/>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5"/>
      <c r="DD40" s="554"/>
      <c r="DE40" s="431"/>
      <c r="DF40" s="433"/>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5"/>
      <c r="DJ40" s="554"/>
      <c r="DK40" s="431"/>
      <c r="DL40" s="433"/>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5"/>
      <c r="DP40" s="554"/>
      <c r="DQ40" s="431"/>
      <c r="DR40" s="433"/>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5"/>
      <c r="DV40" s="554"/>
      <c r="DW40" s="431"/>
      <c r="DX40" s="433"/>
      <c r="DY40" s="242">
        <f>IF(DX40=Variables!$T$4,0,((IF(DX38=Variables!$T$4,($F38/((COUNTA(DX38:DX40))-(COUNTIF(DX38:DX40,Variables!$T$4)))),0)+(IF(DX39=Variables!$T$4,($F39/((COUNTA(DX38:DX40))-(COUNTIF(DX38:DX40,Variables!$T$4)))),0)+$F40))))</f>
        <v>0.2</v>
      </c>
      <c r="DZ40" s="243" t="str">
        <f>IF(DX40="","",IF(DX40=Variables!$T$2,(DY40*Variables!$U$2),IF(DX40=Variables!$T$3,(DY40*Variables!$U$3),IF(DX40=Variables!$T$5,(DY40*Variables!$U$5),""))))</f>
        <v/>
      </c>
      <c r="EA40" s="555"/>
      <c r="EB40" s="554"/>
      <c r="EC40" s="431"/>
      <c r="ED40" s="433"/>
      <c r="EE40" s="242">
        <f>IF(ED40=Variables!$T$4,0,((IF(ED38=Variables!$T$4,($F38/((COUNTA(ED38:ED40))-(COUNTIF(ED38:ED40,Variables!$T$4)))),0)+(IF(ED39=Variables!$T$4,($F39/((COUNTA(ED38:ED40))-(COUNTIF(ED38:ED40,Variables!$T$4)))),0)+$F40))))</f>
        <v>0.2</v>
      </c>
      <c r="EF40" s="243" t="str">
        <f>IF(ED40="","",IF(ED40=Variables!$T$2,(EE40*Variables!$U$2),IF(ED40=Variables!$T$3,(EE40*Variables!$U$3),IF(ED40=Variables!$T$5,(EE40*Variables!$U$5),""))))</f>
        <v/>
      </c>
      <c r="EG40" s="555"/>
      <c r="EH40" s="554"/>
      <c r="EI40" s="431"/>
      <c r="EJ40" s="433"/>
      <c r="EK40" s="242">
        <f>IF(EJ40=Variables!$T$4,0,((IF(EJ38=Variables!$T$4,($F38/((COUNTA(EJ38:EJ40))-(COUNTIF(EJ38:EJ40,Variables!$T$4)))),0)+(IF(EJ39=Variables!$T$4,($F39/((COUNTA(EJ38:EJ40))-(COUNTIF(EJ38:EJ40,Variables!$T$4)))),0)+$F40))))</f>
        <v>0.2</v>
      </c>
      <c r="EL40" s="243" t="str">
        <f>IF(EJ40="","",IF(EJ40=Variables!$T$2,(EK40*Variables!$U$2),IF(EJ40=Variables!$T$3,(EK40*Variables!$U$3),IF(EJ40=Variables!$T$5,(EK40*Variables!$U$5),""))))</f>
        <v/>
      </c>
      <c r="EM40" s="555"/>
      <c r="EN40" s="554"/>
      <c r="EO40" s="431"/>
      <c r="EP40" s="433"/>
      <c r="EQ40" s="242">
        <f>IF(EP40=Variables!$T$4,0,((IF(EP38=Variables!$T$4,($F38/((COUNTA(EP38:EP40))-(COUNTIF(EP38:EP40,Variables!$T$4)))),0)+(IF(EP39=Variables!$T$4,($F39/((COUNTA(EP38:EP40))-(COUNTIF(EP38:EP40,Variables!$T$4)))),0)+$F40))))</f>
        <v>0.2</v>
      </c>
      <c r="ER40" s="243" t="str">
        <f>IF(EP40="","",IF(EP40=Variables!$T$2,(EQ40*Variables!$U$2),IF(EP40=Variables!$T$3,(EQ40*Variables!$U$3),IF(EP40=Variables!$T$5,(EQ40*Variables!$U$5),""))))</f>
        <v/>
      </c>
      <c r="ES40" s="555"/>
      <c r="ET40" s="554"/>
      <c r="EU40" s="431"/>
      <c r="EV40" s="433"/>
      <c r="EW40" s="242">
        <f>IF(EV40=Variables!$T$4,0,((IF(EV38=Variables!$T$4,($F38/((COUNTA(EV38:EV40))-(COUNTIF(EV38:EV40,Variables!$T$4)))),0)+(IF(EV39=Variables!$T$4,($F39/((COUNTA(EV38:EV40))-(COUNTIF(EV38:EV40,Variables!$T$4)))),0)+$F40))))</f>
        <v>0.2</v>
      </c>
      <c r="EX40" s="243" t="str">
        <f>IF(EV40="","",IF(EV40=Variables!$T$2,(EW40*Variables!$U$2),IF(EV40=Variables!$T$3,(EW40*Variables!$U$3),IF(EV40=Variables!$T$5,(EW40*Variables!$U$5),""))))</f>
        <v/>
      </c>
      <c r="EY40" s="555"/>
      <c r="EZ40" s="554"/>
      <c r="FA40" s="431"/>
      <c r="FB40" s="433"/>
      <c r="FC40" s="242">
        <f>IF(FB40=Variables!$T$4,0,((IF(FB38=Variables!$T$4,($F38/((COUNTA(FB38:FB40))-(COUNTIF(FB38:FB40,Variables!$T$4)))),0)+(IF(FB39=Variables!$T$4,($F39/((COUNTA(FB38:FB40))-(COUNTIF(FB38:FB40,Variables!$T$4)))),0)+$F40))))</f>
        <v>0.2</v>
      </c>
      <c r="FD40" s="243" t="str">
        <f>IF(FB40="","",IF(FB40=Variables!$T$2,(FC40*Variables!$U$2),IF(FB40=Variables!$T$3,(FC40*Variables!$U$3),IF(FB40=Variables!$T$5,(FC40*Variables!$U$5),""))))</f>
        <v/>
      </c>
      <c r="FE40" s="555"/>
      <c r="FF40" s="554"/>
      <c r="FG40" s="431"/>
      <c r="FH40" s="433"/>
      <c r="FI40" s="242">
        <f>IF(FH40=Variables!$T$4,0,((IF(FH38=Variables!$T$4,($F38/((COUNTA(FH38:FH40))-(COUNTIF(FH38:FH40,Variables!$T$4)))),0)+(IF(FH39=Variables!$T$4,($F39/((COUNTA(FH38:FH40))-(COUNTIF(FH38:FH40,Variables!$T$4)))),0)+$F40))))</f>
        <v>0.2</v>
      </c>
      <c r="FJ40" s="243" t="str">
        <f>IF(FH40="","",IF(FH40=Variables!$T$2,(FI40*Variables!$U$2),IF(FH40=Variables!$T$3,(FI40*Variables!$U$3),IF(FH40=Variables!$T$5,(FI40*Variables!$U$5),""))))</f>
        <v/>
      </c>
      <c r="FK40" s="555"/>
      <c r="FL40" s="554"/>
      <c r="FM40" s="431"/>
      <c r="FN40" s="433"/>
      <c r="FO40" s="242">
        <f>IF(FN40=Variables!$T$4,0,((IF(FN38=Variables!$T$4,($F38/((COUNTA(FN38:FN40))-(COUNTIF(FN38:FN40,Variables!$T$4)))),0)+(IF(FN39=Variables!$T$4,($F39/((COUNTA(FN38:FN40))-(COUNTIF(FN38:FN40,Variables!$T$4)))),0)+$F40))))</f>
        <v>0.2</v>
      </c>
      <c r="FP40" s="243" t="str">
        <f>IF(FN40="","",IF(FN40=Variables!$T$2,(FO40*Variables!$U$2),IF(FN40=Variables!$T$3,(FO40*Variables!$U$3),IF(FN40=Variables!$T$5,(FO40*Variables!$U$5),""))))</f>
        <v/>
      </c>
      <c r="FQ40" s="555"/>
      <c r="FR40" s="554"/>
      <c r="FS40" s="431"/>
      <c r="FT40" s="433"/>
      <c r="FU40" s="242">
        <f>IF(FT40=Variables!$T$4,0,((IF(FT38=Variables!$T$4,($F38/((COUNTA(FT38:FT40))-(COUNTIF(FT38:FT40,Variables!$T$4)))),0)+(IF(FT39=Variables!$T$4,($F39/((COUNTA(FT38:FT40))-(COUNTIF(FT38:FT40,Variables!$T$4)))),0)+$F40))))</f>
        <v>0.2</v>
      </c>
      <c r="FV40" s="243" t="str">
        <f>IF(FT40="","",IF(FT40=Variables!$T$2,(FU40*Variables!$U$2),IF(FT40=Variables!$T$3,(FU40*Variables!$U$3),IF(FT40=Variables!$T$5,(FU40*Variables!$U$5),""))))</f>
        <v/>
      </c>
      <c r="FW40" s="555"/>
      <c r="FX40" s="554"/>
      <c r="FY40" s="431"/>
      <c r="FZ40" s="433"/>
      <c r="GA40" s="242">
        <f>IF(FZ40=Variables!$T$4,0,((IF(FZ38=Variables!$T$4,($F38/((COUNTA(FZ38:FZ40))-(COUNTIF(FZ38:FZ40,Variables!$T$4)))),0)+(IF(FZ39=Variables!$T$4,($F39/((COUNTA(FZ38:FZ40))-(COUNTIF(FZ38:FZ40,Variables!$T$4)))),0)+$F40))))</f>
        <v>0.2</v>
      </c>
      <c r="GB40" s="243" t="str">
        <f>IF(FZ40="","",IF(FZ40=Variables!$T$2,(GA40*Variables!$U$2),IF(FZ40=Variables!$T$3,(GA40*Variables!$U$3),IF(FZ40=Variables!$T$5,(GA40*Variables!$U$5),""))))</f>
        <v/>
      </c>
      <c r="GC40" s="555"/>
      <c r="GD40" s="554"/>
      <c r="GE40" s="431"/>
      <c r="GF40" s="433"/>
      <c r="GG40" s="242">
        <f>IF(GF40=Variables!$T$4,0,((IF(GF38=Variables!$T$4,($F38/((COUNTA(GF38:GF40))-(COUNTIF(GF38:GF40,Variables!$T$4)))),0)+(IF(GF39=Variables!$T$4,($F39/((COUNTA(GF38:GF40))-(COUNTIF(GF38:GF40,Variables!$T$4)))),0)+$F40))))</f>
        <v>0.2</v>
      </c>
      <c r="GH40" s="243" t="str">
        <f>IF(GF40="","",IF(GF40=Variables!$T$2,(GG40*Variables!$U$2),IF(GF40=Variables!$T$3,(GG40*Variables!$U$3),IF(GF40=Variables!$T$5,(GG40*Variables!$U$5),""))))</f>
        <v/>
      </c>
      <c r="GI40" s="555"/>
      <c r="GJ40" s="554"/>
      <c r="GK40" s="431"/>
      <c r="GL40" s="433"/>
      <c r="GM40" s="242">
        <f>IF(GL40=Variables!$T$4,0,((IF(GL38=Variables!$T$4,($F38/((COUNTA(GL38:GL40))-(COUNTIF(GL38:GL40,Variables!$T$4)))),0)+(IF(GL39=Variables!$T$4,($F39/((COUNTA(GL38:GL40))-(COUNTIF(GL38:GL40,Variables!$T$4)))),0)+$F40))))</f>
        <v>0.2</v>
      </c>
      <c r="GN40" s="243" t="str">
        <f>IF(GL40="","",IF(GL40=Variables!$T$2,(GM40*Variables!$U$2),IF(GL40=Variables!$T$3,(GM40*Variables!$U$3),IF(GL40=Variables!$T$5,(GM40*Variables!$U$5),""))))</f>
        <v/>
      </c>
      <c r="GO40" s="555"/>
      <c r="GP40" s="554"/>
      <c r="GQ40" s="431"/>
      <c r="GR40" s="433"/>
      <c r="GS40" s="242">
        <f>IF(GR40=Variables!$T$4,0,((IF(GR38=Variables!$T$4,($F38/((COUNTA(GR38:GR40))-(COUNTIF(GR38:GR40,Variables!$T$4)))),0)+(IF(GR39=Variables!$T$4,($F39/((COUNTA(GR38:GR40))-(COUNTIF(GR38:GR40,Variables!$T$4)))),0)+$F40))))</f>
        <v>0.2</v>
      </c>
      <c r="GT40" s="243" t="str">
        <f>IF(GR40="","",IF(GR40=Variables!$T$2,(GS40*Variables!$U$2),IF(GR40=Variables!$T$3,(GS40*Variables!$U$3),IF(GR40=Variables!$T$5,(GS40*Variables!$U$5),""))))</f>
        <v/>
      </c>
      <c r="GU40" s="555"/>
      <c r="GV40" s="554"/>
      <c r="GW40" s="431"/>
      <c r="GX40" s="433"/>
      <c r="GY40" s="242">
        <f>IF(GX40=Variables!$T$4,0,((IF(GX38=Variables!$T$4,($F38/((COUNTA(GX38:GX40))-(COUNTIF(GX38:GX40,Variables!$T$4)))),0)+(IF(GX39=Variables!$T$4,($F39/((COUNTA(GX38:GX40))-(COUNTIF(GX38:GX40,Variables!$T$4)))),0)+$F40))))</f>
        <v>0.2</v>
      </c>
      <c r="GZ40" s="243" t="str">
        <f>IF(GX40="","",IF(GX40=Variables!$T$2,(GY40*Variables!$U$2),IF(GX40=Variables!$T$3,(GY40*Variables!$U$3),IF(GX40=Variables!$T$5,(GY40*Variables!$U$5),""))))</f>
        <v/>
      </c>
      <c r="HA40" s="555"/>
      <c r="HB40" s="554"/>
      <c r="HC40" s="431"/>
      <c r="HD40" s="433"/>
      <c r="HE40" s="242">
        <f>IF(HD40=Variables!$T$4,0,((IF(HD38=Variables!$T$4,($F38/((COUNTA(HD38:HD40))-(COUNTIF(HD38:HD40,Variables!$T$4)))),0)+(IF(HD39=Variables!$T$4,($F39/((COUNTA(HD38:HD40))-(COUNTIF(HD38:HD40,Variables!$T$4)))),0)+$F40))))</f>
        <v>0.2</v>
      </c>
      <c r="HF40" s="243" t="str">
        <f>IF(HD40="","",IF(HD40=Variables!$T$2,(HE40*Variables!$U$2),IF(HD40=Variables!$T$3,(HE40*Variables!$U$3),IF(HD40=Variables!$T$5,(HE40*Variables!$U$5),""))))</f>
        <v/>
      </c>
      <c r="HG40" s="555"/>
      <c r="HH40" s="554"/>
      <c r="HI40" s="431"/>
      <c r="HJ40" s="433"/>
      <c r="HK40" s="242">
        <f>IF(HJ40=Variables!$T$4,0,((IF(HJ38=Variables!$T$4,($F38/((COUNTA(HJ38:HJ40))-(COUNTIF(HJ38:HJ40,Variables!$T$4)))),0)+(IF(HJ39=Variables!$T$4,($F39/((COUNTA(HJ38:HJ40))-(COUNTIF(HJ38:HJ40,Variables!$T$4)))),0)+$F40))))</f>
        <v>0.2</v>
      </c>
      <c r="HL40" s="243" t="str">
        <f>IF(HJ40="","",IF(HJ40=Variables!$T$2,(HK40*Variables!$U$2),IF(HJ40=Variables!$T$3,(HK40*Variables!$U$3),IF(HJ40=Variables!$T$5,(HK40*Variables!$U$5),""))))</f>
        <v/>
      </c>
      <c r="HM40" s="555"/>
      <c r="HN40" s="554"/>
      <c r="HO40" s="431"/>
      <c r="HP40" s="433"/>
      <c r="HQ40" s="242">
        <f>IF(HP40=Variables!$T$4,0,((IF(HP38=Variables!$T$4,($F38/((COUNTA(HP38:HP40))-(COUNTIF(HP38:HP40,Variables!$T$4)))),0)+(IF(HP39=Variables!$T$4,($F39/((COUNTA(HP38:HP40))-(COUNTIF(HP38:HP40,Variables!$T$4)))),0)+$F40))))</f>
        <v>0.2</v>
      </c>
      <c r="HR40" s="243" t="str">
        <f>IF(HP40="","",IF(HP40=Variables!$T$2,(HQ40*Variables!$U$2),IF(HP40=Variables!$T$3,(HQ40*Variables!$U$3),IF(HP40=Variables!$T$5,(HQ40*Variables!$U$5),""))))</f>
        <v/>
      </c>
      <c r="HS40" s="555"/>
      <c r="HT40" s="554"/>
      <c r="HU40" s="431"/>
      <c r="HV40" s="433"/>
      <c r="HW40" s="242">
        <f>IF(HV40=Variables!$T$4,0,((IF(HV38=Variables!$T$4,($F38/((COUNTA(HV38:HV40))-(COUNTIF(HV38:HV40,Variables!$T$4)))),0)+(IF(HV39=Variables!$T$4,($F39/((COUNTA(HV38:HV40))-(COUNTIF(HV38:HV40,Variables!$T$4)))),0)+$F40))))</f>
        <v>0.2</v>
      </c>
      <c r="HX40" s="243" t="str">
        <f>IF(HV40="","",IF(HV40=Variables!$T$2,(HW40*Variables!$U$2),IF(HV40=Variables!$T$3,(HW40*Variables!$U$3),IF(HV40=Variables!$T$5,(HW40*Variables!$U$5),""))))</f>
        <v/>
      </c>
      <c r="HY40" s="555"/>
      <c r="HZ40" s="554"/>
      <c r="IA40" s="431"/>
      <c r="IB40" s="433"/>
      <c r="IC40" s="242">
        <f>IF(IB40=Variables!$T$4,0,((IF(IB38=Variables!$T$4,($F38/((COUNTA(IB38:IB40))-(COUNTIF(IB38:IB40,Variables!$T$4)))),0)+(IF(IB39=Variables!$T$4,($F39/((COUNTA(IB38:IB40))-(COUNTIF(IB38:IB40,Variables!$T$4)))),0)+$F40))))</f>
        <v>0.2</v>
      </c>
      <c r="ID40" s="243" t="str">
        <f>IF(IB40="","",IF(IB40=Variables!$T$2,(IC40*Variables!$U$2),IF(IB40=Variables!$T$3,(IC40*Variables!$U$3),IF(IB40=Variables!$T$5,(IC40*Variables!$U$5),""))))</f>
        <v/>
      </c>
      <c r="IE40" s="555"/>
      <c r="IF40" s="554"/>
      <c r="IG40" s="431"/>
      <c r="IH40" s="433"/>
      <c r="II40" s="242">
        <f>IF(IH40=Variables!$T$4,0,((IF(IH38=Variables!$T$4,($F38/((COUNTA(IH38:IH40))-(COUNTIF(IH38:IH40,Variables!$T$4)))),0)+(IF(IH39=Variables!$T$4,($F39/((COUNTA(IH38:IH40))-(COUNTIF(IH38:IH40,Variables!$T$4)))),0)+$F40))))</f>
        <v>0.2</v>
      </c>
      <c r="IJ40" s="243" t="str">
        <f>IF(IH40="","",IF(IH40=Variables!$T$2,(II40*Variables!$U$2),IF(IH40=Variables!$T$3,(II40*Variables!$U$3),IF(IH40=Variables!$T$5,(II40*Variables!$U$5),""))))</f>
        <v/>
      </c>
      <c r="IK40" s="555"/>
      <c r="IL40" s="554"/>
      <c r="IM40" s="431"/>
      <c r="IN40" s="433"/>
      <c r="IO40" s="242">
        <f>IF(IN40=Variables!$T$4,0,((IF(IN38=Variables!$T$4,($F38/((COUNTA(IN38:IN40))-(COUNTIF(IN38:IN40,Variables!$T$4)))),0)+(IF(IN39=Variables!$T$4,($F39/((COUNTA(IN38:IN40))-(COUNTIF(IN38:IN40,Variables!$T$4)))),0)+$F40))))</f>
        <v>0.2</v>
      </c>
      <c r="IP40" s="243" t="str">
        <f>IF(IN40="","",IF(IN40=Variables!$T$2,(IO40*Variables!$U$2),IF(IN40=Variables!$T$3,(IO40*Variables!$U$3),IF(IN40=Variables!$T$5,(IO40*Variables!$U$5),""))))</f>
        <v/>
      </c>
      <c r="IQ40" s="555"/>
      <c r="IR40" s="554"/>
      <c r="IS40" s="431"/>
      <c r="IT40" s="433"/>
      <c r="IU40" s="242">
        <f>IF(IT40=Variables!$T$4,0,((IF(IT38=Variables!$T$4,($F38/((COUNTA(IT38:IT40))-(COUNTIF(IT38:IT40,Variables!$T$4)))),0)+(IF(IT39=Variables!$T$4,($F39/((COUNTA(IT38:IT40))-(COUNTIF(IT38:IT40,Variables!$T$4)))),0)+$F40))))</f>
        <v>0.2</v>
      </c>
      <c r="IV40" s="243" t="str">
        <f>IF(IT40="","",IF(IT40=Variables!$T$2,(IU40*Variables!$U$2),IF(IT40=Variables!$T$3,(IU40*Variables!$U$3),IF(IT40=Variables!$T$5,(IU40*Variables!$U$5),""))))</f>
        <v/>
      </c>
      <c r="IW40" s="555"/>
      <c r="IX40" s="554"/>
      <c r="IY40" s="431"/>
      <c r="IZ40" s="433"/>
      <c r="JA40" s="242">
        <f>IF(IZ40=Variables!$T$4,0,((IF(IZ38=Variables!$T$4,($F38/((COUNTA(IZ38:IZ40))-(COUNTIF(IZ38:IZ40,Variables!$T$4)))),0)+(IF(IZ39=Variables!$T$4,($F39/((COUNTA(IZ38:IZ40))-(COUNTIF(IZ38:IZ40,Variables!$T$4)))),0)+$F40))))</f>
        <v>0.2</v>
      </c>
      <c r="JB40" s="243" t="str">
        <f>IF(IZ40="","",IF(IZ40=Variables!$T$2,(JA40*Variables!$U$2),IF(IZ40=Variables!$T$3,(JA40*Variables!$U$3),IF(IZ40=Variables!$T$5,(JA40*Variables!$U$5),""))))</f>
        <v/>
      </c>
      <c r="JC40" s="555"/>
      <c r="JD40" s="554"/>
      <c r="JE40" s="431"/>
      <c r="JF40" s="433"/>
      <c r="JG40" s="242">
        <f>IF(JF40=Variables!$T$4,0,((IF(JF38=Variables!$T$4,($F38/((COUNTA(JF38:JF40))-(COUNTIF(JF38:JF40,Variables!$T$4)))),0)+(IF(JF39=Variables!$T$4,($F39/((COUNTA(JF38:JF40))-(COUNTIF(JF38:JF40,Variables!$T$4)))),0)+$F40))))</f>
        <v>0.2</v>
      </c>
      <c r="JH40" s="243" t="str">
        <f>IF(JF40="","",IF(JF40=Variables!$T$2,(JG40*Variables!$U$2),IF(JF40=Variables!$T$3,(JG40*Variables!$U$3),IF(JF40=Variables!$T$5,(JG40*Variables!$U$5),""))))</f>
        <v/>
      </c>
      <c r="JI40" s="555"/>
      <c r="JJ40" s="554"/>
      <c r="JK40" s="431"/>
      <c r="JL40" s="433"/>
      <c r="JM40" s="242">
        <f>IF(JL40=Variables!$T$4,0,((IF(JL38=Variables!$T$4,($F38/((COUNTA(JL38:JL40))-(COUNTIF(JL38:JL40,Variables!$T$4)))),0)+(IF(JL39=Variables!$T$4,($F39/((COUNTA(JL38:JL40))-(COUNTIF(JL38:JL40,Variables!$T$4)))),0)+$F40))))</f>
        <v>0.2</v>
      </c>
      <c r="JN40" s="243" t="str">
        <f>IF(JL40="","",IF(JL40=Variables!$T$2,(JM40*Variables!$U$2),IF(JL40=Variables!$T$3,(JM40*Variables!$U$3),IF(JL40=Variables!$T$5,(JM40*Variables!$U$5),""))))</f>
        <v/>
      </c>
      <c r="JO40" s="555"/>
      <c r="JP40" s="554"/>
      <c r="JQ40" s="431"/>
      <c r="JR40" s="245">
        <f t="shared" ref="JR40:JU62" si="621">COUNTIF($H40:$JQ40,JR$18)</f>
        <v>1</v>
      </c>
      <c r="JS40" s="245">
        <f t="shared" si="621"/>
        <v>0</v>
      </c>
      <c r="JT40" s="245">
        <f t="shared" si="621"/>
        <v>0</v>
      </c>
      <c r="JU40" s="245">
        <f t="shared" si="621"/>
        <v>0</v>
      </c>
      <c r="JV40" s="555"/>
      <c r="JW40" s="555"/>
      <c r="JX40" s="432" t="str">
        <f t="shared" si="179"/>
        <v xml:space="preserve">1-  2-  3-  4-  5-  6-  7-  8-  9-  10-  11-  12-  13-  14-  15-  16-  17-  18-  19-  20-  21-  22-  23-  24-  25-  26-  27-  28-  29- 30-  31-  32-  33-  34-  35-  36-  37-  38-  39-  40-  41-  42-  43-  44-  45- </v>
      </c>
      <c r="JY40"/>
    </row>
    <row r="41" spans="1:285" s="234" customFormat="1" ht="45" x14ac:dyDescent="0.25">
      <c r="A41" s="581" t="s">
        <v>574</v>
      </c>
      <c r="B41" s="254">
        <f t="shared" si="180"/>
        <v>23</v>
      </c>
      <c r="C41" s="253" t="s">
        <v>675</v>
      </c>
      <c r="D41" s="254">
        <v>29</v>
      </c>
      <c r="E41" s="254">
        <v>59</v>
      </c>
      <c r="F41" s="435">
        <v>0.4</v>
      </c>
      <c r="G41" s="560">
        <v>0.06</v>
      </c>
      <c r="H41" s="436" t="s">
        <v>141</v>
      </c>
      <c r="I41" s="249">
        <f>IF(H41=Variables!$T$4,0,((IF(H42=Variables!$T$4,($F42/((COUNTA(H41:H45))-(COUNTIF(H41:H45,Variables!$T$4)))),0)+(IF(H43=Variables!$T$4,($F43/((COUNTA(H41:H45))-(COUNTIF(H41:H45,Variables!$T$4)))),0)+(IF(H44=Variables!$T$4,($F44/((COUNTA(H41:H45))-(COUNTIF(H41:H45,Variables!$T$4)))),0)+(IF(H45=Variables!$T$4,($F45/((COUNTA(H41:H45))-(COUNTIF(H41:H45,Variables!$T$4)))),0)+$F41))))))</f>
        <v>0.625</v>
      </c>
      <c r="J41" s="255">
        <f>IF(H41="","",IF(H41=Variables!$T$2,(I41*Variables!$U$2),IF(H41=Variables!$T$3,(I41*Variables!$U$3),IF(H41=Variables!$T$5,(I41*Variables!$U$5),""))))</f>
        <v>0.625</v>
      </c>
      <c r="K41" s="552">
        <f t="shared" ref="K41" si="622">(SUM(J41:J45))</f>
        <v>1</v>
      </c>
      <c r="L41" s="553">
        <f t="shared" ref="L41" si="623">K41*$G41</f>
        <v>0.06</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2">
        <f t="shared" ref="Q41" si="624">(SUM(P41:P45))</f>
        <v>0</v>
      </c>
      <c r="R41" s="553">
        <f t="shared" ref="R41" si="625">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2">
        <f t="shared" ref="W41" si="626">(SUM(V41:V45))</f>
        <v>0</v>
      </c>
      <c r="X41" s="553">
        <f t="shared" ref="X41" si="627">W41*$G41</f>
        <v>0</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2">
        <f t="shared" ref="AC41" si="628">(SUM(AB41:AB45))</f>
        <v>0</v>
      </c>
      <c r="AD41" s="553">
        <f t="shared" ref="AD41" si="629">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2">
        <f t="shared" ref="AI41" si="630">(SUM(AH41:AH45))</f>
        <v>0</v>
      </c>
      <c r="AJ41" s="553">
        <f t="shared" ref="AJ41" si="631">AI41*$G41</f>
        <v>0</v>
      </c>
      <c r="AK41" s="437"/>
      <c r="AL41" s="436"/>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v>
      </c>
      <c r="AN41" s="255" t="str">
        <f>IF(AL41="","",IF(AL41=Variables!$T$2,(AM41*Variables!$U$2),IF(AL41=Variables!$T$3,(AM41*Variables!$U$3),IF(AL41=Variables!$T$5,(AM41*Variables!$U$5),""))))</f>
        <v/>
      </c>
      <c r="AO41" s="552">
        <f t="shared" ref="AO41" si="632">(SUM(AN41:AN45))</f>
        <v>0</v>
      </c>
      <c r="AP41" s="553">
        <f t="shared" ref="AP41" si="633">AO41*$G41</f>
        <v>0</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2">
        <f t="shared" ref="AU41" si="634">(SUM(AT41:AT45))</f>
        <v>0</v>
      </c>
      <c r="AV41" s="553">
        <f t="shared" ref="AV41" si="635">AU41*$G41</f>
        <v>0</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2">
        <f t="shared" ref="BA41" si="636">(SUM(AZ41:AZ45))</f>
        <v>0</v>
      </c>
      <c r="BB41" s="553">
        <f t="shared" ref="BB41" si="637">BA41*$G41</f>
        <v>0</v>
      </c>
      <c r="BC41" s="437"/>
      <c r="BD41" s="436"/>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0.4</v>
      </c>
      <c r="BF41" s="255" t="str">
        <f>IF(BD41="","",IF(BD41=Variables!$T$2,(BE41*Variables!$U$2),IF(BD41=Variables!$T$3,(BE41*Variables!$U$3),IF(BD41=Variables!$T$5,(BE41*Variables!$U$5),""))))</f>
        <v/>
      </c>
      <c r="BG41" s="552">
        <f t="shared" ref="BG41" si="638">(SUM(BF41:BF45))</f>
        <v>0</v>
      </c>
      <c r="BH41" s="553">
        <f t="shared" ref="BH41" si="639">BG41*$G41</f>
        <v>0</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2">
        <f t="shared" ref="BM41" si="640">(SUM(BL41:BL45))</f>
        <v>0</v>
      </c>
      <c r="BN41" s="553">
        <f t="shared" ref="BN41" si="641">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2">
        <f t="shared" ref="BS41" si="642">(SUM(BR41:BR45))</f>
        <v>0</v>
      </c>
      <c r="BT41" s="553">
        <f t="shared" ref="BT41" si="643">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2">
        <f t="shared" ref="BY41" si="644">(SUM(BX41:BX45))</f>
        <v>0</v>
      </c>
      <c r="BZ41" s="553">
        <f t="shared" ref="BZ41" si="645">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2">
        <f t="shared" ref="CE41" si="646">(SUM(CD41:CD45))</f>
        <v>0</v>
      </c>
      <c r="CF41" s="553">
        <f t="shared" ref="CF41" si="647">CE41*$G41</f>
        <v>0</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2">
        <f t="shared" ref="CK41" si="648">(SUM(CJ41:CJ45))</f>
        <v>0</v>
      </c>
      <c r="CL41" s="553">
        <f t="shared" ref="CL41" si="649">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2">
        <f t="shared" ref="CQ41" si="650">(SUM(CP41:CP45))</f>
        <v>0</v>
      </c>
      <c r="CR41" s="553">
        <f t="shared" ref="CR41" si="651">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2">
        <f t="shared" ref="CW41" si="652">(SUM(CV41:CV45))</f>
        <v>0</v>
      </c>
      <c r="CX41" s="553">
        <f t="shared" ref="CX41" si="653">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2">
        <f t="shared" ref="DC41" si="654">(SUM(DB41:DB45))</f>
        <v>0</v>
      </c>
      <c r="DD41" s="553">
        <f t="shared" ref="DD41" si="655">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2">
        <f t="shared" ref="DI41" si="656">(SUM(DH41:DH45))</f>
        <v>0</v>
      </c>
      <c r="DJ41" s="553">
        <f t="shared" ref="DJ41" si="657">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2">
        <f t="shared" ref="DO41" si="658">(SUM(DN41:DN45))</f>
        <v>0</v>
      </c>
      <c r="DP41" s="553">
        <f t="shared" ref="DP41" si="659">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2">
        <f t="shared" ref="DU41" si="660">(SUM(DT41:DT45))</f>
        <v>0</v>
      </c>
      <c r="DV41" s="553">
        <f t="shared" ref="DV41" si="661">DU41*$G41</f>
        <v>0</v>
      </c>
      <c r="DW41" s="437"/>
      <c r="DX41" s="436"/>
      <c r="DY41" s="249">
        <f>IF(DX41=Variables!$T$4,0,((IF(DX42=Variables!$T$4,($F42/((COUNTA(DX41:DX45))-(COUNTIF(DX41:DX45,Variables!$T$4)))),0)+(IF(DX43=Variables!$T$4,($F43/((COUNTA(DX41:DX45))-(COUNTIF(DX41:DX45,Variables!$T$4)))),0)+(IF(DX44=Variables!$T$4,($F44/((COUNTA(DX41:DX45))-(COUNTIF(DX41:DX45,Variables!$T$4)))),0)+(IF(DX45=Variables!$T$4,($F45/((COUNTA(DX41:DX45))-(COUNTIF(DX41:DX45,Variables!$T$4)))),0)+$F41))))))</f>
        <v>0.4</v>
      </c>
      <c r="DZ41" s="255" t="str">
        <f>IF(DX41="","",IF(DX41=Variables!$T$2,(DY41*Variables!$U$2),IF(DX41=Variables!$T$3,(DY41*Variables!$U$3),IF(DX41=Variables!$T$5,(DY41*Variables!$U$5),""))))</f>
        <v/>
      </c>
      <c r="EA41" s="552">
        <f t="shared" ref="EA41" si="662">(SUM(DZ41:DZ45))</f>
        <v>0</v>
      </c>
      <c r="EB41" s="553">
        <f t="shared" ref="EB41" si="663">EA41*$G41</f>
        <v>0</v>
      </c>
      <c r="EC41" s="437"/>
      <c r="ED41" s="436"/>
      <c r="EE41" s="249">
        <f>IF(ED41=Variables!$T$4,0,((IF(ED42=Variables!$T$4,($F42/((COUNTA(ED41:ED45))-(COUNTIF(ED41:ED45,Variables!$T$4)))),0)+(IF(ED43=Variables!$T$4,($F43/((COUNTA(ED41:ED45))-(COUNTIF(ED41:ED45,Variables!$T$4)))),0)+(IF(ED44=Variables!$T$4,($F44/((COUNTA(ED41:ED45))-(COUNTIF(ED41:ED45,Variables!$T$4)))),0)+(IF(ED45=Variables!$T$4,($F45/((COUNTA(ED41:ED45))-(COUNTIF(ED41:ED45,Variables!$T$4)))),0)+$F41))))))</f>
        <v>0.4</v>
      </c>
      <c r="EF41" s="255" t="str">
        <f>IF(ED41="","",IF(ED41=Variables!$T$2,(EE41*Variables!$U$2),IF(ED41=Variables!$T$3,(EE41*Variables!$U$3),IF(ED41=Variables!$T$5,(EE41*Variables!$U$5),""))))</f>
        <v/>
      </c>
      <c r="EG41" s="552">
        <f t="shared" ref="EG41" si="664">(SUM(EF41:EF45))</f>
        <v>0</v>
      </c>
      <c r="EH41" s="553">
        <f t="shared" ref="EH41" si="665">EG41*$G41</f>
        <v>0</v>
      </c>
      <c r="EI41" s="437"/>
      <c r="EJ41" s="436"/>
      <c r="EK41" s="249">
        <f>IF(EJ41=Variables!$T$4,0,((IF(EJ42=Variables!$T$4,($F42/((COUNTA(EJ41:EJ45))-(COUNTIF(EJ41:EJ45,Variables!$T$4)))),0)+(IF(EJ43=Variables!$T$4,($F43/((COUNTA(EJ41:EJ45))-(COUNTIF(EJ41:EJ45,Variables!$T$4)))),0)+(IF(EJ44=Variables!$T$4,($F44/((COUNTA(EJ41:EJ45))-(COUNTIF(EJ41:EJ45,Variables!$T$4)))),0)+(IF(EJ45=Variables!$T$4,($F45/((COUNTA(EJ41:EJ45))-(COUNTIF(EJ41:EJ45,Variables!$T$4)))),0)+$F41))))))</f>
        <v>0.4</v>
      </c>
      <c r="EL41" s="255" t="str">
        <f>IF(EJ41="","",IF(EJ41=Variables!$T$2,(EK41*Variables!$U$2),IF(EJ41=Variables!$T$3,(EK41*Variables!$U$3),IF(EJ41=Variables!$T$5,(EK41*Variables!$U$5),""))))</f>
        <v/>
      </c>
      <c r="EM41" s="552">
        <f t="shared" ref="EM41" si="666">(SUM(EL41:EL45))</f>
        <v>0</v>
      </c>
      <c r="EN41" s="553">
        <f t="shared" ref="EN41" si="667">EM41*$G41</f>
        <v>0</v>
      </c>
      <c r="EO41" s="437"/>
      <c r="EP41" s="436"/>
      <c r="EQ41" s="249">
        <f>IF(EP41=Variables!$T$4,0,((IF(EP42=Variables!$T$4,($F42/((COUNTA(EP41:EP45))-(COUNTIF(EP41:EP45,Variables!$T$4)))),0)+(IF(EP43=Variables!$T$4,($F43/((COUNTA(EP41:EP45))-(COUNTIF(EP41:EP45,Variables!$T$4)))),0)+(IF(EP44=Variables!$T$4,($F44/((COUNTA(EP41:EP45))-(COUNTIF(EP41:EP45,Variables!$T$4)))),0)+(IF(EP45=Variables!$T$4,($F45/((COUNTA(EP41:EP45))-(COUNTIF(EP41:EP45,Variables!$T$4)))),0)+$F41))))))</f>
        <v>0.4</v>
      </c>
      <c r="ER41" s="255" t="str">
        <f>IF(EP41="","",IF(EP41=Variables!$T$2,(EQ41*Variables!$U$2),IF(EP41=Variables!$T$3,(EQ41*Variables!$U$3),IF(EP41=Variables!$T$5,(EQ41*Variables!$U$5),""))))</f>
        <v/>
      </c>
      <c r="ES41" s="552">
        <f t="shared" ref="ES41" si="668">(SUM(ER41:ER45))</f>
        <v>0</v>
      </c>
      <c r="ET41" s="553">
        <f t="shared" ref="ET41" si="669">ES41*$G41</f>
        <v>0</v>
      </c>
      <c r="EU41" s="437"/>
      <c r="EV41" s="436"/>
      <c r="EW41" s="249">
        <f>IF(EV41=Variables!$T$4,0,((IF(EV42=Variables!$T$4,($F42/((COUNTA(EV41:EV45))-(COUNTIF(EV41:EV45,Variables!$T$4)))),0)+(IF(EV43=Variables!$T$4,($F43/((COUNTA(EV41:EV45))-(COUNTIF(EV41:EV45,Variables!$T$4)))),0)+(IF(EV44=Variables!$T$4,($F44/((COUNTA(EV41:EV45))-(COUNTIF(EV41:EV45,Variables!$T$4)))),0)+(IF(EV45=Variables!$T$4,($F45/((COUNTA(EV41:EV45))-(COUNTIF(EV41:EV45,Variables!$T$4)))),0)+$F41))))))</f>
        <v>0.4</v>
      </c>
      <c r="EX41" s="255" t="str">
        <f>IF(EV41="","",IF(EV41=Variables!$T$2,(EW41*Variables!$U$2),IF(EV41=Variables!$T$3,(EW41*Variables!$U$3),IF(EV41=Variables!$T$5,(EW41*Variables!$U$5),""))))</f>
        <v/>
      </c>
      <c r="EY41" s="552">
        <f t="shared" ref="EY41" si="670">(SUM(EX41:EX45))</f>
        <v>0</v>
      </c>
      <c r="EZ41" s="553">
        <f t="shared" ref="EZ41" si="671">EY41*$G41</f>
        <v>0</v>
      </c>
      <c r="FA41" s="437"/>
      <c r="FB41" s="436"/>
      <c r="FC41" s="249">
        <f>IF(FB41=Variables!$T$4,0,((IF(FB42=Variables!$T$4,($F42/((COUNTA(FB41:FB45))-(COUNTIF(FB41:FB45,Variables!$T$4)))),0)+(IF(FB43=Variables!$T$4,($F43/((COUNTA(FB41:FB45))-(COUNTIF(FB41:FB45,Variables!$T$4)))),0)+(IF(FB44=Variables!$T$4,($F44/((COUNTA(FB41:FB45))-(COUNTIF(FB41:FB45,Variables!$T$4)))),0)+(IF(FB45=Variables!$T$4,($F45/((COUNTA(FB41:FB45))-(COUNTIF(FB41:FB45,Variables!$T$4)))),0)+$F41))))))</f>
        <v>0.4</v>
      </c>
      <c r="FD41" s="255" t="str">
        <f>IF(FB41="","",IF(FB41=Variables!$T$2,(FC41*Variables!$U$2),IF(FB41=Variables!$T$3,(FC41*Variables!$U$3),IF(FB41=Variables!$T$5,(FC41*Variables!$U$5),""))))</f>
        <v/>
      </c>
      <c r="FE41" s="552">
        <f t="shared" ref="FE41" si="672">(SUM(FD41:FD45))</f>
        <v>0</v>
      </c>
      <c r="FF41" s="553">
        <f t="shared" ref="FF41" si="673">FE41*$G41</f>
        <v>0</v>
      </c>
      <c r="FG41" s="437"/>
      <c r="FH41" s="436"/>
      <c r="FI41" s="249">
        <f>IF(FH41=Variables!$T$4,0,((IF(FH42=Variables!$T$4,($F42/((COUNTA(FH41:FH45))-(COUNTIF(FH41:FH45,Variables!$T$4)))),0)+(IF(FH43=Variables!$T$4,($F43/((COUNTA(FH41:FH45))-(COUNTIF(FH41:FH45,Variables!$T$4)))),0)+(IF(FH44=Variables!$T$4,($F44/((COUNTA(FH41:FH45))-(COUNTIF(FH41:FH45,Variables!$T$4)))),0)+(IF(FH45=Variables!$T$4,($F45/((COUNTA(FH41:FH45))-(COUNTIF(FH41:FH45,Variables!$T$4)))),0)+$F41))))))</f>
        <v>0.4</v>
      </c>
      <c r="FJ41" s="255" t="str">
        <f>IF(FH41="","",IF(FH41=Variables!$T$2,(FI41*Variables!$U$2),IF(FH41=Variables!$T$3,(FI41*Variables!$U$3),IF(FH41=Variables!$T$5,(FI41*Variables!$U$5),""))))</f>
        <v/>
      </c>
      <c r="FK41" s="552">
        <f t="shared" ref="FK41" si="674">(SUM(FJ41:FJ45))</f>
        <v>0</v>
      </c>
      <c r="FL41" s="553">
        <f t="shared" ref="FL41" si="675">FK41*$G41</f>
        <v>0</v>
      </c>
      <c r="FM41" s="437"/>
      <c r="FN41" s="436"/>
      <c r="FO41" s="249">
        <f>IF(FN41=Variables!$T$4,0,((IF(FN42=Variables!$T$4,($F42/((COUNTA(FN41:FN45))-(COUNTIF(FN41:FN45,Variables!$T$4)))),0)+(IF(FN43=Variables!$T$4,($F43/((COUNTA(FN41:FN45))-(COUNTIF(FN41:FN45,Variables!$T$4)))),0)+(IF(FN44=Variables!$T$4,($F44/((COUNTA(FN41:FN45))-(COUNTIF(FN41:FN45,Variables!$T$4)))),0)+(IF(FN45=Variables!$T$4,($F45/((COUNTA(FN41:FN45))-(COUNTIF(FN41:FN45,Variables!$T$4)))),0)+$F41))))))</f>
        <v>0.4</v>
      </c>
      <c r="FP41" s="255" t="str">
        <f>IF(FN41="","",IF(FN41=Variables!$T$2,(FO41*Variables!$U$2),IF(FN41=Variables!$T$3,(FO41*Variables!$U$3),IF(FN41=Variables!$T$5,(FO41*Variables!$U$5),""))))</f>
        <v/>
      </c>
      <c r="FQ41" s="552">
        <f t="shared" ref="FQ41" si="676">(SUM(FP41:FP45))</f>
        <v>0</v>
      </c>
      <c r="FR41" s="553">
        <f t="shared" ref="FR41" si="677">FQ41*$G41</f>
        <v>0</v>
      </c>
      <c r="FS41" s="437"/>
      <c r="FT41" s="436"/>
      <c r="FU41" s="249">
        <f>IF(FT41=Variables!$T$4,0,((IF(FT42=Variables!$T$4,($F42/((COUNTA(FT41:FT45))-(COUNTIF(FT41:FT45,Variables!$T$4)))),0)+(IF(FT43=Variables!$T$4,($F43/((COUNTA(FT41:FT45))-(COUNTIF(FT41:FT45,Variables!$T$4)))),0)+(IF(FT44=Variables!$T$4,($F44/((COUNTA(FT41:FT45))-(COUNTIF(FT41:FT45,Variables!$T$4)))),0)+(IF(FT45=Variables!$T$4,($F45/((COUNTA(FT41:FT45))-(COUNTIF(FT41:FT45,Variables!$T$4)))),0)+$F41))))))</f>
        <v>0.4</v>
      </c>
      <c r="FV41" s="255" t="str">
        <f>IF(FT41="","",IF(FT41=Variables!$T$2,(FU41*Variables!$U$2),IF(FT41=Variables!$T$3,(FU41*Variables!$U$3),IF(FT41=Variables!$T$5,(FU41*Variables!$U$5),""))))</f>
        <v/>
      </c>
      <c r="FW41" s="552">
        <f t="shared" ref="FW41" si="678">(SUM(FV41:FV45))</f>
        <v>0</v>
      </c>
      <c r="FX41" s="553">
        <f t="shared" ref="FX41" si="679">FW41*$G41</f>
        <v>0</v>
      </c>
      <c r="FY41" s="437"/>
      <c r="FZ41" s="436"/>
      <c r="GA41" s="249">
        <f>IF(FZ41=Variables!$T$4,0,((IF(FZ42=Variables!$T$4,($F42/((COUNTA(FZ41:FZ45))-(COUNTIF(FZ41:FZ45,Variables!$T$4)))),0)+(IF(FZ43=Variables!$T$4,($F43/((COUNTA(FZ41:FZ45))-(COUNTIF(FZ41:FZ45,Variables!$T$4)))),0)+(IF(FZ44=Variables!$T$4,($F44/((COUNTA(FZ41:FZ45))-(COUNTIF(FZ41:FZ45,Variables!$T$4)))),0)+(IF(FZ45=Variables!$T$4,($F45/((COUNTA(FZ41:FZ45))-(COUNTIF(FZ41:FZ45,Variables!$T$4)))),0)+$F41))))))</f>
        <v>0.4</v>
      </c>
      <c r="GB41" s="255" t="str">
        <f>IF(FZ41="","",IF(FZ41=Variables!$T$2,(GA41*Variables!$U$2),IF(FZ41=Variables!$T$3,(GA41*Variables!$U$3),IF(FZ41=Variables!$T$5,(GA41*Variables!$U$5),""))))</f>
        <v/>
      </c>
      <c r="GC41" s="552">
        <f t="shared" ref="GC41" si="680">(SUM(GB41:GB45))</f>
        <v>0</v>
      </c>
      <c r="GD41" s="553">
        <f t="shared" ref="GD41" si="681">GC41*$G41</f>
        <v>0</v>
      </c>
      <c r="GE41" s="437"/>
      <c r="GF41" s="436"/>
      <c r="GG41" s="249">
        <f>IF(GF41=Variables!$T$4,0,((IF(GF42=Variables!$T$4,($F42/((COUNTA(GF41:GF45))-(COUNTIF(GF41:GF45,Variables!$T$4)))),0)+(IF(GF43=Variables!$T$4,($F43/((COUNTA(GF41:GF45))-(COUNTIF(GF41:GF45,Variables!$T$4)))),0)+(IF(GF44=Variables!$T$4,($F44/((COUNTA(GF41:GF45))-(COUNTIF(GF41:GF45,Variables!$T$4)))),0)+(IF(GF45=Variables!$T$4,($F45/((COUNTA(GF41:GF45))-(COUNTIF(GF41:GF45,Variables!$T$4)))),0)+$F41))))))</f>
        <v>0.4</v>
      </c>
      <c r="GH41" s="255" t="str">
        <f>IF(GF41="","",IF(GF41=Variables!$T$2,(GG41*Variables!$U$2),IF(GF41=Variables!$T$3,(GG41*Variables!$U$3),IF(GF41=Variables!$T$5,(GG41*Variables!$U$5),""))))</f>
        <v/>
      </c>
      <c r="GI41" s="552">
        <f t="shared" ref="GI41" si="682">(SUM(GH41:GH45))</f>
        <v>0</v>
      </c>
      <c r="GJ41" s="553">
        <f t="shared" ref="GJ41" si="683">GI41*$G41</f>
        <v>0</v>
      </c>
      <c r="GK41" s="437"/>
      <c r="GL41" s="436"/>
      <c r="GM41" s="249">
        <f>IF(GL41=Variables!$T$4,0,((IF(GL42=Variables!$T$4,($F42/((COUNTA(GL41:GL45))-(COUNTIF(GL41:GL45,Variables!$T$4)))),0)+(IF(GL43=Variables!$T$4,($F43/((COUNTA(GL41:GL45))-(COUNTIF(GL41:GL45,Variables!$T$4)))),0)+(IF(GL44=Variables!$T$4,($F44/((COUNTA(GL41:GL45))-(COUNTIF(GL41:GL45,Variables!$T$4)))),0)+(IF(GL45=Variables!$T$4,($F45/((COUNTA(GL41:GL45))-(COUNTIF(GL41:GL45,Variables!$T$4)))),0)+$F41))))))</f>
        <v>0.4</v>
      </c>
      <c r="GN41" s="255" t="str">
        <f>IF(GL41="","",IF(GL41=Variables!$T$2,(GM41*Variables!$U$2),IF(GL41=Variables!$T$3,(GM41*Variables!$U$3),IF(GL41=Variables!$T$5,(GM41*Variables!$U$5),""))))</f>
        <v/>
      </c>
      <c r="GO41" s="552">
        <f t="shared" ref="GO41" si="684">(SUM(GN41:GN45))</f>
        <v>0</v>
      </c>
      <c r="GP41" s="553">
        <f t="shared" ref="GP41" si="685">GO41*$G41</f>
        <v>0</v>
      </c>
      <c r="GQ41" s="437"/>
      <c r="GR41" s="436"/>
      <c r="GS41" s="249">
        <f>IF(GR41=Variables!$T$4,0,((IF(GR42=Variables!$T$4,($F42/((COUNTA(GR41:GR45))-(COUNTIF(GR41:GR45,Variables!$T$4)))),0)+(IF(GR43=Variables!$T$4,($F43/((COUNTA(GR41:GR45))-(COUNTIF(GR41:GR45,Variables!$T$4)))),0)+(IF(GR44=Variables!$T$4,($F44/((COUNTA(GR41:GR45))-(COUNTIF(GR41:GR45,Variables!$T$4)))),0)+(IF(GR45=Variables!$T$4,($F45/((COUNTA(GR41:GR45))-(COUNTIF(GR41:GR45,Variables!$T$4)))),0)+$F41))))))</f>
        <v>0.4</v>
      </c>
      <c r="GT41" s="255" t="str">
        <f>IF(GR41="","",IF(GR41=Variables!$T$2,(GS41*Variables!$U$2),IF(GR41=Variables!$T$3,(GS41*Variables!$U$3),IF(GR41=Variables!$T$5,(GS41*Variables!$U$5),""))))</f>
        <v/>
      </c>
      <c r="GU41" s="552">
        <f t="shared" ref="GU41" si="686">(SUM(GT41:GT45))</f>
        <v>0</v>
      </c>
      <c r="GV41" s="553">
        <f t="shared" ref="GV41" si="687">GU41*$G41</f>
        <v>0</v>
      </c>
      <c r="GW41" s="437"/>
      <c r="GX41" s="436"/>
      <c r="GY41" s="249">
        <f>IF(GX41=Variables!$T$4,0,((IF(GX42=Variables!$T$4,($F42/((COUNTA(GX41:GX45))-(COUNTIF(GX41:GX45,Variables!$T$4)))),0)+(IF(GX43=Variables!$T$4,($F43/((COUNTA(GX41:GX45))-(COUNTIF(GX41:GX45,Variables!$T$4)))),0)+(IF(GX44=Variables!$T$4,($F44/((COUNTA(GX41:GX45))-(COUNTIF(GX41:GX45,Variables!$T$4)))),0)+(IF(GX45=Variables!$T$4,($F45/((COUNTA(GX41:GX45))-(COUNTIF(GX41:GX45,Variables!$T$4)))),0)+$F41))))))</f>
        <v>0.4</v>
      </c>
      <c r="GZ41" s="255" t="str">
        <f>IF(GX41="","",IF(GX41=Variables!$T$2,(GY41*Variables!$U$2),IF(GX41=Variables!$T$3,(GY41*Variables!$U$3),IF(GX41=Variables!$T$5,(GY41*Variables!$U$5),""))))</f>
        <v/>
      </c>
      <c r="HA41" s="552">
        <f t="shared" ref="HA41" si="688">(SUM(GZ41:GZ45))</f>
        <v>0</v>
      </c>
      <c r="HB41" s="553">
        <f t="shared" ref="HB41" si="689">HA41*$G41</f>
        <v>0</v>
      </c>
      <c r="HC41" s="437"/>
      <c r="HD41" s="436"/>
      <c r="HE41" s="249">
        <f>IF(HD41=Variables!$T$4,0,((IF(HD42=Variables!$T$4,($F42/((COUNTA(HD41:HD45))-(COUNTIF(HD41:HD45,Variables!$T$4)))),0)+(IF(HD43=Variables!$T$4,($F43/((COUNTA(HD41:HD45))-(COUNTIF(HD41:HD45,Variables!$T$4)))),0)+(IF(HD44=Variables!$T$4,($F44/((COUNTA(HD41:HD45))-(COUNTIF(HD41:HD45,Variables!$T$4)))),0)+(IF(HD45=Variables!$T$4,($F45/((COUNTA(HD41:HD45))-(COUNTIF(HD41:HD45,Variables!$T$4)))),0)+$F41))))))</f>
        <v>0.4</v>
      </c>
      <c r="HF41" s="255" t="str">
        <f>IF(HD41="","",IF(HD41=Variables!$T$2,(HE41*Variables!$U$2),IF(HD41=Variables!$T$3,(HE41*Variables!$U$3),IF(HD41=Variables!$T$5,(HE41*Variables!$U$5),""))))</f>
        <v/>
      </c>
      <c r="HG41" s="552">
        <f t="shared" ref="HG41" si="690">(SUM(HF41:HF45))</f>
        <v>0</v>
      </c>
      <c r="HH41" s="553">
        <f t="shared" ref="HH41" si="691">HG41*$G41</f>
        <v>0</v>
      </c>
      <c r="HI41" s="437"/>
      <c r="HJ41" s="436"/>
      <c r="HK41" s="249">
        <f>IF(HJ41=Variables!$T$4,0,((IF(HJ42=Variables!$T$4,($F42/((COUNTA(HJ41:HJ45))-(COUNTIF(HJ41:HJ45,Variables!$T$4)))),0)+(IF(HJ43=Variables!$T$4,($F43/((COUNTA(HJ41:HJ45))-(COUNTIF(HJ41:HJ45,Variables!$T$4)))),0)+(IF(HJ44=Variables!$T$4,($F44/((COUNTA(HJ41:HJ45))-(COUNTIF(HJ41:HJ45,Variables!$T$4)))),0)+(IF(HJ45=Variables!$T$4,($F45/((COUNTA(HJ41:HJ45))-(COUNTIF(HJ41:HJ45,Variables!$T$4)))),0)+$F41))))))</f>
        <v>0.4</v>
      </c>
      <c r="HL41" s="255" t="str">
        <f>IF(HJ41="","",IF(HJ41=Variables!$T$2,(HK41*Variables!$U$2),IF(HJ41=Variables!$T$3,(HK41*Variables!$U$3),IF(HJ41=Variables!$T$5,(HK41*Variables!$U$5),""))))</f>
        <v/>
      </c>
      <c r="HM41" s="552">
        <f t="shared" ref="HM41" si="692">(SUM(HL41:HL45))</f>
        <v>0</v>
      </c>
      <c r="HN41" s="553">
        <f t="shared" ref="HN41" si="693">HM41*$G41</f>
        <v>0</v>
      </c>
      <c r="HO41" s="437"/>
      <c r="HP41" s="436"/>
      <c r="HQ41" s="249">
        <f>IF(HP41=Variables!$T$4,0,((IF(HP42=Variables!$T$4,($F42/((COUNTA(HP41:HP45))-(COUNTIF(HP41:HP45,Variables!$T$4)))),0)+(IF(HP43=Variables!$T$4,($F43/((COUNTA(HP41:HP45))-(COUNTIF(HP41:HP45,Variables!$T$4)))),0)+(IF(HP44=Variables!$T$4,($F44/((COUNTA(HP41:HP45))-(COUNTIF(HP41:HP45,Variables!$T$4)))),0)+(IF(HP45=Variables!$T$4,($F45/((COUNTA(HP41:HP45))-(COUNTIF(HP41:HP45,Variables!$T$4)))),0)+$F41))))))</f>
        <v>0.4</v>
      </c>
      <c r="HR41" s="255" t="str">
        <f>IF(HP41="","",IF(HP41=Variables!$T$2,(HQ41*Variables!$U$2),IF(HP41=Variables!$T$3,(HQ41*Variables!$U$3),IF(HP41=Variables!$T$5,(HQ41*Variables!$U$5),""))))</f>
        <v/>
      </c>
      <c r="HS41" s="552">
        <f t="shared" ref="HS41" si="694">(SUM(HR41:HR45))</f>
        <v>0</v>
      </c>
      <c r="HT41" s="553">
        <f t="shared" ref="HT41" si="695">HS41*$G41</f>
        <v>0</v>
      </c>
      <c r="HU41" s="437"/>
      <c r="HV41" s="436"/>
      <c r="HW41" s="249">
        <f>IF(HV41=Variables!$T$4,0,((IF(HV42=Variables!$T$4,($F42/((COUNTA(HV41:HV45))-(COUNTIF(HV41:HV45,Variables!$T$4)))),0)+(IF(HV43=Variables!$T$4,($F43/((COUNTA(HV41:HV45))-(COUNTIF(HV41:HV45,Variables!$T$4)))),0)+(IF(HV44=Variables!$T$4,($F44/((COUNTA(HV41:HV45))-(COUNTIF(HV41:HV45,Variables!$T$4)))),0)+(IF(HV45=Variables!$T$4,($F45/((COUNTA(HV41:HV45))-(COUNTIF(HV41:HV45,Variables!$T$4)))),0)+$F41))))))</f>
        <v>0.4</v>
      </c>
      <c r="HX41" s="255" t="str">
        <f>IF(HV41="","",IF(HV41=Variables!$T$2,(HW41*Variables!$U$2),IF(HV41=Variables!$T$3,(HW41*Variables!$U$3),IF(HV41=Variables!$T$5,(HW41*Variables!$U$5),""))))</f>
        <v/>
      </c>
      <c r="HY41" s="552">
        <f t="shared" ref="HY41" si="696">(SUM(HX41:HX45))</f>
        <v>0</v>
      </c>
      <c r="HZ41" s="553">
        <f t="shared" ref="HZ41" si="697">HY41*$G41</f>
        <v>0</v>
      </c>
      <c r="IA41" s="437"/>
      <c r="IB41" s="436"/>
      <c r="IC41" s="249">
        <f>IF(IB41=Variables!$T$4,0,((IF(IB42=Variables!$T$4,($F42/((COUNTA(IB41:IB45))-(COUNTIF(IB41:IB45,Variables!$T$4)))),0)+(IF(IB43=Variables!$T$4,($F43/((COUNTA(IB41:IB45))-(COUNTIF(IB41:IB45,Variables!$T$4)))),0)+(IF(IB44=Variables!$T$4,($F44/((COUNTA(IB41:IB45))-(COUNTIF(IB41:IB45,Variables!$T$4)))),0)+(IF(IB45=Variables!$T$4,($F45/((COUNTA(IB41:IB45))-(COUNTIF(IB41:IB45,Variables!$T$4)))),0)+$F41))))))</f>
        <v>0.4</v>
      </c>
      <c r="ID41" s="255" t="str">
        <f>IF(IB41="","",IF(IB41=Variables!$T$2,(IC41*Variables!$U$2),IF(IB41=Variables!$T$3,(IC41*Variables!$U$3),IF(IB41=Variables!$T$5,(IC41*Variables!$U$5),""))))</f>
        <v/>
      </c>
      <c r="IE41" s="552">
        <f t="shared" ref="IE41" si="698">(SUM(ID41:ID45))</f>
        <v>0</v>
      </c>
      <c r="IF41" s="553">
        <f t="shared" ref="IF41" si="699">IE41*$G41</f>
        <v>0</v>
      </c>
      <c r="IG41" s="437"/>
      <c r="IH41" s="436"/>
      <c r="II41" s="249">
        <f>IF(IH41=Variables!$T$4,0,((IF(IH42=Variables!$T$4,($F42/((COUNTA(IH41:IH45))-(COUNTIF(IH41:IH45,Variables!$T$4)))),0)+(IF(IH43=Variables!$T$4,($F43/((COUNTA(IH41:IH45))-(COUNTIF(IH41:IH45,Variables!$T$4)))),0)+(IF(IH44=Variables!$T$4,($F44/((COUNTA(IH41:IH45))-(COUNTIF(IH41:IH45,Variables!$T$4)))),0)+(IF(IH45=Variables!$T$4,($F45/((COUNTA(IH41:IH45))-(COUNTIF(IH41:IH45,Variables!$T$4)))),0)+$F41))))))</f>
        <v>0.4</v>
      </c>
      <c r="IJ41" s="255" t="str">
        <f>IF(IH41="","",IF(IH41=Variables!$T$2,(II41*Variables!$U$2),IF(IH41=Variables!$T$3,(II41*Variables!$U$3),IF(IH41=Variables!$T$5,(II41*Variables!$U$5),""))))</f>
        <v/>
      </c>
      <c r="IK41" s="552">
        <f t="shared" ref="IK41" si="700">(SUM(IJ41:IJ45))</f>
        <v>0</v>
      </c>
      <c r="IL41" s="553">
        <f t="shared" ref="IL41" si="701">IK41*$G41</f>
        <v>0</v>
      </c>
      <c r="IM41" s="437"/>
      <c r="IN41" s="436"/>
      <c r="IO41" s="249">
        <f>IF(IN41=Variables!$T$4,0,((IF(IN42=Variables!$T$4,($F42/((COUNTA(IN41:IN45))-(COUNTIF(IN41:IN45,Variables!$T$4)))),0)+(IF(IN43=Variables!$T$4,($F43/((COUNTA(IN41:IN45))-(COUNTIF(IN41:IN45,Variables!$T$4)))),0)+(IF(IN44=Variables!$T$4,($F44/((COUNTA(IN41:IN45))-(COUNTIF(IN41:IN45,Variables!$T$4)))),0)+(IF(IN45=Variables!$T$4,($F45/((COUNTA(IN41:IN45))-(COUNTIF(IN41:IN45,Variables!$T$4)))),0)+$F41))))))</f>
        <v>0.4</v>
      </c>
      <c r="IP41" s="255" t="str">
        <f>IF(IN41="","",IF(IN41=Variables!$T$2,(IO41*Variables!$U$2),IF(IN41=Variables!$T$3,(IO41*Variables!$U$3),IF(IN41=Variables!$T$5,(IO41*Variables!$U$5),""))))</f>
        <v/>
      </c>
      <c r="IQ41" s="552">
        <f t="shared" ref="IQ41" si="702">(SUM(IP41:IP45))</f>
        <v>0</v>
      </c>
      <c r="IR41" s="553">
        <f t="shared" ref="IR41" si="703">IQ41*$G41</f>
        <v>0</v>
      </c>
      <c r="IS41" s="437"/>
      <c r="IT41" s="436"/>
      <c r="IU41" s="249">
        <f>IF(IT41=Variables!$T$4,0,((IF(IT42=Variables!$T$4,($F42/((COUNTA(IT41:IT45))-(COUNTIF(IT41:IT45,Variables!$T$4)))),0)+(IF(IT43=Variables!$T$4,($F43/((COUNTA(IT41:IT45))-(COUNTIF(IT41:IT45,Variables!$T$4)))),0)+(IF(IT44=Variables!$T$4,($F44/((COUNTA(IT41:IT45))-(COUNTIF(IT41:IT45,Variables!$T$4)))),0)+(IF(IT45=Variables!$T$4,($F45/((COUNTA(IT41:IT45))-(COUNTIF(IT41:IT45,Variables!$T$4)))),0)+$F41))))))</f>
        <v>0.4</v>
      </c>
      <c r="IV41" s="255" t="str">
        <f>IF(IT41="","",IF(IT41=Variables!$T$2,(IU41*Variables!$U$2),IF(IT41=Variables!$T$3,(IU41*Variables!$U$3),IF(IT41=Variables!$T$5,(IU41*Variables!$U$5),""))))</f>
        <v/>
      </c>
      <c r="IW41" s="552">
        <f t="shared" ref="IW41" si="704">(SUM(IV41:IV45))</f>
        <v>0</v>
      </c>
      <c r="IX41" s="553">
        <f t="shared" ref="IX41" si="705">IW41*$G41</f>
        <v>0</v>
      </c>
      <c r="IY41" s="437"/>
      <c r="IZ41" s="436"/>
      <c r="JA41" s="249">
        <f>IF(IZ41=Variables!$T$4,0,((IF(IZ42=Variables!$T$4,($F42/((COUNTA(IZ41:IZ45))-(COUNTIF(IZ41:IZ45,Variables!$T$4)))),0)+(IF(IZ43=Variables!$T$4,($F43/((COUNTA(IZ41:IZ45))-(COUNTIF(IZ41:IZ45,Variables!$T$4)))),0)+(IF(IZ44=Variables!$T$4,($F44/((COUNTA(IZ41:IZ45))-(COUNTIF(IZ41:IZ45,Variables!$T$4)))),0)+(IF(IZ45=Variables!$T$4,($F45/((COUNTA(IZ41:IZ45))-(COUNTIF(IZ41:IZ45,Variables!$T$4)))),0)+$F41))))))</f>
        <v>0.4</v>
      </c>
      <c r="JB41" s="255" t="str">
        <f>IF(IZ41="","",IF(IZ41=Variables!$T$2,(JA41*Variables!$U$2),IF(IZ41=Variables!$T$3,(JA41*Variables!$U$3),IF(IZ41=Variables!$T$5,(JA41*Variables!$U$5),""))))</f>
        <v/>
      </c>
      <c r="JC41" s="552">
        <f t="shared" ref="JC41" si="706">(SUM(JB41:JB45))</f>
        <v>0</v>
      </c>
      <c r="JD41" s="553">
        <f t="shared" ref="JD41" si="707">JC41*$G41</f>
        <v>0</v>
      </c>
      <c r="JE41" s="437"/>
      <c r="JF41" s="436"/>
      <c r="JG41" s="249">
        <f>IF(JF41=Variables!$T$4,0,((IF(JF42=Variables!$T$4,($F42/((COUNTA(JF41:JF45))-(COUNTIF(JF41:JF45,Variables!$T$4)))),0)+(IF(JF43=Variables!$T$4,($F43/((COUNTA(JF41:JF45))-(COUNTIF(JF41:JF45,Variables!$T$4)))),0)+(IF(JF44=Variables!$T$4,($F44/((COUNTA(JF41:JF45))-(COUNTIF(JF41:JF45,Variables!$T$4)))),0)+(IF(JF45=Variables!$T$4,($F45/((COUNTA(JF41:JF45))-(COUNTIF(JF41:JF45,Variables!$T$4)))),0)+$F41))))))</f>
        <v>0.4</v>
      </c>
      <c r="JH41" s="255" t="str">
        <f>IF(JF41="","",IF(JF41=Variables!$T$2,(JG41*Variables!$U$2),IF(JF41=Variables!$T$3,(JG41*Variables!$U$3),IF(JF41=Variables!$T$5,(JG41*Variables!$U$5),""))))</f>
        <v/>
      </c>
      <c r="JI41" s="552">
        <f t="shared" ref="JI41" si="708">(SUM(JH41:JH45))</f>
        <v>0</v>
      </c>
      <c r="JJ41" s="553">
        <f t="shared" ref="JJ41" si="709">JI41*$G41</f>
        <v>0</v>
      </c>
      <c r="JK41" s="437"/>
      <c r="JL41" s="436"/>
      <c r="JM41" s="249">
        <f>IF(JL41=Variables!$T$4,0,((IF(JL42=Variables!$T$4,($F42/((COUNTA(JL41:JL45))-(COUNTIF(JL41:JL45,Variables!$T$4)))),0)+(IF(JL43=Variables!$T$4,($F43/((COUNTA(JL41:JL45))-(COUNTIF(JL41:JL45,Variables!$T$4)))),0)+(IF(JL44=Variables!$T$4,($F44/((COUNTA(JL41:JL45))-(COUNTIF(JL41:JL45,Variables!$T$4)))),0)+(IF(JL45=Variables!$T$4,($F45/((COUNTA(JL41:JL45))-(COUNTIF(JL41:JL45,Variables!$T$4)))),0)+$F41))))))</f>
        <v>0.4</v>
      </c>
      <c r="JN41" s="255" t="str">
        <f>IF(JL41="","",IF(JL41=Variables!$T$2,(JM41*Variables!$U$2),IF(JL41=Variables!$T$3,(JM41*Variables!$U$3),IF(JL41=Variables!$T$5,(JM41*Variables!$U$5),""))))</f>
        <v/>
      </c>
      <c r="JO41" s="552">
        <f t="shared" ref="JO41" si="710">(SUM(JN41:JN45))</f>
        <v>0</v>
      </c>
      <c r="JP41" s="553">
        <f t="shared" ref="JP41" si="711">JO41*$G41</f>
        <v>0</v>
      </c>
      <c r="JQ41" s="437"/>
      <c r="JR41" s="250">
        <f t="shared" si="621"/>
        <v>1</v>
      </c>
      <c r="JS41" s="250">
        <f t="shared" si="621"/>
        <v>0</v>
      </c>
      <c r="JT41" s="250">
        <f t="shared" si="621"/>
        <v>0</v>
      </c>
      <c r="JU41" s="250">
        <f t="shared" si="621"/>
        <v>0</v>
      </c>
      <c r="JV41" s="552">
        <f>IF($JW$8=0,"",(K41+Q41+W41+AC41+AI41+AO41+AU41+BA41+BG41+BM41+BS41+BY41+CE41+CK41+CQ41+CW41+DC41+DI41+DO41+DU41+EA41+EG41+EM41+ES41+EY41+FE41+FK41+FQ41+FW41+GC41+GI41+GO41+GU41+HA41+HG41+HM41+HS41+HY41+IE41+IK41+IQ41+IW41+JC41+JI41+JO41)/$JW$8)</f>
        <v>1</v>
      </c>
      <c r="JW41" s="552">
        <f>IF($JW$8=0,"",(L41+R41+X41+AD41+AJ41+AP41+AV41+BB41+BH41+BN41+BT41+BZ41+CF41+CL41+CR41+CX41+DD41+DJ41+DP41+DV41+EB41+EH41+EN41+ET41+EZ41+FF41+FL41+FR41+FX41+GD41+GJ41+GP41+GV41+HB41+HH41+HN41+HT41+HZ41+IF41+IL41+IR41+IX41+JD41+JJ41+JP41)/$JW$8)</f>
        <v>0.06</v>
      </c>
      <c r="JX41" s="439" t="str">
        <f t="shared" si="179"/>
        <v xml:space="preserve">1-  2-  3-  4-  5-  6-  7-  8-  9-  10-  11-  12-  13-  14-  15-  16-  17-  18-  19-  20-  21-  22-  23-  24-  25-  26-  27-  28-  29- 30-  31-  32-  33-  34-  35-  36-  37-  38-  39-  40-  41-  42-  43-  44-  45- </v>
      </c>
      <c r="JY41"/>
    </row>
    <row r="42" spans="1:285" s="234" customFormat="1" ht="38.65" customHeight="1" x14ac:dyDescent="0.25">
      <c r="A42" s="581"/>
      <c r="B42" s="254">
        <f t="shared" si="180"/>
        <v>24</v>
      </c>
      <c r="C42" s="253" t="s">
        <v>676</v>
      </c>
      <c r="D42" s="254">
        <v>29</v>
      </c>
      <c r="E42" s="254">
        <v>59</v>
      </c>
      <c r="F42" s="435">
        <v>0.15</v>
      </c>
      <c r="G42" s="560"/>
      <c r="H42" s="436"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2"/>
      <c r="L42" s="553"/>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2"/>
      <c r="R42" s="553"/>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2"/>
      <c r="X42" s="553"/>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2"/>
      <c r="AD42" s="553"/>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2"/>
      <c r="AJ42" s="553"/>
      <c r="AK42" s="437"/>
      <c r="AL42" s="436"/>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0.15</v>
      </c>
      <c r="AN42" s="255" t="str">
        <f>IF(AL42="","",IF(AL42=Variables!$T$2,(AM42*Variables!$U$2),IF(AL42=Variables!$T$3,(AM42*Variables!$U$3),IF(AL42=Variables!$T$5,(AM42*Variables!$U$5),""))))</f>
        <v/>
      </c>
      <c r="AO42" s="552"/>
      <c r="AP42" s="553"/>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2"/>
      <c r="AV42" s="553"/>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2"/>
      <c r="BB42" s="553"/>
      <c r="BC42" s="437"/>
      <c r="BD42" s="436"/>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0.15</v>
      </c>
      <c r="BF42" s="255" t="str">
        <f>IF(BD42="","",IF(BD42=Variables!$T$2,(BE42*Variables!$U$2),IF(BD42=Variables!$T$3,(BE42*Variables!$U$3),IF(BD42=Variables!$T$5,(BE42*Variables!$U$5),""))))</f>
        <v/>
      </c>
      <c r="BG42" s="552"/>
      <c r="BH42" s="553"/>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2"/>
      <c r="BN42" s="553"/>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2"/>
      <c r="BT42" s="553"/>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2"/>
      <c r="BZ42" s="553"/>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2"/>
      <c r="CF42" s="553"/>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2"/>
      <c r="CL42" s="553"/>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2"/>
      <c r="CR42" s="553"/>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2"/>
      <c r="CX42" s="553"/>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2"/>
      <c r="DD42" s="553"/>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2"/>
      <c r="DJ42" s="553"/>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2"/>
      <c r="DP42" s="553"/>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2"/>
      <c r="DV42" s="553"/>
      <c r="DW42" s="437"/>
      <c r="DX42" s="436"/>
      <c r="DY42" s="249">
        <f>IF(DX42=Variables!$T$4,0,((IF(DX41=Variables!$T$4,($F41/((COUNTA(DX41:DX45))-(COUNTIF(DX41:DX45,Variables!$T$4)))),0)+(IF(DX43=Variables!$T$4,($F43/((COUNTA(DX41:DX45))-(COUNTIF(DX41:DX45,Variables!$T$4)))),0)+(IF(DX44=Variables!$T$4,($F44/((COUNTA(DX41:DX45))-(COUNTIF(DX41:DX45,Variables!$T$4)))),0)+(IF(DX45=Variables!$T$4,($F45/((COUNTA(DX41:DX45))-(COUNTIF(DX41:DX45,Variables!$T$4)))),0)+$F42))))))</f>
        <v>0.15</v>
      </c>
      <c r="DZ42" s="255" t="str">
        <f>IF(DX42="","",IF(DX42=Variables!$T$2,(DY42*Variables!$U$2),IF(DX42=Variables!$T$3,(DY42*Variables!$U$3),IF(DX42=Variables!$T$5,(DY42*Variables!$U$5),""))))</f>
        <v/>
      </c>
      <c r="EA42" s="552"/>
      <c r="EB42" s="553"/>
      <c r="EC42" s="437"/>
      <c r="ED42" s="436"/>
      <c r="EE42" s="249">
        <f>IF(ED42=Variables!$T$4,0,((IF(ED41=Variables!$T$4,($F41/((COUNTA(ED41:ED45))-(COUNTIF(ED41:ED45,Variables!$T$4)))),0)+(IF(ED43=Variables!$T$4,($F43/((COUNTA(ED41:ED45))-(COUNTIF(ED41:ED45,Variables!$T$4)))),0)+(IF(ED44=Variables!$T$4,($F44/((COUNTA(ED41:ED45))-(COUNTIF(ED41:ED45,Variables!$T$4)))),0)+(IF(ED45=Variables!$T$4,($F45/((COUNTA(ED41:ED45))-(COUNTIF(ED41:ED45,Variables!$T$4)))),0)+$F42))))))</f>
        <v>0.15</v>
      </c>
      <c r="EF42" s="255" t="str">
        <f>IF(ED42="","",IF(ED42=Variables!$T$2,(EE42*Variables!$U$2),IF(ED42=Variables!$T$3,(EE42*Variables!$U$3),IF(ED42=Variables!$T$5,(EE42*Variables!$U$5),""))))</f>
        <v/>
      </c>
      <c r="EG42" s="552"/>
      <c r="EH42" s="553"/>
      <c r="EI42" s="437"/>
      <c r="EJ42" s="436"/>
      <c r="EK42" s="249">
        <f>IF(EJ42=Variables!$T$4,0,((IF(EJ41=Variables!$T$4,($F41/((COUNTA(EJ41:EJ45))-(COUNTIF(EJ41:EJ45,Variables!$T$4)))),0)+(IF(EJ43=Variables!$T$4,($F43/((COUNTA(EJ41:EJ45))-(COUNTIF(EJ41:EJ45,Variables!$T$4)))),0)+(IF(EJ44=Variables!$T$4,($F44/((COUNTA(EJ41:EJ45))-(COUNTIF(EJ41:EJ45,Variables!$T$4)))),0)+(IF(EJ45=Variables!$T$4,($F45/((COUNTA(EJ41:EJ45))-(COUNTIF(EJ41:EJ45,Variables!$T$4)))),0)+$F42))))))</f>
        <v>0.15</v>
      </c>
      <c r="EL42" s="255" t="str">
        <f>IF(EJ42="","",IF(EJ42=Variables!$T$2,(EK42*Variables!$U$2),IF(EJ42=Variables!$T$3,(EK42*Variables!$U$3),IF(EJ42=Variables!$T$5,(EK42*Variables!$U$5),""))))</f>
        <v/>
      </c>
      <c r="EM42" s="552"/>
      <c r="EN42" s="553"/>
      <c r="EO42" s="437"/>
      <c r="EP42" s="436"/>
      <c r="EQ42" s="249">
        <f>IF(EP42=Variables!$T$4,0,((IF(EP41=Variables!$T$4,($F41/((COUNTA(EP41:EP45))-(COUNTIF(EP41:EP45,Variables!$T$4)))),0)+(IF(EP43=Variables!$T$4,($F43/((COUNTA(EP41:EP45))-(COUNTIF(EP41:EP45,Variables!$T$4)))),0)+(IF(EP44=Variables!$T$4,($F44/((COUNTA(EP41:EP45))-(COUNTIF(EP41:EP45,Variables!$T$4)))),0)+(IF(EP45=Variables!$T$4,($F45/((COUNTA(EP41:EP45))-(COUNTIF(EP41:EP45,Variables!$T$4)))),0)+$F42))))))</f>
        <v>0.15</v>
      </c>
      <c r="ER42" s="255" t="str">
        <f>IF(EP42="","",IF(EP42=Variables!$T$2,(EQ42*Variables!$U$2),IF(EP42=Variables!$T$3,(EQ42*Variables!$U$3),IF(EP42=Variables!$T$5,(EQ42*Variables!$U$5),""))))</f>
        <v/>
      </c>
      <c r="ES42" s="552"/>
      <c r="ET42" s="553"/>
      <c r="EU42" s="437"/>
      <c r="EV42" s="436"/>
      <c r="EW42" s="249">
        <f>IF(EV42=Variables!$T$4,0,((IF(EV41=Variables!$T$4,($F41/((COUNTA(EV41:EV45))-(COUNTIF(EV41:EV45,Variables!$T$4)))),0)+(IF(EV43=Variables!$T$4,($F43/((COUNTA(EV41:EV45))-(COUNTIF(EV41:EV45,Variables!$T$4)))),0)+(IF(EV44=Variables!$T$4,($F44/((COUNTA(EV41:EV45))-(COUNTIF(EV41:EV45,Variables!$T$4)))),0)+(IF(EV45=Variables!$T$4,($F45/((COUNTA(EV41:EV45))-(COUNTIF(EV41:EV45,Variables!$T$4)))),0)+$F42))))))</f>
        <v>0.15</v>
      </c>
      <c r="EX42" s="255" t="str">
        <f>IF(EV42="","",IF(EV42=Variables!$T$2,(EW42*Variables!$U$2),IF(EV42=Variables!$T$3,(EW42*Variables!$U$3),IF(EV42=Variables!$T$5,(EW42*Variables!$U$5),""))))</f>
        <v/>
      </c>
      <c r="EY42" s="552"/>
      <c r="EZ42" s="553"/>
      <c r="FA42" s="437"/>
      <c r="FB42" s="436"/>
      <c r="FC42" s="249">
        <f>IF(FB42=Variables!$T$4,0,((IF(FB41=Variables!$T$4,($F41/((COUNTA(FB41:FB45))-(COUNTIF(FB41:FB45,Variables!$T$4)))),0)+(IF(FB43=Variables!$T$4,($F43/((COUNTA(FB41:FB45))-(COUNTIF(FB41:FB45,Variables!$T$4)))),0)+(IF(FB44=Variables!$T$4,($F44/((COUNTA(FB41:FB45))-(COUNTIF(FB41:FB45,Variables!$T$4)))),0)+(IF(FB45=Variables!$T$4,($F45/((COUNTA(FB41:FB45))-(COUNTIF(FB41:FB45,Variables!$T$4)))),0)+$F42))))))</f>
        <v>0.15</v>
      </c>
      <c r="FD42" s="255" t="str">
        <f>IF(FB42="","",IF(FB42=Variables!$T$2,(FC42*Variables!$U$2),IF(FB42=Variables!$T$3,(FC42*Variables!$U$3),IF(FB42=Variables!$T$5,(FC42*Variables!$U$5),""))))</f>
        <v/>
      </c>
      <c r="FE42" s="552"/>
      <c r="FF42" s="553"/>
      <c r="FG42" s="437"/>
      <c r="FH42" s="436"/>
      <c r="FI42" s="249">
        <f>IF(FH42=Variables!$T$4,0,((IF(FH41=Variables!$T$4,($F41/((COUNTA(FH41:FH45))-(COUNTIF(FH41:FH45,Variables!$T$4)))),0)+(IF(FH43=Variables!$T$4,($F43/((COUNTA(FH41:FH45))-(COUNTIF(FH41:FH45,Variables!$T$4)))),0)+(IF(FH44=Variables!$T$4,($F44/((COUNTA(FH41:FH45))-(COUNTIF(FH41:FH45,Variables!$T$4)))),0)+(IF(FH45=Variables!$T$4,($F45/((COUNTA(FH41:FH45))-(COUNTIF(FH41:FH45,Variables!$T$4)))),0)+$F42))))))</f>
        <v>0.15</v>
      </c>
      <c r="FJ42" s="255" t="str">
        <f>IF(FH42="","",IF(FH42=Variables!$T$2,(FI42*Variables!$U$2),IF(FH42=Variables!$T$3,(FI42*Variables!$U$3),IF(FH42=Variables!$T$5,(FI42*Variables!$U$5),""))))</f>
        <v/>
      </c>
      <c r="FK42" s="552"/>
      <c r="FL42" s="553"/>
      <c r="FM42" s="437"/>
      <c r="FN42" s="436"/>
      <c r="FO42" s="249">
        <f>IF(FN42=Variables!$T$4,0,((IF(FN41=Variables!$T$4,($F41/((COUNTA(FN41:FN45))-(COUNTIF(FN41:FN45,Variables!$T$4)))),0)+(IF(FN43=Variables!$T$4,($F43/((COUNTA(FN41:FN45))-(COUNTIF(FN41:FN45,Variables!$T$4)))),0)+(IF(FN44=Variables!$T$4,($F44/((COUNTA(FN41:FN45))-(COUNTIF(FN41:FN45,Variables!$T$4)))),0)+(IF(FN45=Variables!$T$4,($F45/((COUNTA(FN41:FN45))-(COUNTIF(FN41:FN45,Variables!$T$4)))),0)+$F42))))))</f>
        <v>0.15</v>
      </c>
      <c r="FP42" s="255" t="str">
        <f>IF(FN42="","",IF(FN42=Variables!$T$2,(FO42*Variables!$U$2),IF(FN42=Variables!$T$3,(FO42*Variables!$U$3),IF(FN42=Variables!$T$5,(FO42*Variables!$U$5),""))))</f>
        <v/>
      </c>
      <c r="FQ42" s="552"/>
      <c r="FR42" s="553"/>
      <c r="FS42" s="437"/>
      <c r="FT42" s="436"/>
      <c r="FU42" s="249">
        <f>IF(FT42=Variables!$T$4,0,((IF(FT41=Variables!$T$4,($F41/((COUNTA(FT41:FT45))-(COUNTIF(FT41:FT45,Variables!$T$4)))),0)+(IF(FT43=Variables!$T$4,($F43/((COUNTA(FT41:FT45))-(COUNTIF(FT41:FT45,Variables!$T$4)))),0)+(IF(FT44=Variables!$T$4,($F44/((COUNTA(FT41:FT45))-(COUNTIF(FT41:FT45,Variables!$T$4)))),0)+(IF(FT45=Variables!$T$4,($F45/((COUNTA(FT41:FT45))-(COUNTIF(FT41:FT45,Variables!$T$4)))),0)+$F42))))))</f>
        <v>0.15</v>
      </c>
      <c r="FV42" s="255" t="str">
        <f>IF(FT42="","",IF(FT42=Variables!$T$2,(FU42*Variables!$U$2),IF(FT42=Variables!$T$3,(FU42*Variables!$U$3),IF(FT42=Variables!$T$5,(FU42*Variables!$U$5),""))))</f>
        <v/>
      </c>
      <c r="FW42" s="552"/>
      <c r="FX42" s="553"/>
      <c r="FY42" s="437"/>
      <c r="FZ42" s="436"/>
      <c r="GA42" s="249">
        <f>IF(FZ42=Variables!$T$4,0,((IF(FZ41=Variables!$T$4,($F41/((COUNTA(FZ41:FZ45))-(COUNTIF(FZ41:FZ45,Variables!$T$4)))),0)+(IF(FZ43=Variables!$T$4,($F43/((COUNTA(FZ41:FZ45))-(COUNTIF(FZ41:FZ45,Variables!$T$4)))),0)+(IF(FZ44=Variables!$T$4,($F44/((COUNTA(FZ41:FZ45))-(COUNTIF(FZ41:FZ45,Variables!$T$4)))),0)+(IF(FZ45=Variables!$T$4,($F45/((COUNTA(FZ41:FZ45))-(COUNTIF(FZ41:FZ45,Variables!$T$4)))),0)+$F42))))))</f>
        <v>0.15</v>
      </c>
      <c r="GB42" s="255" t="str">
        <f>IF(FZ42="","",IF(FZ42=Variables!$T$2,(GA42*Variables!$U$2),IF(FZ42=Variables!$T$3,(GA42*Variables!$U$3),IF(FZ42=Variables!$T$5,(GA42*Variables!$U$5),""))))</f>
        <v/>
      </c>
      <c r="GC42" s="552"/>
      <c r="GD42" s="553"/>
      <c r="GE42" s="437"/>
      <c r="GF42" s="436"/>
      <c r="GG42" s="249">
        <f>IF(GF42=Variables!$T$4,0,((IF(GF41=Variables!$T$4,($F41/((COUNTA(GF41:GF45))-(COUNTIF(GF41:GF45,Variables!$T$4)))),0)+(IF(GF43=Variables!$T$4,($F43/((COUNTA(GF41:GF45))-(COUNTIF(GF41:GF45,Variables!$T$4)))),0)+(IF(GF44=Variables!$T$4,($F44/((COUNTA(GF41:GF45))-(COUNTIF(GF41:GF45,Variables!$T$4)))),0)+(IF(GF45=Variables!$T$4,($F45/((COUNTA(GF41:GF45))-(COUNTIF(GF41:GF45,Variables!$T$4)))),0)+$F42))))))</f>
        <v>0.15</v>
      </c>
      <c r="GH42" s="255" t="str">
        <f>IF(GF42="","",IF(GF42=Variables!$T$2,(GG42*Variables!$U$2),IF(GF42=Variables!$T$3,(GG42*Variables!$U$3),IF(GF42=Variables!$T$5,(GG42*Variables!$U$5),""))))</f>
        <v/>
      </c>
      <c r="GI42" s="552"/>
      <c r="GJ42" s="553"/>
      <c r="GK42" s="437"/>
      <c r="GL42" s="436"/>
      <c r="GM42" s="249">
        <f>IF(GL42=Variables!$T$4,0,((IF(GL41=Variables!$T$4,($F41/((COUNTA(GL41:GL45))-(COUNTIF(GL41:GL45,Variables!$T$4)))),0)+(IF(GL43=Variables!$T$4,($F43/((COUNTA(GL41:GL45))-(COUNTIF(GL41:GL45,Variables!$T$4)))),0)+(IF(GL44=Variables!$T$4,($F44/((COUNTA(GL41:GL45))-(COUNTIF(GL41:GL45,Variables!$T$4)))),0)+(IF(GL45=Variables!$T$4,($F45/((COUNTA(GL41:GL45))-(COUNTIF(GL41:GL45,Variables!$T$4)))),0)+$F42))))))</f>
        <v>0.15</v>
      </c>
      <c r="GN42" s="255" t="str">
        <f>IF(GL42="","",IF(GL42=Variables!$T$2,(GM42*Variables!$U$2),IF(GL42=Variables!$T$3,(GM42*Variables!$U$3),IF(GL42=Variables!$T$5,(GM42*Variables!$U$5),""))))</f>
        <v/>
      </c>
      <c r="GO42" s="552"/>
      <c r="GP42" s="553"/>
      <c r="GQ42" s="437"/>
      <c r="GR42" s="436"/>
      <c r="GS42" s="249">
        <f>IF(GR42=Variables!$T$4,0,((IF(GR41=Variables!$T$4,($F41/((COUNTA(GR41:GR45))-(COUNTIF(GR41:GR45,Variables!$T$4)))),0)+(IF(GR43=Variables!$T$4,($F43/((COUNTA(GR41:GR45))-(COUNTIF(GR41:GR45,Variables!$T$4)))),0)+(IF(GR44=Variables!$T$4,($F44/((COUNTA(GR41:GR45))-(COUNTIF(GR41:GR45,Variables!$T$4)))),0)+(IF(GR45=Variables!$T$4,($F45/((COUNTA(GR41:GR45))-(COUNTIF(GR41:GR45,Variables!$T$4)))),0)+$F42))))))</f>
        <v>0.15</v>
      </c>
      <c r="GT42" s="255" t="str">
        <f>IF(GR42="","",IF(GR42=Variables!$T$2,(GS42*Variables!$U$2),IF(GR42=Variables!$T$3,(GS42*Variables!$U$3),IF(GR42=Variables!$T$5,(GS42*Variables!$U$5),""))))</f>
        <v/>
      </c>
      <c r="GU42" s="552"/>
      <c r="GV42" s="553"/>
      <c r="GW42" s="437"/>
      <c r="GX42" s="436"/>
      <c r="GY42" s="249">
        <f>IF(GX42=Variables!$T$4,0,((IF(GX41=Variables!$T$4,($F41/((COUNTA(GX41:GX45))-(COUNTIF(GX41:GX45,Variables!$T$4)))),0)+(IF(GX43=Variables!$T$4,($F43/((COUNTA(GX41:GX45))-(COUNTIF(GX41:GX45,Variables!$T$4)))),0)+(IF(GX44=Variables!$T$4,($F44/((COUNTA(GX41:GX45))-(COUNTIF(GX41:GX45,Variables!$T$4)))),0)+(IF(GX45=Variables!$T$4,($F45/((COUNTA(GX41:GX45))-(COUNTIF(GX41:GX45,Variables!$T$4)))),0)+$F42))))))</f>
        <v>0.15</v>
      </c>
      <c r="GZ42" s="255" t="str">
        <f>IF(GX42="","",IF(GX42=Variables!$T$2,(GY42*Variables!$U$2),IF(GX42=Variables!$T$3,(GY42*Variables!$U$3),IF(GX42=Variables!$T$5,(GY42*Variables!$U$5),""))))</f>
        <v/>
      </c>
      <c r="HA42" s="552"/>
      <c r="HB42" s="553"/>
      <c r="HC42" s="437"/>
      <c r="HD42" s="436"/>
      <c r="HE42" s="249">
        <f>IF(HD42=Variables!$T$4,0,((IF(HD41=Variables!$T$4,($F41/((COUNTA(HD41:HD45))-(COUNTIF(HD41:HD45,Variables!$T$4)))),0)+(IF(HD43=Variables!$T$4,($F43/((COUNTA(HD41:HD45))-(COUNTIF(HD41:HD45,Variables!$T$4)))),0)+(IF(HD44=Variables!$T$4,($F44/((COUNTA(HD41:HD45))-(COUNTIF(HD41:HD45,Variables!$T$4)))),0)+(IF(HD45=Variables!$T$4,($F45/((COUNTA(HD41:HD45))-(COUNTIF(HD41:HD45,Variables!$T$4)))),0)+$F42))))))</f>
        <v>0.15</v>
      </c>
      <c r="HF42" s="255" t="str">
        <f>IF(HD42="","",IF(HD42=Variables!$T$2,(HE42*Variables!$U$2),IF(HD42=Variables!$T$3,(HE42*Variables!$U$3),IF(HD42=Variables!$T$5,(HE42*Variables!$U$5),""))))</f>
        <v/>
      </c>
      <c r="HG42" s="552"/>
      <c r="HH42" s="553"/>
      <c r="HI42" s="437"/>
      <c r="HJ42" s="436"/>
      <c r="HK42" s="249">
        <f>IF(HJ42=Variables!$T$4,0,((IF(HJ41=Variables!$T$4,($F41/((COUNTA(HJ41:HJ45))-(COUNTIF(HJ41:HJ45,Variables!$T$4)))),0)+(IF(HJ43=Variables!$T$4,($F43/((COUNTA(HJ41:HJ45))-(COUNTIF(HJ41:HJ45,Variables!$T$4)))),0)+(IF(HJ44=Variables!$T$4,($F44/((COUNTA(HJ41:HJ45))-(COUNTIF(HJ41:HJ45,Variables!$T$4)))),0)+(IF(HJ45=Variables!$T$4,($F45/((COUNTA(HJ41:HJ45))-(COUNTIF(HJ41:HJ45,Variables!$T$4)))),0)+$F42))))))</f>
        <v>0.15</v>
      </c>
      <c r="HL42" s="255" t="str">
        <f>IF(HJ42="","",IF(HJ42=Variables!$T$2,(HK42*Variables!$U$2),IF(HJ42=Variables!$T$3,(HK42*Variables!$U$3),IF(HJ42=Variables!$T$5,(HK42*Variables!$U$5),""))))</f>
        <v/>
      </c>
      <c r="HM42" s="552"/>
      <c r="HN42" s="553"/>
      <c r="HO42" s="437"/>
      <c r="HP42" s="436"/>
      <c r="HQ42" s="249">
        <f>IF(HP42=Variables!$T$4,0,((IF(HP41=Variables!$T$4,($F41/((COUNTA(HP41:HP45))-(COUNTIF(HP41:HP45,Variables!$T$4)))),0)+(IF(HP43=Variables!$T$4,($F43/((COUNTA(HP41:HP45))-(COUNTIF(HP41:HP45,Variables!$T$4)))),0)+(IF(HP44=Variables!$T$4,($F44/((COUNTA(HP41:HP45))-(COUNTIF(HP41:HP45,Variables!$T$4)))),0)+(IF(HP45=Variables!$T$4,($F45/((COUNTA(HP41:HP45))-(COUNTIF(HP41:HP45,Variables!$T$4)))),0)+$F42))))))</f>
        <v>0.15</v>
      </c>
      <c r="HR42" s="255" t="str">
        <f>IF(HP42="","",IF(HP42=Variables!$T$2,(HQ42*Variables!$U$2),IF(HP42=Variables!$T$3,(HQ42*Variables!$U$3),IF(HP42=Variables!$T$5,(HQ42*Variables!$U$5),""))))</f>
        <v/>
      </c>
      <c r="HS42" s="552"/>
      <c r="HT42" s="553"/>
      <c r="HU42" s="437"/>
      <c r="HV42" s="436"/>
      <c r="HW42" s="249">
        <f>IF(HV42=Variables!$T$4,0,((IF(HV41=Variables!$T$4,($F41/((COUNTA(HV41:HV45))-(COUNTIF(HV41:HV45,Variables!$T$4)))),0)+(IF(HV43=Variables!$T$4,($F43/((COUNTA(HV41:HV45))-(COUNTIF(HV41:HV45,Variables!$T$4)))),0)+(IF(HV44=Variables!$T$4,($F44/((COUNTA(HV41:HV45))-(COUNTIF(HV41:HV45,Variables!$T$4)))),0)+(IF(HV45=Variables!$T$4,($F45/((COUNTA(HV41:HV45))-(COUNTIF(HV41:HV45,Variables!$T$4)))),0)+$F42))))))</f>
        <v>0.15</v>
      </c>
      <c r="HX42" s="255" t="str">
        <f>IF(HV42="","",IF(HV42=Variables!$T$2,(HW42*Variables!$U$2),IF(HV42=Variables!$T$3,(HW42*Variables!$U$3),IF(HV42=Variables!$T$5,(HW42*Variables!$U$5),""))))</f>
        <v/>
      </c>
      <c r="HY42" s="552"/>
      <c r="HZ42" s="553"/>
      <c r="IA42" s="437"/>
      <c r="IB42" s="436"/>
      <c r="IC42" s="249">
        <f>IF(IB42=Variables!$T$4,0,((IF(IB41=Variables!$T$4,($F41/((COUNTA(IB41:IB45))-(COUNTIF(IB41:IB45,Variables!$T$4)))),0)+(IF(IB43=Variables!$T$4,($F43/((COUNTA(IB41:IB45))-(COUNTIF(IB41:IB45,Variables!$T$4)))),0)+(IF(IB44=Variables!$T$4,($F44/((COUNTA(IB41:IB45))-(COUNTIF(IB41:IB45,Variables!$T$4)))),0)+(IF(IB45=Variables!$T$4,($F45/((COUNTA(IB41:IB45))-(COUNTIF(IB41:IB45,Variables!$T$4)))),0)+$F42))))))</f>
        <v>0.15</v>
      </c>
      <c r="ID42" s="255" t="str">
        <f>IF(IB42="","",IF(IB42=Variables!$T$2,(IC42*Variables!$U$2),IF(IB42=Variables!$T$3,(IC42*Variables!$U$3),IF(IB42=Variables!$T$5,(IC42*Variables!$U$5),""))))</f>
        <v/>
      </c>
      <c r="IE42" s="552"/>
      <c r="IF42" s="553"/>
      <c r="IG42" s="437"/>
      <c r="IH42" s="436"/>
      <c r="II42" s="249">
        <f>IF(IH42=Variables!$T$4,0,((IF(IH41=Variables!$T$4,($F41/((COUNTA(IH41:IH45))-(COUNTIF(IH41:IH45,Variables!$T$4)))),0)+(IF(IH43=Variables!$T$4,($F43/((COUNTA(IH41:IH45))-(COUNTIF(IH41:IH45,Variables!$T$4)))),0)+(IF(IH44=Variables!$T$4,($F44/((COUNTA(IH41:IH45))-(COUNTIF(IH41:IH45,Variables!$T$4)))),0)+(IF(IH45=Variables!$T$4,($F45/((COUNTA(IH41:IH45))-(COUNTIF(IH41:IH45,Variables!$T$4)))),0)+$F42))))))</f>
        <v>0.15</v>
      </c>
      <c r="IJ42" s="255" t="str">
        <f>IF(IH42="","",IF(IH42=Variables!$T$2,(II42*Variables!$U$2),IF(IH42=Variables!$T$3,(II42*Variables!$U$3),IF(IH42=Variables!$T$5,(II42*Variables!$U$5),""))))</f>
        <v/>
      </c>
      <c r="IK42" s="552"/>
      <c r="IL42" s="553"/>
      <c r="IM42" s="437"/>
      <c r="IN42" s="436"/>
      <c r="IO42" s="249">
        <f>IF(IN42=Variables!$T$4,0,((IF(IN41=Variables!$T$4,($F41/((COUNTA(IN41:IN45))-(COUNTIF(IN41:IN45,Variables!$T$4)))),0)+(IF(IN43=Variables!$T$4,($F43/((COUNTA(IN41:IN45))-(COUNTIF(IN41:IN45,Variables!$T$4)))),0)+(IF(IN44=Variables!$T$4,($F44/((COUNTA(IN41:IN45))-(COUNTIF(IN41:IN45,Variables!$T$4)))),0)+(IF(IN45=Variables!$T$4,($F45/((COUNTA(IN41:IN45))-(COUNTIF(IN41:IN45,Variables!$T$4)))),0)+$F42))))))</f>
        <v>0.15</v>
      </c>
      <c r="IP42" s="255" t="str">
        <f>IF(IN42="","",IF(IN42=Variables!$T$2,(IO42*Variables!$U$2),IF(IN42=Variables!$T$3,(IO42*Variables!$U$3),IF(IN42=Variables!$T$5,(IO42*Variables!$U$5),""))))</f>
        <v/>
      </c>
      <c r="IQ42" s="552"/>
      <c r="IR42" s="553"/>
      <c r="IS42" s="437"/>
      <c r="IT42" s="436"/>
      <c r="IU42" s="249">
        <f>IF(IT42=Variables!$T$4,0,((IF(IT41=Variables!$T$4,($F41/((COUNTA(IT41:IT45))-(COUNTIF(IT41:IT45,Variables!$T$4)))),0)+(IF(IT43=Variables!$T$4,($F43/((COUNTA(IT41:IT45))-(COUNTIF(IT41:IT45,Variables!$T$4)))),0)+(IF(IT44=Variables!$T$4,($F44/((COUNTA(IT41:IT45))-(COUNTIF(IT41:IT45,Variables!$T$4)))),0)+(IF(IT45=Variables!$T$4,($F45/((COUNTA(IT41:IT45))-(COUNTIF(IT41:IT45,Variables!$T$4)))),0)+$F42))))))</f>
        <v>0.15</v>
      </c>
      <c r="IV42" s="255" t="str">
        <f>IF(IT42="","",IF(IT42=Variables!$T$2,(IU42*Variables!$U$2),IF(IT42=Variables!$T$3,(IU42*Variables!$U$3),IF(IT42=Variables!$T$5,(IU42*Variables!$U$5),""))))</f>
        <v/>
      </c>
      <c r="IW42" s="552"/>
      <c r="IX42" s="553"/>
      <c r="IY42" s="437"/>
      <c r="IZ42" s="436"/>
      <c r="JA42" s="249">
        <f>IF(IZ42=Variables!$T$4,0,((IF(IZ41=Variables!$T$4,($F41/((COUNTA(IZ41:IZ45))-(COUNTIF(IZ41:IZ45,Variables!$T$4)))),0)+(IF(IZ43=Variables!$T$4,($F43/((COUNTA(IZ41:IZ45))-(COUNTIF(IZ41:IZ45,Variables!$T$4)))),0)+(IF(IZ44=Variables!$T$4,($F44/((COUNTA(IZ41:IZ45))-(COUNTIF(IZ41:IZ45,Variables!$T$4)))),0)+(IF(IZ45=Variables!$T$4,($F45/((COUNTA(IZ41:IZ45))-(COUNTIF(IZ41:IZ45,Variables!$T$4)))),0)+$F42))))))</f>
        <v>0.15</v>
      </c>
      <c r="JB42" s="255" t="str">
        <f>IF(IZ42="","",IF(IZ42=Variables!$T$2,(JA42*Variables!$U$2),IF(IZ42=Variables!$T$3,(JA42*Variables!$U$3),IF(IZ42=Variables!$T$5,(JA42*Variables!$U$5),""))))</f>
        <v/>
      </c>
      <c r="JC42" s="552"/>
      <c r="JD42" s="553"/>
      <c r="JE42" s="437"/>
      <c r="JF42" s="436"/>
      <c r="JG42" s="249">
        <f>IF(JF42=Variables!$T$4,0,((IF(JF41=Variables!$T$4,($F41/((COUNTA(JF41:JF45))-(COUNTIF(JF41:JF45,Variables!$T$4)))),0)+(IF(JF43=Variables!$T$4,($F43/((COUNTA(JF41:JF45))-(COUNTIF(JF41:JF45,Variables!$T$4)))),0)+(IF(JF44=Variables!$T$4,($F44/((COUNTA(JF41:JF45))-(COUNTIF(JF41:JF45,Variables!$T$4)))),0)+(IF(JF45=Variables!$T$4,($F45/((COUNTA(JF41:JF45))-(COUNTIF(JF41:JF45,Variables!$T$4)))),0)+$F42))))))</f>
        <v>0.15</v>
      </c>
      <c r="JH42" s="255" t="str">
        <f>IF(JF42="","",IF(JF42=Variables!$T$2,(JG42*Variables!$U$2),IF(JF42=Variables!$T$3,(JG42*Variables!$U$3),IF(JF42=Variables!$T$5,(JG42*Variables!$U$5),""))))</f>
        <v/>
      </c>
      <c r="JI42" s="552"/>
      <c r="JJ42" s="553"/>
      <c r="JK42" s="437"/>
      <c r="JL42" s="436"/>
      <c r="JM42" s="249">
        <f>IF(JL42=Variables!$T$4,0,((IF(JL41=Variables!$T$4,($F41/((COUNTA(JL41:JL45))-(COUNTIF(JL41:JL45,Variables!$T$4)))),0)+(IF(JL43=Variables!$T$4,($F43/((COUNTA(JL41:JL45))-(COUNTIF(JL41:JL45,Variables!$T$4)))),0)+(IF(JL44=Variables!$T$4,($F44/((COUNTA(JL41:JL45))-(COUNTIF(JL41:JL45,Variables!$T$4)))),0)+(IF(JL45=Variables!$T$4,($F45/((COUNTA(JL41:JL45))-(COUNTIF(JL41:JL45,Variables!$T$4)))),0)+$F42))))))</f>
        <v>0.15</v>
      </c>
      <c r="JN42" s="255" t="str">
        <f>IF(JL42="","",IF(JL42=Variables!$T$2,(JM42*Variables!$U$2),IF(JL42=Variables!$T$3,(JM42*Variables!$U$3),IF(JL42=Variables!$T$5,(JM42*Variables!$U$5),""))))</f>
        <v/>
      </c>
      <c r="JO42" s="552"/>
      <c r="JP42" s="553"/>
      <c r="JQ42" s="437"/>
      <c r="JR42" s="250">
        <f t="shared" si="621"/>
        <v>0</v>
      </c>
      <c r="JS42" s="250">
        <f t="shared" si="621"/>
        <v>0</v>
      </c>
      <c r="JT42" s="250">
        <f t="shared" si="621"/>
        <v>0</v>
      </c>
      <c r="JU42" s="250">
        <f t="shared" si="621"/>
        <v>1</v>
      </c>
      <c r="JV42" s="552"/>
      <c r="JW42" s="552"/>
      <c r="JX42" s="439" t="str">
        <f t="shared" si="179"/>
        <v xml:space="preserve">1-  2-  3-  4-  5-  6-  7-  8-  9-  10-  11-  12-  13-  14-  15-  16-  17-  18-  19-  20-  21-  22-  23-  24-  25-  26-  27-  28-  29- 30-  31-  32-  33-  34-  35-  36-  37-  38-  39-  40-  41-  42-  43-  44-  45- </v>
      </c>
      <c r="JY42"/>
    </row>
    <row r="43" spans="1:285" s="234" customFormat="1" ht="45" x14ac:dyDescent="0.25">
      <c r="A43" s="581"/>
      <c r="B43" s="254">
        <f t="shared" si="180"/>
        <v>25</v>
      </c>
      <c r="C43" s="253" t="s">
        <v>650</v>
      </c>
      <c r="D43" s="254">
        <v>29</v>
      </c>
      <c r="E43" s="254">
        <v>59</v>
      </c>
      <c r="F43" s="435">
        <v>0.15</v>
      </c>
      <c r="G43" s="560"/>
      <c r="H43" s="436" t="s">
        <v>141</v>
      </c>
      <c r="I43" s="249">
        <f>IF(H43=Variables!$T$4,0,((IF(H41=Variables!$T$4,($F41/((COUNTA(H41:H45))-(COUNTIF(H41:H45,Variables!$T$4)))),0)+(IF(H42=Variables!$T$4,($F42/((COUNTA(H41:H45))-(COUNTIF(H41:H45,Variables!$T$4)))),0)+(IF(H44=Variables!$T$4,($F44/((COUNTA(H41:H45))-(COUNTIF(H41:H45,Variables!$T$4)))),0)+(IF(H45=Variables!$T$4,($F45/((COUNTA(H41:H45))-(COUNTIF(H41:H45,Variables!$T$4)))),0)+$F43))))))</f>
        <v>0.375</v>
      </c>
      <c r="J43" s="255">
        <f>IF(H43="","",IF(H43=Variables!$T$2,(I43*Variables!$U$2),IF(H43=Variables!$T$3,(I43*Variables!$U$3),IF(H43=Variables!$T$5,(I43*Variables!$U$5),""))))</f>
        <v>0.375</v>
      </c>
      <c r="K43" s="552"/>
      <c r="L43" s="553"/>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2"/>
      <c r="R43" s="553"/>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2"/>
      <c r="X43" s="553"/>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2"/>
      <c r="AD43" s="553"/>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2"/>
      <c r="AJ43" s="553"/>
      <c r="AK43" s="437"/>
      <c r="AL43" s="436"/>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0.15</v>
      </c>
      <c r="AN43" s="255" t="str">
        <f>IF(AL43="","",IF(AL43=Variables!$T$2,(AM43*Variables!$U$2),IF(AL43=Variables!$T$3,(AM43*Variables!$U$3),IF(AL43=Variables!$T$5,(AM43*Variables!$U$5),""))))</f>
        <v/>
      </c>
      <c r="AO43" s="552"/>
      <c r="AP43" s="553"/>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2"/>
      <c r="AV43" s="553"/>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2"/>
      <c r="BB43" s="553"/>
      <c r="BC43" s="437"/>
      <c r="BD43" s="436"/>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0.15</v>
      </c>
      <c r="BF43" s="255" t="str">
        <f>IF(BD43="","",IF(BD43=Variables!$T$2,(BE43*Variables!$U$2),IF(BD43=Variables!$T$3,(BE43*Variables!$U$3),IF(BD43=Variables!$T$5,(BE43*Variables!$U$5),""))))</f>
        <v/>
      </c>
      <c r="BG43" s="552"/>
      <c r="BH43" s="553"/>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2"/>
      <c r="BN43" s="553"/>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2"/>
      <c r="BT43" s="553"/>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2"/>
      <c r="BZ43" s="553"/>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2"/>
      <c r="CF43" s="553"/>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2"/>
      <c r="CL43" s="553"/>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2"/>
      <c r="CR43" s="553"/>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2"/>
      <c r="CX43" s="553"/>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2"/>
      <c r="DD43" s="553"/>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2"/>
      <c r="DJ43" s="553"/>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2"/>
      <c r="DP43" s="553"/>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2"/>
      <c r="DV43" s="553"/>
      <c r="DW43" s="437"/>
      <c r="DX43" s="436"/>
      <c r="DY43" s="249">
        <f>IF(DX43=Variables!$T$4,0,((IF(DX41=Variables!$T$4,($F41/((COUNTA(DX41:DX45))-(COUNTIF(DX41:DX45,Variables!$T$4)))),0)+(IF(DX42=Variables!$T$4,($F42/((COUNTA(DX41:DX45))-(COUNTIF(DX41:DX45,Variables!$T$4)))),0)+(IF(DX44=Variables!$T$4,($F44/((COUNTA(DX41:DX45))-(COUNTIF(DX41:DX45,Variables!$T$4)))),0)+(IF(DX45=Variables!$T$4,($F45/((COUNTA(DX41:DX45))-(COUNTIF(DX41:DX45,Variables!$T$4)))),0)+$F43))))))</f>
        <v>0.15</v>
      </c>
      <c r="DZ43" s="255" t="str">
        <f>IF(DX43="","",IF(DX43=Variables!$T$2,(DY43*Variables!$U$2),IF(DX43=Variables!$T$3,(DY43*Variables!$U$3),IF(DX43=Variables!$T$5,(DY43*Variables!$U$5),""))))</f>
        <v/>
      </c>
      <c r="EA43" s="552"/>
      <c r="EB43" s="553"/>
      <c r="EC43" s="437"/>
      <c r="ED43" s="436"/>
      <c r="EE43" s="249">
        <f>IF(ED43=Variables!$T$4,0,((IF(ED41=Variables!$T$4,($F41/((COUNTA(ED41:ED45))-(COUNTIF(ED41:ED45,Variables!$T$4)))),0)+(IF(ED42=Variables!$T$4,($F42/((COUNTA(ED41:ED45))-(COUNTIF(ED41:ED45,Variables!$T$4)))),0)+(IF(ED44=Variables!$T$4,($F44/((COUNTA(ED41:ED45))-(COUNTIF(ED41:ED45,Variables!$T$4)))),0)+(IF(ED45=Variables!$T$4,($F45/((COUNTA(ED41:ED45))-(COUNTIF(ED41:ED45,Variables!$T$4)))),0)+$F43))))))</f>
        <v>0.15</v>
      </c>
      <c r="EF43" s="255" t="str">
        <f>IF(ED43="","",IF(ED43=Variables!$T$2,(EE43*Variables!$U$2),IF(ED43=Variables!$T$3,(EE43*Variables!$U$3),IF(ED43=Variables!$T$5,(EE43*Variables!$U$5),""))))</f>
        <v/>
      </c>
      <c r="EG43" s="552"/>
      <c r="EH43" s="553"/>
      <c r="EI43" s="437"/>
      <c r="EJ43" s="436"/>
      <c r="EK43" s="249">
        <f>IF(EJ43=Variables!$T$4,0,((IF(EJ41=Variables!$T$4,($F41/((COUNTA(EJ41:EJ45))-(COUNTIF(EJ41:EJ45,Variables!$T$4)))),0)+(IF(EJ42=Variables!$T$4,($F42/((COUNTA(EJ41:EJ45))-(COUNTIF(EJ41:EJ45,Variables!$T$4)))),0)+(IF(EJ44=Variables!$T$4,($F44/((COUNTA(EJ41:EJ45))-(COUNTIF(EJ41:EJ45,Variables!$T$4)))),0)+(IF(EJ45=Variables!$T$4,($F45/((COUNTA(EJ41:EJ45))-(COUNTIF(EJ41:EJ45,Variables!$T$4)))),0)+$F43))))))</f>
        <v>0.15</v>
      </c>
      <c r="EL43" s="255" t="str">
        <f>IF(EJ43="","",IF(EJ43=Variables!$T$2,(EK43*Variables!$U$2),IF(EJ43=Variables!$T$3,(EK43*Variables!$U$3),IF(EJ43=Variables!$T$5,(EK43*Variables!$U$5),""))))</f>
        <v/>
      </c>
      <c r="EM43" s="552"/>
      <c r="EN43" s="553"/>
      <c r="EO43" s="437"/>
      <c r="EP43" s="436"/>
      <c r="EQ43" s="249">
        <f>IF(EP43=Variables!$T$4,0,((IF(EP41=Variables!$T$4,($F41/((COUNTA(EP41:EP45))-(COUNTIF(EP41:EP45,Variables!$T$4)))),0)+(IF(EP42=Variables!$T$4,($F42/((COUNTA(EP41:EP45))-(COUNTIF(EP41:EP45,Variables!$T$4)))),0)+(IF(EP44=Variables!$T$4,($F44/((COUNTA(EP41:EP45))-(COUNTIF(EP41:EP45,Variables!$T$4)))),0)+(IF(EP45=Variables!$T$4,($F45/((COUNTA(EP41:EP45))-(COUNTIF(EP41:EP45,Variables!$T$4)))),0)+$F43))))))</f>
        <v>0.15</v>
      </c>
      <c r="ER43" s="255" t="str">
        <f>IF(EP43="","",IF(EP43=Variables!$T$2,(EQ43*Variables!$U$2),IF(EP43=Variables!$T$3,(EQ43*Variables!$U$3),IF(EP43=Variables!$T$5,(EQ43*Variables!$U$5),""))))</f>
        <v/>
      </c>
      <c r="ES43" s="552"/>
      <c r="ET43" s="553"/>
      <c r="EU43" s="437"/>
      <c r="EV43" s="436"/>
      <c r="EW43" s="249">
        <f>IF(EV43=Variables!$T$4,0,((IF(EV41=Variables!$T$4,($F41/((COUNTA(EV41:EV45))-(COUNTIF(EV41:EV45,Variables!$T$4)))),0)+(IF(EV42=Variables!$T$4,($F42/((COUNTA(EV41:EV45))-(COUNTIF(EV41:EV45,Variables!$T$4)))),0)+(IF(EV44=Variables!$T$4,($F44/((COUNTA(EV41:EV45))-(COUNTIF(EV41:EV45,Variables!$T$4)))),0)+(IF(EV45=Variables!$T$4,($F45/((COUNTA(EV41:EV45))-(COUNTIF(EV41:EV45,Variables!$T$4)))),0)+$F43))))))</f>
        <v>0.15</v>
      </c>
      <c r="EX43" s="255" t="str">
        <f>IF(EV43="","",IF(EV43=Variables!$T$2,(EW43*Variables!$U$2),IF(EV43=Variables!$T$3,(EW43*Variables!$U$3),IF(EV43=Variables!$T$5,(EW43*Variables!$U$5),""))))</f>
        <v/>
      </c>
      <c r="EY43" s="552"/>
      <c r="EZ43" s="553"/>
      <c r="FA43" s="437"/>
      <c r="FB43" s="436"/>
      <c r="FC43" s="249">
        <f>IF(FB43=Variables!$T$4,0,((IF(FB41=Variables!$T$4,($F41/((COUNTA(FB41:FB45))-(COUNTIF(FB41:FB45,Variables!$T$4)))),0)+(IF(FB42=Variables!$T$4,($F42/((COUNTA(FB41:FB45))-(COUNTIF(FB41:FB45,Variables!$T$4)))),0)+(IF(FB44=Variables!$T$4,($F44/((COUNTA(FB41:FB45))-(COUNTIF(FB41:FB45,Variables!$T$4)))),0)+(IF(FB45=Variables!$T$4,($F45/((COUNTA(FB41:FB45))-(COUNTIF(FB41:FB45,Variables!$T$4)))),0)+$F43))))))</f>
        <v>0.15</v>
      </c>
      <c r="FD43" s="255" t="str">
        <f>IF(FB43="","",IF(FB43=Variables!$T$2,(FC43*Variables!$U$2),IF(FB43=Variables!$T$3,(FC43*Variables!$U$3),IF(FB43=Variables!$T$5,(FC43*Variables!$U$5),""))))</f>
        <v/>
      </c>
      <c r="FE43" s="552"/>
      <c r="FF43" s="553"/>
      <c r="FG43" s="437"/>
      <c r="FH43" s="436"/>
      <c r="FI43" s="249">
        <f>IF(FH43=Variables!$T$4,0,((IF(FH41=Variables!$T$4,($F41/((COUNTA(FH41:FH45))-(COUNTIF(FH41:FH45,Variables!$T$4)))),0)+(IF(FH42=Variables!$T$4,($F42/((COUNTA(FH41:FH45))-(COUNTIF(FH41:FH45,Variables!$T$4)))),0)+(IF(FH44=Variables!$T$4,($F44/((COUNTA(FH41:FH45))-(COUNTIF(FH41:FH45,Variables!$T$4)))),0)+(IF(FH45=Variables!$T$4,($F45/((COUNTA(FH41:FH45))-(COUNTIF(FH41:FH45,Variables!$T$4)))),0)+$F43))))))</f>
        <v>0.15</v>
      </c>
      <c r="FJ43" s="255" t="str">
        <f>IF(FH43="","",IF(FH43=Variables!$T$2,(FI43*Variables!$U$2),IF(FH43=Variables!$T$3,(FI43*Variables!$U$3),IF(FH43=Variables!$T$5,(FI43*Variables!$U$5),""))))</f>
        <v/>
      </c>
      <c r="FK43" s="552"/>
      <c r="FL43" s="553"/>
      <c r="FM43" s="437"/>
      <c r="FN43" s="436"/>
      <c r="FO43" s="249">
        <f>IF(FN43=Variables!$T$4,0,((IF(FN41=Variables!$T$4,($F41/((COUNTA(FN41:FN45))-(COUNTIF(FN41:FN45,Variables!$T$4)))),0)+(IF(FN42=Variables!$T$4,($F42/((COUNTA(FN41:FN45))-(COUNTIF(FN41:FN45,Variables!$T$4)))),0)+(IF(FN44=Variables!$T$4,($F44/((COUNTA(FN41:FN45))-(COUNTIF(FN41:FN45,Variables!$T$4)))),0)+(IF(FN45=Variables!$T$4,($F45/((COUNTA(FN41:FN45))-(COUNTIF(FN41:FN45,Variables!$T$4)))),0)+$F43))))))</f>
        <v>0.15</v>
      </c>
      <c r="FP43" s="255" t="str">
        <f>IF(FN43="","",IF(FN43=Variables!$T$2,(FO43*Variables!$U$2),IF(FN43=Variables!$T$3,(FO43*Variables!$U$3),IF(FN43=Variables!$T$5,(FO43*Variables!$U$5),""))))</f>
        <v/>
      </c>
      <c r="FQ43" s="552"/>
      <c r="FR43" s="553"/>
      <c r="FS43" s="437"/>
      <c r="FT43" s="436"/>
      <c r="FU43" s="249">
        <f>IF(FT43=Variables!$T$4,0,((IF(FT41=Variables!$T$4,($F41/((COUNTA(FT41:FT45))-(COUNTIF(FT41:FT45,Variables!$T$4)))),0)+(IF(FT42=Variables!$T$4,($F42/((COUNTA(FT41:FT45))-(COUNTIF(FT41:FT45,Variables!$T$4)))),0)+(IF(FT44=Variables!$T$4,($F44/((COUNTA(FT41:FT45))-(COUNTIF(FT41:FT45,Variables!$T$4)))),0)+(IF(FT45=Variables!$T$4,($F45/((COUNTA(FT41:FT45))-(COUNTIF(FT41:FT45,Variables!$T$4)))),0)+$F43))))))</f>
        <v>0.15</v>
      </c>
      <c r="FV43" s="255" t="str">
        <f>IF(FT43="","",IF(FT43=Variables!$T$2,(FU43*Variables!$U$2),IF(FT43=Variables!$T$3,(FU43*Variables!$U$3),IF(FT43=Variables!$T$5,(FU43*Variables!$U$5),""))))</f>
        <v/>
      </c>
      <c r="FW43" s="552"/>
      <c r="FX43" s="553"/>
      <c r="FY43" s="437"/>
      <c r="FZ43" s="436"/>
      <c r="GA43" s="249">
        <f>IF(FZ43=Variables!$T$4,0,((IF(FZ41=Variables!$T$4,($F41/((COUNTA(FZ41:FZ45))-(COUNTIF(FZ41:FZ45,Variables!$T$4)))),0)+(IF(FZ42=Variables!$T$4,($F42/((COUNTA(FZ41:FZ45))-(COUNTIF(FZ41:FZ45,Variables!$T$4)))),0)+(IF(FZ44=Variables!$T$4,($F44/((COUNTA(FZ41:FZ45))-(COUNTIF(FZ41:FZ45,Variables!$T$4)))),0)+(IF(FZ45=Variables!$T$4,($F45/((COUNTA(FZ41:FZ45))-(COUNTIF(FZ41:FZ45,Variables!$T$4)))),0)+$F43))))))</f>
        <v>0.15</v>
      </c>
      <c r="GB43" s="255" t="str">
        <f>IF(FZ43="","",IF(FZ43=Variables!$T$2,(GA43*Variables!$U$2),IF(FZ43=Variables!$T$3,(GA43*Variables!$U$3),IF(FZ43=Variables!$T$5,(GA43*Variables!$U$5),""))))</f>
        <v/>
      </c>
      <c r="GC43" s="552"/>
      <c r="GD43" s="553"/>
      <c r="GE43" s="437"/>
      <c r="GF43" s="436"/>
      <c r="GG43" s="249">
        <f>IF(GF43=Variables!$T$4,0,((IF(GF41=Variables!$T$4,($F41/((COUNTA(GF41:GF45))-(COUNTIF(GF41:GF45,Variables!$T$4)))),0)+(IF(GF42=Variables!$T$4,($F42/((COUNTA(GF41:GF45))-(COUNTIF(GF41:GF45,Variables!$T$4)))),0)+(IF(GF44=Variables!$T$4,($F44/((COUNTA(GF41:GF45))-(COUNTIF(GF41:GF45,Variables!$T$4)))),0)+(IF(GF45=Variables!$T$4,($F45/((COUNTA(GF41:GF45))-(COUNTIF(GF41:GF45,Variables!$T$4)))),0)+$F43))))))</f>
        <v>0.15</v>
      </c>
      <c r="GH43" s="255" t="str">
        <f>IF(GF43="","",IF(GF43=Variables!$T$2,(GG43*Variables!$U$2),IF(GF43=Variables!$T$3,(GG43*Variables!$U$3),IF(GF43=Variables!$T$5,(GG43*Variables!$U$5),""))))</f>
        <v/>
      </c>
      <c r="GI43" s="552"/>
      <c r="GJ43" s="553"/>
      <c r="GK43" s="437"/>
      <c r="GL43" s="436"/>
      <c r="GM43" s="249">
        <f>IF(GL43=Variables!$T$4,0,((IF(GL41=Variables!$T$4,($F41/((COUNTA(GL41:GL45))-(COUNTIF(GL41:GL45,Variables!$T$4)))),0)+(IF(GL42=Variables!$T$4,($F42/((COUNTA(GL41:GL45))-(COUNTIF(GL41:GL45,Variables!$T$4)))),0)+(IF(GL44=Variables!$T$4,($F44/((COUNTA(GL41:GL45))-(COUNTIF(GL41:GL45,Variables!$T$4)))),0)+(IF(GL45=Variables!$T$4,($F45/((COUNTA(GL41:GL45))-(COUNTIF(GL41:GL45,Variables!$T$4)))),0)+$F43))))))</f>
        <v>0.15</v>
      </c>
      <c r="GN43" s="255" t="str">
        <f>IF(GL43="","",IF(GL43=Variables!$T$2,(GM43*Variables!$U$2),IF(GL43=Variables!$T$3,(GM43*Variables!$U$3),IF(GL43=Variables!$T$5,(GM43*Variables!$U$5),""))))</f>
        <v/>
      </c>
      <c r="GO43" s="552"/>
      <c r="GP43" s="553"/>
      <c r="GQ43" s="437"/>
      <c r="GR43" s="436"/>
      <c r="GS43" s="249">
        <f>IF(GR43=Variables!$T$4,0,((IF(GR41=Variables!$T$4,($F41/((COUNTA(GR41:GR45))-(COUNTIF(GR41:GR45,Variables!$T$4)))),0)+(IF(GR42=Variables!$T$4,($F42/((COUNTA(GR41:GR45))-(COUNTIF(GR41:GR45,Variables!$T$4)))),0)+(IF(GR44=Variables!$T$4,($F44/((COUNTA(GR41:GR45))-(COUNTIF(GR41:GR45,Variables!$T$4)))),0)+(IF(GR45=Variables!$T$4,($F45/((COUNTA(GR41:GR45))-(COUNTIF(GR41:GR45,Variables!$T$4)))),0)+$F43))))))</f>
        <v>0.15</v>
      </c>
      <c r="GT43" s="255" t="str">
        <f>IF(GR43="","",IF(GR43=Variables!$T$2,(GS43*Variables!$U$2),IF(GR43=Variables!$T$3,(GS43*Variables!$U$3),IF(GR43=Variables!$T$5,(GS43*Variables!$U$5),""))))</f>
        <v/>
      </c>
      <c r="GU43" s="552"/>
      <c r="GV43" s="553"/>
      <c r="GW43" s="437"/>
      <c r="GX43" s="436"/>
      <c r="GY43" s="249">
        <f>IF(GX43=Variables!$T$4,0,((IF(GX41=Variables!$T$4,($F41/((COUNTA(GX41:GX45))-(COUNTIF(GX41:GX45,Variables!$T$4)))),0)+(IF(GX42=Variables!$T$4,($F42/((COUNTA(GX41:GX45))-(COUNTIF(GX41:GX45,Variables!$T$4)))),0)+(IF(GX44=Variables!$T$4,($F44/((COUNTA(GX41:GX45))-(COUNTIF(GX41:GX45,Variables!$T$4)))),0)+(IF(GX45=Variables!$T$4,($F45/((COUNTA(GX41:GX45))-(COUNTIF(GX41:GX45,Variables!$T$4)))),0)+$F43))))))</f>
        <v>0.15</v>
      </c>
      <c r="GZ43" s="255" t="str">
        <f>IF(GX43="","",IF(GX43=Variables!$T$2,(GY43*Variables!$U$2),IF(GX43=Variables!$T$3,(GY43*Variables!$U$3),IF(GX43=Variables!$T$5,(GY43*Variables!$U$5),""))))</f>
        <v/>
      </c>
      <c r="HA43" s="552"/>
      <c r="HB43" s="553"/>
      <c r="HC43" s="437"/>
      <c r="HD43" s="436"/>
      <c r="HE43" s="249">
        <f>IF(HD43=Variables!$T$4,0,((IF(HD41=Variables!$T$4,($F41/((COUNTA(HD41:HD45))-(COUNTIF(HD41:HD45,Variables!$T$4)))),0)+(IF(HD42=Variables!$T$4,($F42/((COUNTA(HD41:HD45))-(COUNTIF(HD41:HD45,Variables!$T$4)))),0)+(IF(HD44=Variables!$T$4,($F44/((COUNTA(HD41:HD45))-(COUNTIF(HD41:HD45,Variables!$T$4)))),0)+(IF(HD45=Variables!$T$4,($F45/((COUNTA(HD41:HD45))-(COUNTIF(HD41:HD45,Variables!$T$4)))),0)+$F43))))))</f>
        <v>0.15</v>
      </c>
      <c r="HF43" s="255" t="str">
        <f>IF(HD43="","",IF(HD43=Variables!$T$2,(HE43*Variables!$U$2),IF(HD43=Variables!$T$3,(HE43*Variables!$U$3),IF(HD43=Variables!$T$5,(HE43*Variables!$U$5),""))))</f>
        <v/>
      </c>
      <c r="HG43" s="552"/>
      <c r="HH43" s="553"/>
      <c r="HI43" s="437"/>
      <c r="HJ43" s="436"/>
      <c r="HK43" s="249">
        <f>IF(HJ43=Variables!$T$4,0,((IF(HJ41=Variables!$T$4,($F41/((COUNTA(HJ41:HJ45))-(COUNTIF(HJ41:HJ45,Variables!$T$4)))),0)+(IF(HJ42=Variables!$T$4,($F42/((COUNTA(HJ41:HJ45))-(COUNTIF(HJ41:HJ45,Variables!$T$4)))),0)+(IF(HJ44=Variables!$T$4,($F44/((COUNTA(HJ41:HJ45))-(COUNTIF(HJ41:HJ45,Variables!$T$4)))),0)+(IF(HJ45=Variables!$T$4,($F45/((COUNTA(HJ41:HJ45))-(COUNTIF(HJ41:HJ45,Variables!$T$4)))),0)+$F43))))))</f>
        <v>0.15</v>
      </c>
      <c r="HL43" s="255" t="str">
        <f>IF(HJ43="","",IF(HJ43=Variables!$T$2,(HK43*Variables!$U$2),IF(HJ43=Variables!$T$3,(HK43*Variables!$U$3),IF(HJ43=Variables!$T$5,(HK43*Variables!$U$5),""))))</f>
        <v/>
      </c>
      <c r="HM43" s="552"/>
      <c r="HN43" s="553"/>
      <c r="HO43" s="437"/>
      <c r="HP43" s="436"/>
      <c r="HQ43" s="249">
        <f>IF(HP43=Variables!$T$4,0,((IF(HP41=Variables!$T$4,($F41/((COUNTA(HP41:HP45))-(COUNTIF(HP41:HP45,Variables!$T$4)))),0)+(IF(HP42=Variables!$T$4,($F42/((COUNTA(HP41:HP45))-(COUNTIF(HP41:HP45,Variables!$T$4)))),0)+(IF(HP44=Variables!$T$4,($F44/((COUNTA(HP41:HP45))-(COUNTIF(HP41:HP45,Variables!$T$4)))),0)+(IF(HP45=Variables!$T$4,($F45/((COUNTA(HP41:HP45))-(COUNTIF(HP41:HP45,Variables!$T$4)))),0)+$F43))))))</f>
        <v>0.15</v>
      </c>
      <c r="HR43" s="255" t="str">
        <f>IF(HP43="","",IF(HP43=Variables!$T$2,(HQ43*Variables!$U$2),IF(HP43=Variables!$T$3,(HQ43*Variables!$U$3),IF(HP43=Variables!$T$5,(HQ43*Variables!$U$5),""))))</f>
        <v/>
      </c>
      <c r="HS43" s="552"/>
      <c r="HT43" s="553"/>
      <c r="HU43" s="437"/>
      <c r="HV43" s="436"/>
      <c r="HW43" s="249">
        <f>IF(HV43=Variables!$T$4,0,((IF(HV41=Variables!$T$4,($F41/((COUNTA(HV41:HV45))-(COUNTIF(HV41:HV45,Variables!$T$4)))),0)+(IF(HV42=Variables!$T$4,($F42/((COUNTA(HV41:HV45))-(COUNTIF(HV41:HV45,Variables!$T$4)))),0)+(IF(HV44=Variables!$T$4,($F44/((COUNTA(HV41:HV45))-(COUNTIF(HV41:HV45,Variables!$T$4)))),0)+(IF(HV45=Variables!$T$4,($F45/((COUNTA(HV41:HV45))-(COUNTIF(HV41:HV45,Variables!$T$4)))),0)+$F43))))))</f>
        <v>0.15</v>
      </c>
      <c r="HX43" s="255" t="str">
        <f>IF(HV43="","",IF(HV43=Variables!$T$2,(HW43*Variables!$U$2),IF(HV43=Variables!$T$3,(HW43*Variables!$U$3),IF(HV43=Variables!$T$5,(HW43*Variables!$U$5),""))))</f>
        <v/>
      </c>
      <c r="HY43" s="552"/>
      <c r="HZ43" s="553"/>
      <c r="IA43" s="437"/>
      <c r="IB43" s="436"/>
      <c r="IC43" s="249">
        <f>IF(IB43=Variables!$T$4,0,((IF(IB41=Variables!$T$4,($F41/((COUNTA(IB41:IB45))-(COUNTIF(IB41:IB45,Variables!$T$4)))),0)+(IF(IB42=Variables!$T$4,($F42/((COUNTA(IB41:IB45))-(COUNTIF(IB41:IB45,Variables!$T$4)))),0)+(IF(IB44=Variables!$T$4,($F44/((COUNTA(IB41:IB45))-(COUNTIF(IB41:IB45,Variables!$T$4)))),0)+(IF(IB45=Variables!$T$4,($F45/((COUNTA(IB41:IB45))-(COUNTIF(IB41:IB45,Variables!$T$4)))),0)+$F43))))))</f>
        <v>0.15</v>
      </c>
      <c r="ID43" s="255" t="str">
        <f>IF(IB43="","",IF(IB43=Variables!$T$2,(IC43*Variables!$U$2),IF(IB43=Variables!$T$3,(IC43*Variables!$U$3),IF(IB43=Variables!$T$5,(IC43*Variables!$U$5),""))))</f>
        <v/>
      </c>
      <c r="IE43" s="552"/>
      <c r="IF43" s="553"/>
      <c r="IG43" s="437"/>
      <c r="IH43" s="436"/>
      <c r="II43" s="249">
        <f>IF(IH43=Variables!$T$4,0,((IF(IH41=Variables!$T$4,($F41/((COUNTA(IH41:IH45))-(COUNTIF(IH41:IH45,Variables!$T$4)))),0)+(IF(IH42=Variables!$T$4,($F42/((COUNTA(IH41:IH45))-(COUNTIF(IH41:IH45,Variables!$T$4)))),0)+(IF(IH44=Variables!$T$4,($F44/((COUNTA(IH41:IH45))-(COUNTIF(IH41:IH45,Variables!$T$4)))),0)+(IF(IH45=Variables!$T$4,($F45/((COUNTA(IH41:IH45))-(COUNTIF(IH41:IH45,Variables!$T$4)))),0)+$F43))))))</f>
        <v>0.15</v>
      </c>
      <c r="IJ43" s="255" t="str">
        <f>IF(IH43="","",IF(IH43=Variables!$T$2,(II43*Variables!$U$2),IF(IH43=Variables!$T$3,(II43*Variables!$U$3),IF(IH43=Variables!$T$5,(II43*Variables!$U$5),""))))</f>
        <v/>
      </c>
      <c r="IK43" s="552"/>
      <c r="IL43" s="553"/>
      <c r="IM43" s="437"/>
      <c r="IN43" s="436"/>
      <c r="IO43" s="249">
        <f>IF(IN43=Variables!$T$4,0,((IF(IN41=Variables!$T$4,($F41/((COUNTA(IN41:IN45))-(COUNTIF(IN41:IN45,Variables!$T$4)))),0)+(IF(IN42=Variables!$T$4,($F42/((COUNTA(IN41:IN45))-(COUNTIF(IN41:IN45,Variables!$T$4)))),0)+(IF(IN44=Variables!$T$4,($F44/((COUNTA(IN41:IN45))-(COUNTIF(IN41:IN45,Variables!$T$4)))),0)+(IF(IN45=Variables!$T$4,($F45/((COUNTA(IN41:IN45))-(COUNTIF(IN41:IN45,Variables!$T$4)))),0)+$F43))))))</f>
        <v>0.15</v>
      </c>
      <c r="IP43" s="255" t="str">
        <f>IF(IN43="","",IF(IN43=Variables!$T$2,(IO43*Variables!$U$2),IF(IN43=Variables!$T$3,(IO43*Variables!$U$3),IF(IN43=Variables!$T$5,(IO43*Variables!$U$5),""))))</f>
        <v/>
      </c>
      <c r="IQ43" s="552"/>
      <c r="IR43" s="553"/>
      <c r="IS43" s="437"/>
      <c r="IT43" s="436"/>
      <c r="IU43" s="249">
        <f>IF(IT43=Variables!$T$4,0,((IF(IT41=Variables!$T$4,($F41/((COUNTA(IT41:IT45))-(COUNTIF(IT41:IT45,Variables!$T$4)))),0)+(IF(IT42=Variables!$T$4,($F42/((COUNTA(IT41:IT45))-(COUNTIF(IT41:IT45,Variables!$T$4)))),0)+(IF(IT44=Variables!$T$4,($F44/((COUNTA(IT41:IT45))-(COUNTIF(IT41:IT45,Variables!$T$4)))),0)+(IF(IT45=Variables!$T$4,($F45/((COUNTA(IT41:IT45))-(COUNTIF(IT41:IT45,Variables!$T$4)))),0)+$F43))))))</f>
        <v>0.15</v>
      </c>
      <c r="IV43" s="255" t="str">
        <f>IF(IT43="","",IF(IT43=Variables!$T$2,(IU43*Variables!$U$2),IF(IT43=Variables!$T$3,(IU43*Variables!$U$3),IF(IT43=Variables!$T$5,(IU43*Variables!$U$5),""))))</f>
        <v/>
      </c>
      <c r="IW43" s="552"/>
      <c r="IX43" s="553"/>
      <c r="IY43" s="437"/>
      <c r="IZ43" s="436"/>
      <c r="JA43" s="249">
        <f>IF(IZ43=Variables!$T$4,0,((IF(IZ41=Variables!$T$4,($F41/((COUNTA(IZ41:IZ45))-(COUNTIF(IZ41:IZ45,Variables!$T$4)))),0)+(IF(IZ42=Variables!$T$4,($F42/((COUNTA(IZ41:IZ45))-(COUNTIF(IZ41:IZ45,Variables!$T$4)))),0)+(IF(IZ44=Variables!$T$4,($F44/((COUNTA(IZ41:IZ45))-(COUNTIF(IZ41:IZ45,Variables!$T$4)))),0)+(IF(IZ45=Variables!$T$4,($F45/((COUNTA(IZ41:IZ45))-(COUNTIF(IZ41:IZ45,Variables!$T$4)))),0)+$F43))))))</f>
        <v>0.15</v>
      </c>
      <c r="JB43" s="255" t="str">
        <f>IF(IZ43="","",IF(IZ43=Variables!$T$2,(JA43*Variables!$U$2),IF(IZ43=Variables!$T$3,(JA43*Variables!$U$3),IF(IZ43=Variables!$T$5,(JA43*Variables!$U$5),""))))</f>
        <v/>
      </c>
      <c r="JC43" s="552"/>
      <c r="JD43" s="553"/>
      <c r="JE43" s="437"/>
      <c r="JF43" s="436"/>
      <c r="JG43" s="249">
        <f>IF(JF43=Variables!$T$4,0,((IF(JF41=Variables!$T$4,($F41/((COUNTA(JF41:JF45))-(COUNTIF(JF41:JF45,Variables!$T$4)))),0)+(IF(JF42=Variables!$T$4,($F42/((COUNTA(JF41:JF45))-(COUNTIF(JF41:JF45,Variables!$T$4)))),0)+(IF(JF44=Variables!$T$4,($F44/((COUNTA(JF41:JF45))-(COUNTIF(JF41:JF45,Variables!$T$4)))),0)+(IF(JF45=Variables!$T$4,($F45/((COUNTA(JF41:JF45))-(COUNTIF(JF41:JF45,Variables!$T$4)))),0)+$F43))))))</f>
        <v>0.15</v>
      </c>
      <c r="JH43" s="255" t="str">
        <f>IF(JF43="","",IF(JF43=Variables!$T$2,(JG43*Variables!$U$2),IF(JF43=Variables!$T$3,(JG43*Variables!$U$3),IF(JF43=Variables!$T$5,(JG43*Variables!$U$5),""))))</f>
        <v/>
      </c>
      <c r="JI43" s="552"/>
      <c r="JJ43" s="553"/>
      <c r="JK43" s="437"/>
      <c r="JL43" s="436"/>
      <c r="JM43" s="249">
        <f>IF(JL43=Variables!$T$4,0,((IF(JL41=Variables!$T$4,($F41/((COUNTA(JL41:JL45))-(COUNTIF(JL41:JL45,Variables!$T$4)))),0)+(IF(JL42=Variables!$T$4,($F42/((COUNTA(JL41:JL45))-(COUNTIF(JL41:JL45,Variables!$T$4)))),0)+(IF(JL44=Variables!$T$4,($F44/((COUNTA(JL41:JL45))-(COUNTIF(JL41:JL45,Variables!$T$4)))),0)+(IF(JL45=Variables!$T$4,($F45/((COUNTA(JL41:JL45))-(COUNTIF(JL41:JL45,Variables!$T$4)))),0)+$F43))))))</f>
        <v>0.15</v>
      </c>
      <c r="JN43" s="255" t="str">
        <f>IF(JL43="","",IF(JL43=Variables!$T$2,(JM43*Variables!$U$2),IF(JL43=Variables!$T$3,(JM43*Variables!$U$3),IF(JL43=Variables!$T$5,(JM43*Variables!$U$5),""))))</f>
        <v/>
      </c>
      <c r="JO43" s="552"/>
      <c r="JP43" s="553"/>
      <c r="JQ43" s="437"/>
      <c r="JR43" s="250">
        <f t="shared" si="621"/>
        <v>1</v>
      </c>
      <c r="JS43" s="250">
        <f t="shared" si="621"/>
        <v>0</v>
      </c>
      <c r="JT43" s="250">
        <f t="shared" si="621"/>
        <v>0</v>
      </c>
      <c r="JU43" s="250">
        <f t="shared" si="621"/>
        <v>0</v>
      </c>
      <c r="JV43" s="552"/>
      <c r="JW43" s="552"/>
      <c r="JX43" s="439" t="str">
        <f t="shared" si="179"/>
        <v xml:space="preserve">1-  2-  3-  4-  5-  6-  7-  8-  9-  10-  11-  12-  13-  14-  15-  16-  17-  18-  19-  20-  21-  22-  23-  24-  25-  26-  27-  28-  29- 30-  31-  32-  33-  34-  35-  36-  37-  38-  39-  40-  41-  42-  43-  44-  45- </v>
      </c>
      <c r="JY43"/>
    </row>
    <row r="44" spans="1:285" s="234" customFormat="1" ht="45" x14ac:dyDescent="0.25">
      <c r="A44" s="581"/>
      <c r="B44" s="254">
        <f t="shared" si="180"/>
        <v>26</v>
      </c>
      <c r="C44" s="272" t="s">
        <v>651</v>
      </c>
      <c r="D44" s="254">
        <v>29</v>
      </c>
      <c r="E44" s="254">
        <v>59</v>
      </c>
      <c r="F44" s="435">
        <v>0.15</v>
      </c>
      <c r="G44" s="560"/>
      <c r="H44" s="436" t="s">
        <v>170</v>
      </c>
      <c r="I44" s="249">
        <f>IF(H44=Variables!$T$4,0,((IF(H41=Variables!$T$4,($F41/((COUNTA(H41:H45))-(COUNTIF(H41:H45,Variables!$T$4)))),0)+(IF(H42=Variables!$T$4,($F42/((COUNTA(H41:H45))-(COUNTIF(H41:H45,Variables!$T$4)))),0)+(IF(H43=Variables!$T$4,($F43/((COUNTA(H41:H45))-(COUNTIF(H41:H45,Variables!$T$4)))),0)+(IF(H45=Variables!$T$4,($F45/((COUNTA(H41:H45))-(COUNTIF(H41:H45,Variables!$T$4)))),0)+$F44))))))</f>
        <v>0</v>
      </c>
      <c r="J44" s="255" t="str">
        <f>IF(H44="","",IF(H44=Variables!$T$2,(I44*Variables!$U$2),IF(H44=Variables!$T$3,(I44*Variables!$U$3),IF(H44=Variables!$T$5,(I44*Variables!$U$5),""))))</f>
        <v/>
      </c>
      <c r="K44" s="552"/>
      <c r="L44" s="553"/>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2"/>
      <c r="R44" s="553"/>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2"/>
      <c r="X44" s="553"/>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2"/>
      <c r="AD44" s="553"/>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2"/>
      <c r="AJ44" s="553"/>
      <c r="AK44" s="437"/>
      <c r="AL44" s="436"/>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0.15</v>
      </c>
      <c r="AN44" s="255" t="str">
        <f>IF(AL44="","",IF(AL44=Variables!$T$2,(AM44*Variables!$U$2),IF(AL44=Variables!$T$3,(AM44*Variables!$U$3),IF(AL44=Variables!$T$5,(AM44*Variables!$U$5),""))))</f>
        <v/>
      </c>
      <c r="AO44" s="552"/>
      <c r="AP44" s="553"/>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2"/>
      <c r="AV44" s="553"/>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2"/>
      <c r="BB44" s="553"/>
      <c r="BC44" s="437"/>
      <c r="BD44" s="436"/>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0.15</v>
      </c>
      <c r="BF44" s="255" t="str">
        <f>IF(BD44="","",IF(BD44=Variables!$T$2,(BE44*Variables!$U$2),IF(BD44=Variables!$T$3,(BE44*Variables!$U$3),IF(BD44=Variables!$T$5,(BE44*Variables!$U$5),""))))</f>
        <v/>
      </c>
      <c r="BG44" s="552"/>
      <c r="BH44" s="553"/>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2"/>
      <c r="BN44" s="553"/>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2"/>
      <c r="BT44" s="553"/>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2"/>
      <c r="BZ44" s="553"/>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2"/>
      <c r="CF44" s="553"/>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2"/>
      <c r="CL44" s="553"/>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2"/>
      <c r="CR44" s="553"/>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2"/>
      <c r="CX44" s="553"/>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2"/>
      <c r="DD44" s="553"/>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2"/>
      <c r="DJ44" s="553"/>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2"/>
      <c r="DP44" s="553"/>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2"/>
      <c r="DV44" s="553"/>
      <c r="DW44" s="437"/>
      <c r="DX44" s="436"/>
      <c r="DY44" s="249">
        <f>IF(DX44=Variables!$T$4,0,((IF(DX41=Variables!$T$4,($F41/((COUNTA(DX41:DX45))-(COUNTIF(DX41:DX45,Variables!$T$4)))),0)+(IF(DX42=Variables!$T$4,($F42/((COUNTA(DX41:DX45))-(COUNTIF(DX41:DX45,Variables!$T$4)))),0)+(IF(DX43=Variables!$T$4,($F43/((COUNTA(DX41:DX45))-(COUNTIF(DX41:DX45,Variables!$T$4)))),0)+(IF(DX45=Variables!$T$4,($F45/((COUNTA(DX41:DX45))-(COUNTIF(DX41:DX45,Variables!$T$4)))),0)+$F44))))))</f>
        <v>0.15</v>
      </c>
      <c r="DZ44" s="255" t="str">
        <f>IF(DX44="","",IF(DX44=Variables!$T$2,(DY44*Variables!$U$2),IF(DX44=Variables!$T$3,(DY44*Variables!$U$3),IF(DX44=Variables!$T$5,(DY44*Variables!$U$5),""))))</f>
        <v/>
      </c>
      <c r="EA44" s="552"/>
      <c r="EB44" s="553"/>
      <c r="EC44" s="437"/>
      <c r="ED44" s="436"/>
      <c r="EE44" s="249">
        <f>IF(ED44=Variables!$T$4,0,((IF(ED41=Variables!$T$4,($F41/((COUNTA(ED41:ED45))-(COUNTIF(ED41:ED45,Variables!$T$4)))),0)+(IF(ED42=Variables!$T$4,($F42/((COUNTA(ED41:ED45))-(COUNTIF(ED41:ED45,Variables!$T$4)))),0)+(IF(ED43=Variables!$T$4,($F43/((COUNTA(ED41:ED45))-(COUNTIF(ED41:ED45,Variables!$T$4)))),0)+(IF(ED45=Variables!$T$4,($F45/((COUNTA(ED41:ED45))-(COUNTIF(ED41:ED45,Variables!$T$4)))),0)+$F44))))))</f>
        <v>0.15</v>
      </c>
      <c r="EF44" s="255" t="str">
        <f>IF(ED44="","",IF(ED44=Variables!$T$2,(EE44*Variables!$U$2),IF(ED44=Variables!$T$3,(EE44*Variables!$U$3),IF(ED44=Variables!$T$5,(EE44*Variables!$U$5),""))))</f>
        <v/>
      </c>
      <c r="EG44" s="552"/>
      <c r="EH44" s="553"/>
      <c r="EI44" s="437"/>
      <c r="EJ44" s="436"/>
      <c r="EK44" s="249">
        <f>IF(EJ44=Variables!$T$4,0,((IF(EJ41=Variables!$T$4,($F41/((COUNTA(EJ41:EJ45))-(COUNTIF(EJ41:EJ45,Variables!$T$4)))),0)+(IF(EJ42=Variables!$T$4,($F42/((COUNTA(EJ41:EJ45))-(COUNTIF(EJ41:EJ45,Variables!$T$4)))),0)+(IF(EJ43=Variables!$T$4,($F43/((COUNTA(EJ41:EJ45))-(COUNTIF(EJ41:EJ45,Variables!$T$4)))),0)+(IF(EJ45=Variables!$T$4,($F45/((COUNTA(EJ41:EJ45))-(COUNTIF(EJ41:EJ45,Variables!$T$4)))),0)+$F44))))))</f>
        <v>0.15</v>
      </c>
      <c r="EL44" s="255" t="str">
        <f>IF(EJ44="","",IF(EJ44=Variables!$T$2,(EK44*Variables!$U$2),IF(EJ44=Variables!$T$3,(EK44*Variables!$U$3),IF(EJ44=Variables!$T$5,(EK44*Variables!$U$5),""))))</f>
        <v/>
      </c>
      <c r="EM44" s="552"/>
      <c r="EN44" s="553"/>
      <c r="EO44" s="437"/>
      <c r="EP44" s="436"/>
      <c r="EQ44" s="249">
        <f>IF(EP44=Variables!$T$4,0,((IF(EP41=Variables!$T$4,($F41/((COUNTA(EP41:EP45))-(COUNTIF(EP41:EP45,Variables!$T$4)))),0)+(IF(EP42=Variables!$T$4,($F42/((COUNTA(EP41:EP45))-(COUNTIF(EP41:EP45,Variables!$T$4)))),0)+(IF(EP43=Variables!$T$4,($F43/((COUNTA(EP41:EP45))-(COUNTIF(EP41:EP45,Variables!$T$4)))),0)+(IF(EP45=Variables!$T$4,($F45/((COUNTA(EP41:EP45))-(COUNTIF(EP41:EP45,Variables!$T$4)))),0)+$F44))))))</f>
        <v>0.15</v>
      </c>
      <c r="ER44" s="255" t="str">
        <f>IF(EP44="","",IF(EP44=Variables!$T$2,(EQ44*Variables!$U$2),IF(EP44=Variables!$T$3,(EQ44*Variables!$U$3),IF(EP44=Variables!$T$5,(EQ44*Variables!$U$5),""))))</f>
        <v/>
      </c>
      <c r="ES44" s="552"/>
      <c r="ET44" s="553"/>
      <c r="EU44" s="437"/>
      <c r="EV44" s="436"/>
      <c r="EW44" s="249">
        <f>IF(EV44=Variables!$T$4,0,((IF(EV41=Variables!$T$4,($F41/((COUNTA(EV41:EV45))-(COUNTIF(EV41:EV45,Variables!$T$4)))),0)+(IF(EV42=Variables!$T$4,($F42/((COUNTA(EV41:EV45))-(COUNTIF(EV41:EV45,Variables!$T$4)))),0)+(IF(EV43=Variables!$T$4,($F43/((COUNTA(EV41:EV45))-(COUNTIF(EV41:EV45,Variables!$T$4)))),0)+(IF(EV45=Variables!$T$4,($F45/((COUNTA(EV41:EV45))-(COUNTIF(EV41:EV45,Variables!$T$4)))),0)+$F44))))))</f>
        <v>0.15</v>
      </c>
      <c r="EX44" s="255" t="str">
        <f>IF(EV44="","",IF(EV44=Variables!$T$2,(EW44*Variables!$U$2),IF(EV44=Variables!$T$3,(EW44*Variables!$U$3),IF(EV44=Variables!$T$5,(EW44*Variables!$U$5),""))))</f>
        <v/>
      </c>
      <c r="EY44" s="552"/>
      <c r="EZ44" s="553"/>
      <c r="FA44" s="437"/>
      <c r="FB44" s="436"/>
      <c r="FC44" s="249">
        <f>IF(FB44=Variables!$T$4,0,((IF(FB41=Variables!$T$4,($F41/((COUNTA(FB41:FB45))-(COUNTIF(FB41:FB45,Variables!$T$4)))),0)+(IF(FB42=Variables!$T$4,($F42/((COUNTA(FB41:FB45))-(COUNTIF(FB41:FB45,Variables!$T$4)))),0)+(IF(FB43=Variables!$T$4,($F43/((COUNTA(FB41:FB45))-(COUNTIF(FB41:FB45,Variables!$T$4)))),0)+(IF(FB45=Variables!$T$4,($F45/((COUNTA(FB41:FB45))-(COUNTIF(FB41:FB45,Variables!$T$4)))),0)+$F44))))))</f>
        <v>0.15</v>
      </c>
      <c r="FD44" s="255" t="str">
        <f>IF(FB44="","",IF(FB44=Variables!$T$2,(FC44*Variables!$U$2),IF(FB44=Variables!$T$3,(FC44*Variables!$U$3),IF(FB44=Variables!$T$5,(FC44*Variables!$U$5),""))))</f>
        <v/>
      </c>
      <c r="FE44" s="552"/>
      <c r="FF44" s="553"/>
      <c r="FG44" s="437"/>
      <c r="FH44" s="436"/>
      <c r="FI44" s="249">
        <f>IF(FH44=Variables!$T$4,0,((IF(FH41=Variables!$T$4,($F41/((COUNTA(FH41:FH45))-(COUNTIF(FH41:FH45,Variables!$T$4)))),0)+(IF(FH42=Variables!$T$4,($F42/((COUNTA(FH41:FH45))-(COUNTIF(FH41:FH45,Variables!$T$4)))),0)+(IF(FH43=Variables!$T$4,($F43/((COUNTA(FH41:FH45))-(COUNTIF(FH41:FH45,Variables!$T$4)))),0)+(IF(FH45=Variables!$T$4,($F45/((COUNTA(FH41:FH45))-(COUNTIF(FH41:FH45,Variables!$T$4)))),0)+$F44))))))</f>
        <v>0.15</v>
      </c>
      <c r="FJ44" s="255" t="str">
        <f>IF(FH44="","",IF(FH44=Variables!$T$2,(FI44*Variables!$U$2),IF(FH44=Variables!$T$3,(FI44*Variables!$U$3),IF(FH44=Variables!$T$5,(FI44*Variables!$U$5),""))))</f>
        <v/>
      </c>
      <c r="FK44" s="552"/>
      <c r="FL44" s="553"/>
      <c r="FM44" s="437"/>
      <c r="FN44" s="436"/>
      <c r="FO44" s="249">
        <f>IF(FN44=Variables!$T$4,0,((IF(FN41=Variables!$T$4,($F41/((COUNTA(FN41:FN45))-(COUNTIF(FN41:FN45,Variables!$T$4)))),0)+(IF(FN42=Variables!$T$4,($F42/((COUNTA(FN41:FN45))-(COUNTIF(FN41:FN45,Variables!$T$4)))),0)+(IF(FN43=Variables!$T$4,($F43/((COUNTA(FN41:FN45))-(COUNTIF(FN41:FN45,Variables!$T$4)))),0)+(IF(FN45=Variables!$T$4,($F45/((COUNTA(FN41:FN45))-(COUNTIF(FN41:FN45,Variables!$T$4)))),0)+$F44))))))</f>
        <v>0.15</v>
      </c>
      <c r="FP44" s="255" t="str">
        <f>IF(FN44="","",IF(FN44=Variables!$T$2,(FO44*Variables!$U$2),IF(FN44=Variables!$T$3,(FO44*Variables!$U$3),IF(FN44=Variables!$T$5,(FO44*Variables!$U$5),""))))</f>
        <v/>
      </c>
      <c r="FQ44" s="552"/>
      <c r="FR44" s="553"/>
      <c r="FS44" s="437"/>
      <c r="FT44" s="436"/>
      <c r="FU44" s="249">
        <f>IF(FT44=Variables!$T$4,0,((IF(FT41=Variables!$T$4,($F41/((COUNTA(FT41:FT45))-(COUNTIF(FT41:FT45,Variables!$T$4)))),0)+(IF(FT42=Variables!$T$4,($F42/((COUNTA(FT41:FT45))-(COUNTIF(FT41:FT45,Variables!$T$4)))),0)+(IF(FT43=Variables!$T$4,($F43/((COUNTA(FT41:FT45))-(COUNTIF(FT41:FT45,Variables!$T$4)))),0)+(IF(FT45=Variables!$T$4,($F45/((COUNTA(FT41:FT45))-(COUNTIF(FT41:FT45,Variables!$T$4)))),0)+$F44))))))</f>
        <v>0.15</v>
      </c>
      <c r="FV44" s="255" t="str">
        <f>IF(FT44="","",IF(FT44=Variables!$T$2,(FU44*Variables!$U$2),IF(FT44=Variables!$T$3,(FU44*Variables!$U$3),IF(FT44=Variables!$T$5,(FU44*Variables!$U$5),""))))</f>
        <v/>
      </c>
      <c r="FW44" s="552"/>
      <c r="FX44" s="553"/>
      <c r="FY44" s="437"/>
      <c r="FZ44" s="436"/>
      <c r="GA44" s="249">
        <f>IF(FZ44=Variables!$T$4,0,((IF(FZ41=Variables!$T$4,($F41/((COUNTA(FZ41:FZ45))-(COUNTIF(FZ41:FZ45,Variables!$T$4)))),0)+(IF(FZ42=Variables!$T$4,($F42/((COUNTA(FZ41:FZ45))-(COUNTIF(FZ41:FZ45,Variables!$T$4)))),0)+(IF(FZ43=Variables!$T$4,($F43/((COUNTA(FZ41:FZ45))-(COUNTIF(FZ41:FZ45,Variables!$T$4)))),0)+(IF(FZ45=Variables!$T$4,($F45/((COUNTA(FZ41:FZ45))-(COUNTIF(FZ41:FZ45,Variables!$T$4)))),0)+$F44))))))</f>
        <v>0.15</v>
      </c>
      <c r="GB44" s="255" t="str">
        <f>IF(FZ44="","",IF(FZ44=Variables!$T$2,(GA44*Variables!$U$2),IF(FZ44=Variables!$T$3,(GA44*Variables!$U$3),IF(FZ44=Variables!$T$5,(GA44*Variables!$U$5),""))))</f>
        <v/>
      </c>
      <c r="GC44" s="552"/>
      <c r="GD44" s="553"/>
      <c r="GE44" s="437"/>
      <c r="GF44" s="436"/>
      <c r="GG44" s="249">
        <f>IF(GF44=Variables!$T$4,0,((IF(GF41=Variables!$T$4,($F41/((COUNTA(GF41:GF45))-(COUNTIF(GF41:GF45,Variables!$T$4)))),0)+(IF(GF42=Variables!$T$4,($F42/((COUNTA(GF41:GF45))-(COUNTIF(GF41:GF45,Variables!$T$4)))),0)+(IF(GF43=Variables!$T$4,($F43/((COUNTA(GF41:GF45))-(COUNTIF(GF41:GF45,Variables!$T$4)))),0)+(IF(GF45=Variables!$T$4,($F45/((COUNTA(GF41:GF45))-(COUNTIF(GF41:GF45,Variables!$T$4)))),0)+$F44))))))</f>
        <v>0.15</v>
      </c>
      <c r="GH44" s="255" t="str">
        <f>IF(GF44="","",IF(GF44=Variables!$T$2,(GG44*Variables!$U$2),IF(GF44=Variables!$T$3,(GG44*Variables!$U$3),IF(GF44=Variables!$T$5,(GG44*Variables!$U$5),""))))</f>
        <v/>
      </c>
      <c r="GI44" s="552"/>
      <c r="GJ44" s="553"/>
      <c r="GK44" s="437"/>
      <c r="GL44" s="436"/>
      <c r="GM44" s="249">
        <f>IF(GL44=Variables!$T$4,0,((IF(GL41=Variables!$T$4,($F41/((COUNTA(GL41:GL45))-(COUNTIF(GL41:GL45,Variables!$T$4)))),0)+(IF(GL42=Variables!$T$4,($F42/((COUNTA(GL41:GL45))-(COUNTIF(GL41:GL45,Variables!$T$4)))),0)+(IF(GL43=Variables!$T$4,($F43/((COUNTA(GL41:GL45))-(COUNTIF(GL41:GL45,Variables!$T$4)))),0)+(IF(GL45=Variables!$T$4,($F45/((COUNTA(GL41:GL45))-(COUNTIF(GL41:GL45,Variables!$T$4)))),0)+$F44))))))</f>
        <v>0.15</v>
      </c>
      <c r="GN44" s="255" t="str">
        <f>IF(GL44="","",IF(GL44=Variables!$T$2,(GM44*Variables!$U$2),IF(GL44=Variables!$T$3,(GM44*Variables!$U$3),IF(GL44=Variables!$T$5,(GM44*Variables!$U$5),""))))</f>
        <v/>
      </c>
      <c r="GO44" s="552"/>
      <c r="GP44" s="553"/>
      <c r="GQ44" s="437"/>
      <c r="GR44" s="436"/>
      <c r="GS44" s="249">
        <f>IF(GR44=Variables!$T$4,0,((IF(GR41=Variables!$T$4,($F41/((COUNTA(GR41:GR45))-(COUNTIF(GR41:GR45,Variables!$T$4)))),0)+(IF(GR42=Variables!$T$4,($F42/((COUNTA(GR41:GR45))-(COUNTIF(GR41:GR45,Variables!$T$4)))),0)+(IF(GR43=Variables!$T$4,($F43/((COUNTA(GR41:GR45))-(COUNTIF(GR41:GR45,Variables!$T$4)))),0)+(IF(GR45=Variables!$T$4,($F45/((COUNTA(GR41:GR45))-(COUNTIF(GR41:GR45,Variables!$T$4)))),0)+$F44))))))</f>
        <v>0.15</v>
      </c>
      <c r="GT44" s="255" t="str">
        <f>IF(GR44="","",IF(GR44=Variables!$T$2,(GS44*Variables!$U$2),IF(GR44=Variables!$T$3,(GS44*Variables!$U$3),IF(GR44=Variables!$T$5,(GS44*Variables!$U$5),""))))</f>
        <v/>
      </c>
      <c r="GU44" s="552"/>
      <c r="GV44" s="553"/>
      <c r="GW44" s="437"/>
      <c r="GX44" s="436"/>
      <c r="GY44" s="249">
        <f>IF(GX44=Variables!$T$4,0,((IF(GX41=Variables!$T$4,($F41/((COUNTA(GX41:GX45))-(COUNTIF(GX41:GX45,Variables!$T$4)))),0)+(IF(GX42=Variables!$T$4,($F42/((COUNTA(GX41:GX45))-(COUNTIF(GX41:GX45,Variables!$T$4)))),0)+(IF(GX43=Variables!$T$4,($F43/((COUNTA(GX41:GX45))-(COUNTIF(GX41:GX45,Variables!$T$4)))),0)+(IF(GX45=Variables!$T$4,($F45/((COUNTA(GX41:GX45))-(COUNTIF(GX41:GX45,Variables!$T$4)))),0)+$F44))))))</f>
        <v>0.15</v>
      </c>
      <c r="GZ44" s="255" t="str">
        <f>IF(GX44="","",IF(GX44=Variables!$T$2,(GY44*Variables!$U$2),IF(GX44=Variables!$T$3,(GY44*Variables!$U$3),IF(GX44=Variables!$T$5,(GY44*Variables!$U$5),""))))</f>
        <v/>
      </c>
      <c r="HA44" s="552"/>
      <c r="HB44" s="553"/>
      <c r="HC44" s="437"/>
      <c r="HD44" s="436"/>
      <c r="HE44" s="249">
        <f>IF(HD44=Variables!$T$4,0,((IF(HD41=Variables!$T$4,($F41/((COUNTA(HD41:HD45))-(COUNTIF(HD41:HD45,Variables!$T$4)))),0)+(IF(HD42=Variables!$T$4,($F42/((COUNTA(HD41:HD45))-(COUNTIF(HD41:HD45,Variables!$T$4)))),0)+(IF(HD43=Variables!$T$4,($F43/((COUNTA(HD41:HD45))-(COUNTIF(HD41:HD45,Variables!$T$4)))),0)+(IF(HD45=Variables!$T$4,($F45/((COUNTA(HD41:HD45))-(COUNTIF(HD41:HD45,Variables!$T$4)))),0)+$F44))))))</f>
        <v>0.15</v>
      </c>
      <c r="HF44" s="255" t="str">
        <f>IF(HD44="","",IF(HD44=Variables!$T$2,(HE44*Variables!$U$2),IF(HD44=Variables!$T$3,(HE44*Variables!$U$3),IF(HD44=Variables!$T$5,(HE44*Variables!$U$5),""))))</f>
        <v/>
      </c>
      <c r="HG44" s="552"/>
      <c r="HH44" s="553"/>
      <c r="HI44" s="437"/>
      <c r="HJ44" s="436"/>
      <c r="HK44" s="249">
        <f>IF(HJ44=Variables!$T$4,0,((IF(HJ41=Variables!$T$4,($F41/((COUNTA(HJ41:HJ45))-(COUNTIF(HJ41:HJ45,Variables!$T$4)))),0)+(IF(HJ42=Variables!$T$4,($F42/((COUNTA(HJ41:HJ45))-(COUNTIF(HJ41:HJ45,Variables!$T$4)))),0)+(IF(HJ43=Variables!$T$4,($F43/((COUNTA(HJ41:HJ45))-(COUNTIF(HJ41:HJ45,Variables!$T$4)))),0)+(IF(HJ45=Variables!$T$4,($F45/((COUNTA(HJ41:HJ45))-(COUNTIF(HJ41:HJ45,Variables!$T$4)))),0)+$F44))))))</f>
        <v>0.15</v>
      </c>
      <c r="HL44" s="255" t="str">
        <f>IF(HJ44="","",IF(HJ44=Variables!$T$2,(HK44*Variables!$U$2),IF(HJ44=Variables!$T$3,(HK44*Variables!$U$3),IF(HJ44=Variables!$T$5,(HK44*Variables!$U$5),""))))</f>
        <v/>
      </c>
      <c r="HM44" s="552"/>
      <c r="HN44" s="553"/>
      <c r="HO44" s="437"/>
      <c r="HP44" s="436"/>
      <c r="HQ44" s="249">
        <f>IF(HP44=Variables!$T$4,0,((IF(HP41=Variables!$T$4,($F41/((COUNTA(HP41:HP45))-(COUNTIF(HP41:HP45,Variables!$T$4)))),0)+(IF(HP42=Variables!$T$4,($F42/((COUNTA(HP41:HP45))-(COUNTIF(HP41:HP45,Variables!$T$4)))),0)+(IF(HP43=Variables!$T$4,($F43/((COUNTA(HP41:HP45))-(COUNTIF(HP41:HP45,Variables!$T$4)))),0)+(IF(HP45=Variables!$T$4,($F45/((COUNTA(HP41:HP45))-(COUNTIF(HP41:HP45,Variables!$T$4)))),0)+$F44))))))</f>
        <v>0.15</v>
      </c>
      <c r="HR44" s="255" t="str">
        <f>IF(HP44="","",IF(HP44=Variables!$T$2,(HQ44*Variables!$U$2),IF(HP44=Variables!$T$3,(HQ44*Variables!$U$3),IF(HP44=Variables!$T$5,(HQ44*Variables!$U$5),""))))</f>
        <v/>
      </c>
      <c r="HS44" s="552"/>
      <c r="HT44" s="553"/>
      <c r="HU44" s="437"/>
      <c r="HV44" s="436"/>
      <c r="HW44" s="249">
        <f>IF(HV44=Variables!$T$4,0,((IF(HV41=Variables!$T$4,($F41/((COUNTA(HV41:HV45))-(COUNTIF(HV41:HV45,Variables!$T$4)))),0)+(IF(HV42=Variables!$T$4,($F42/((COUNTA(HV41:HV45))-(COUNTIF(HV41:HV45,Variables!$T$4)))),0)+(IF(HV43=Variables!$T$4,($F43/((COUNTA(HV41:HV45))-(COUNTIF(HV41:HV45,Variables!$T$4)))),0)+(IF(HV45=Variables!$T$4,($F45/((COUNTA(HV41:HV45))-(COUNTIF(HV41:HV45,Variables!$T$4)))),0)+$F44))))))</f>
        <v>0.15</v>
      </c>
      <c r="HX44" s="255" t="str">
        <f>IF(HV44="","",IF(HV44=Variables!$T$2,(HW44*Variables!$U$2),IF(HV44=Variables!$T$3,(HW44*Variables!$U$3),IF(HV44=Variables!$T$5,(HW44*Variables!$U$5),""))))</f>
        <v/>
      </c>
      <c r="HY44" s="552"/>
      <c r="HZ44" s="553"/>
      <c r="IA44" s="437"/>
      <c r="IB44" s="436"/>
      <c r="IC44" s="249">
        <f>IF(IB44=Variables!$T$4,0,((IF(IB41=Variables!$T$4,($F41/((COUNTA(IB41:IB45))-(COUNTIF(IB41:IB45,Variables!$T$4)))),0)+(IF(IB42=Variables!$T$4,($F42/((COUNTA(IB41:IB45))-(COUNTIF(IB41:IB45,Variables!$T$4)))),0)+(IF(IB43=Variables!$T$4,($F43/((COUNTA(IB41:IB45))-(COUNTIF(IB41:IB45,Variables!$T$4)))),0)+(IF(IB45=Variables!$T$4,($F45/((COUNTA(IB41:IB45))-(COUNTIF(IB41:IB45,Variables!$T$4)))),0)+$F44))))))</f>
        <v>0.15</v>
      </c>
      <c r="ID44" s="255" t="str">
        <f>IF(IB44="","",IF(IB44=Variables!$T$2,(IC44*Variables!$U$2),IF(IB44=Variables!$T$3,(IC44*Variables!$U$3),IF(IB44=Variables!$T$5,(IC44*Variables!$U$5),""))))</f>
        <v/>
      </c>
      <c r="IE44" s="552"/>
      <c r="IF44" s="553"/>
      <c r="IG44" s="437"/>
      <c r="IH44" s="436"/>
      <c r="II44" s="249">
        <f>IF(IH44=Variables!$T$4,0,((IF(IH41=Variables!$T$4,($F41/((COUNTA(IH41:IH45))-(COUNTIF(IH41:IH45,Variables!$T$4)))),0)+(IF(IH42=Variables!$T$4,($F42/((COUNTA(IH41:IH45))-(COUNTIF(IH41:IH45,Variables!$T$4)))),0)+(IF(IH43=Variables!$T$4,($F43/((COUNTA(IH41:IH45))-(COUNTIF(IH41:IH45,Variables!$T$4)))),0)+(IF(IH45=Variables!$T$4,($F45/((COUNTA(IH41:IH45))-(COUNTIF(IH41:IH45,Variables!$T$4)))),0)+$F44))))))</f>
        <v>0.15</v>
      </c>
      <c r="IJ44" s="255" t="str">
        <f>IF(IH44="","",IF(IH44=Variables!$T$2,(II44*Variables!$U$2),IF(IH44=Variables!$T$3,(II44*Variables!$U$3),IF(IH44=Variables!$T$5,(II44*Variables!$U$5),""))))</f>
        <v/>
      </c>
      <c r="IK44" s="552"/>
      <c r="IL44" s="553"/>
      <c r="IM44" s="437"/>
      <c r="IN44" s="436"/>
      <c r="IO44" s="249">
        <f>IF(IN44=Variables!$T$4,0,((IF(IN41=Variables!$T$4,($F41/((COUNTA(IN41:IN45))-(COUNTIF(IN41:IN45,Variables!$T$4)))),0)+(IF(IN42=Variables!$T$4,($F42/((COUNTA(IN41:IN45))-(COUNTIF(IN41:IN45,Variables!$T$4)))),0)+(IF(IN43=Variables!$T$4,($F43/((COUNTA(IN41:IN45))-(COUNTIF(IN41:IN45,Variables!$T$4)))),0)+(IF(IN45=Variables!$T$4,($F45/((COUNTA(IN41:IN45))-(COUNTIF(IN41:IN45,Variables!$T$4)))),0)+$F44))))))</f>
        <v>0.15</v>
      </c>
      <c r="IP44" s="255" t="str">
        <f>IF(IN44="","",IF(IN44=Variables!$T$2,(IO44*Variables!$U$2),IF(IN44=Variables!$T$3,(IO44*Variables!$U$3),IF(IN44=Variables!$T$5,(IO44*Variables!$U$5),""))))</f>
        <v/>
      </c>
      <c r="IQ44" s="552"/>
      <c r="IR44" s="553"/>
      <c r="IS44" s="437"/>
      <c r="IT44" s="436"/>
      <c r="IU44" s="249">
        <f>IF(IT44=Variables!$T$4,0,((IF(IT41=Variables!$T$4,($F41/((COUNTA(IT41:IT45))-(COUNTIF(IT41:IT45,Variables!$T$4)))),0)+(IF(IT42=Variables!$T$4,($F42/((COUNTA(IT41:IT45))-(COUNTIF(IT41:IT45,Variables!$T$4)))),0)+(IF(IT43=Variables!$T$4,($F43/((COUNTA(IT41:IT45))-(COUNTIF(IT41:IT45,Variables!$T$4)))),0)+(IF(IT45=Variables!$T$4,($F45/((COUNTA(IT41:IT45))-(COUNTIF(IT41:IT45,Variables!$T$4)))),0)+$F44))))))</f>
        <v>0.15</v>
      </c>
      <c r="IV44" s="255" t="str">
        <f>IF(IT44="","",IF(IT44=Variables!$T$2,(IU44*Variables!$U$2),IF(IT44=Variables!$T$3,(IU44*Variables!$U$3),IF(IT44=Variables!$T$5,(IU44*Variables!$U$5),""))))</f>
        <v/>
      </c>
      <c r="IW44" s="552"/>
      <c r="IX44" s="553"/>
      <c r="IY44" s="437"/>
      <c r="IZ44" s="436"/>
      <c r="JA44" s="249">
        <f>IF(IZ44=Variables!$T$4,0,((IF(IZ41=Variables!$T$4,($F41/((COUNTA(IZ41:IZ45))-(COUNTIF(IZ41:IZ45,Variables!$T$4)))),0)+(IF(IZ42=Variables!$T$4,($F42/((COUNTA(IZ41:IZ45))-(COUNTIF(IZ41:IZ45,Variables!$T$4)))),0)+(IF(IZ43=Variables!$T$4,($F43/((COUNTA(IZ41:IZ45))-(COUNTIF(IZ41:IZ45,Variables!$T$4)))),0)+(IF(IZ45=Variables!$T$4,($F45/((COUNTA(IZ41:IZ45))-(COUNTIF(IZ41:IZ45,Variables!$T$4)))),0)+$F44))))))</f>
        <v>0.15</v>
      </c>
      <c r="JB44" s="255" t="str">
        <f>IF(IZ44="","",IF(IZ44=Variables!$T$2,(JA44*Variables!$U$2),IF(IZ44=Variables!$T$3,(JA44*Variables!$U$3),IF(IZ44=Variables!$T$5,(JA44*Variables!$U$5),""))))</f>
        <v/>
      </c>
      <c r="JC44" s="552"/>
      <c r="JD44" s="553"/>
      <c r="JE44" s="437"/>
      <c r="JF44" s="436"/>
      <c r="JG44" s="249">
        <f>IF(JF44=Variables!$T$4,0,((IF(JF41=Variables!$T$4,($F41/((COUNTA(JF41:JF45))-(COUNTIF(JF41:JF45,Variables!$T$4)))),0)+(IF(JF42=Variables!$T$4,($F42/((COUNTA(JF41:JF45))-(COUNTIF(JF41:JF45,Variables!$T$4)))),0)+(IF(JF43=Variables!$T$4,($F43/((COUNTA(JF41:JF45))-(COUNTIF(JF41:JF45,Variables!$T$4)))),0)+(IF(JF45=Variables!$T$4,($F45/((COUNTA(JF41:JF45))-(COUNTIF(JF41:JF45,Variables!$T$4)))),0)+$F44))))))</f>
        <v>0.15</v>
      </c>
      <c r="JH44" s="255" t="str">
        <f>IF(JF44="","",IF(JF44=Variables!$T$2,(JG44*Variables!$U$2),IF(JF44=Variables!$T$3,(JG44*Variables!$U$3),IF(JF44=Variables!$T$5,(JG44*Variables!$U$5),""))))</f>
        <v/>
      </c>
      <c r="JI44" s="552"/>
      <c r="JJ44" s="553"/>
      <c r="JK44" s="437"/>
      <c r="JL44" s="436"/>
      <c r="JM44" s="249">
        <f>IF(JL44=Variables!$T$4,0,((IF(JL41=Variables!$T$4,($F41/((COUNTA(JL41:JL45))-(COUNTIF(JL41:JL45,Variables!$T$4)))),0)+(IF(JL42=Variables!$T$4,($F42/((COUNTA(JL41:JL45))-(COUNTIF(JL41:JL45,Variables!$T$4)))),0)+(IF(JL43=Variables!$T$4,($F43/((COUNTA(JL41:JL45))-(COUNTIF(JL41:JL45,Variables!$T$4)))),0)+(IF(JL45=Variables!$T$4,($F45/((COUNTA(JL41:JL45))-(COUNTIF(JL41:JL45,Variables!$T$4)))),0)+$F44))))))</f>
        <v>0.15</v>
      </c>
      <c r="JN44" s="255" t="str">
        <f>IF(JL44="","",IF(JL44=Variables!$T$2,(JM44*Variables!$U$2),IF(JL44=Variables!$T$3,(JM44*Variables!$U$3),IF(JL44=Variables!$T$5,(JM44*Variables!$U$5),""))))</f>
        <v/>
      </c>
      <c r="JO44" s="552"/>
      <c r="JP44" s="553"/>
      <c r="JQ44" s="437"/>
      <c r="JR44" s="250">
        <f t="shared" si="621"/>
        <v>0</v>
      </c>
      <c r="JS44" s="250">
        <f t="shared" si="621"/>
        <v>0</v>
      </c>
      <c r="JT44" s="250">
        <f t="shared" si="621"/>
        <v>0</v>
      </c>
      <c r="JU44" s="250">
        <f t="shared" si="621"/>
        <v>1</v>
      </c>
      <c r="JV44" s="552"/>
      <c r="JW44" s="552"/>
      <c r="JX44" s="439" t="str">
        <f t="shared" si="179"/>
        <v xml:space="preserve">1-  2-  3-  4-  5-  6-  7-  8-  9-  10-  11-  12-  13-  14-  15-  16-  17-  18-  19-  20-  21-  22-  23-  24-  25-  26-  27-  28-  29- 30-  31-  32-  33-  34-  35-  36-  37-  38-  39-  40-  41-  42-  43-  44-  45- </v>
      </c>
      <c r="JY44"/>
    </row>
    <row r="45" spans="1:285" s="234" customFormat="1" ht="45" x14ac:dyDescent="0.25">
      <c r="A45" s="581"/>
      <c r="B45" s="254">
        <f t="shared" si="180"/>
        <v>27</v>
      </c>
      <c r="C45" s="272" t="s">
        <v>652</v>
      </c>
      <c r="D45" s="254">
        <v>29</v>
      </c>
      <c r="E45" s="254">
        <v>59</v>
      </c>
      <c r="F45" s="435">
        <v>0.15</v>
      </c>
      <c r="G45" s="560"/>
      <c r="H45" s="436"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2"/>
      <c r="L45" s="553"/>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2"/>
      <c r="R45" s="553"/>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2"/>
      <c r="X45" s="553"/>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2"/>
      <c r="AD45" s="553"/>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2"/>
      <c r="AJ45" s="553"/>
      <c r="AK45" s="437"/>
      <c r="AL45" s="436"/>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0.15</v>
      </c>
      <c r="AN45" s="255" t="str">
        <f>IF(AL45="","",IF(AL45=Variables!$T$2,(AM45*Variables!$U$2),IF(AL45=Variables!$T$3,(AM45*Variables!$U$3),IF(AL45=Variables!$T$5,(AM45*Variables!$U$5),""))))</f>
        <v/>
      </c>
      <c r="AO45" s="552"/>
      <c r="AP45" s="553"/>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2"/>
      <c r="AV45" s="553"/>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2"/>
      <c r="BB45" s="553"/>
      <c r="BC45" s="437"/>
      <c r="BD45" s="436"/>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0.15</v>
      </c>
      <c r="BF45" s="255" t="str">
        <f>IF(BD45="","",IF(BD45=Variables!$T$2,(BE45*Variables!$U$2),IF(BD45=Variables!$T$3,(BE45*Variables!$U$3),IF(BD45=Variables!$T$5,(BE45*Variables!$U$5),""))))</f>
        <v/>
      </c>
      <c r="BG45" s="552"/>
      <c r="BH45" s="553"/>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2"/>
      <c r="BN45" s="553"/>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2"/>
      <c r="BT45" s="553"/>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2"/>
      <c r="BZ45" s="553"/>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2"/>
      <c r="CF45" s="553"/>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2"/>
      <c r="CL45" s="553"/>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2"/>
      <c r="CR45" s="553"/>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2"/>
      <c r="CX45" s="553"/>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2"/>
      <c r="DD45" s="553"/>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2"/>
      <c r="DJ45" s="553"/>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2"/>
      <c r="DP45" s="553"/>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2"/>
      <c r="DV45" s="553"/>
      <c r="DW45" s="437"/>
      <c r="DX45" s="436"/>
      <c r="DY45" s="249">
        <f>IF(DX45=Variables!$T$4,0,((IF(DX41=Variables!$T$4,($F41/((COUNTA(DX41:DX45))-(COUNTIF(DX41:DX45,Variables!$T$4)))),0)+(IF(DX42=Variables!$T$4,($F42/((COUNTA(DX41:DX45))-(COUNTIF(DX41:DX45,Variables!$T$4)))),0)+(IF(DX43=Variables!$T$4,($F43/((COUNTA(DX41:DX45))-(COUNTIF(DX41:DX45,Variables!$T$4)))),0)+(IF(DX44=Variables!$T$4,($F44/((COUNTA(DX41:DX45))-(COUNTIF(DX41:DX45,Variables!$T$4)))),0)+$F45))))))</f>
        <v>0.15</v>
      </c>
      <c r="DZ45" s="255" t="str">
        <f>IF(DX45="","",IF(DX45=Variables!$T$2,(DY45*Variables!$U$2),IF(DX45=Variables!$T$3,(DY45*Variables!$U$3),IF(DX45=Variables!$T$5,(DY45*Variables!$U$5),""))))</f>
        <v/>
      </c>
      <c r="EA45" s="552"/>
      <c r="EB45" s="553"/>
      <c r="EC45" s="437"/>
      <c r="ED45" s="436"/>
      <c r="EE45" s="249">
        <f>IF(ED45=Variables!$T$4,0,((IF(ED41=Variables!$T$4,($F41/((COUNTA(ED41:ED45))-(COUNTIF(ED41:ED45,Variables!$T$4)))),0)+(IF(ED42=Variables!$T$4,($F42/((COUNTA(ED41:ED45))-(COUNTIF(ED41:ED45,Variables!$T$4)))),0)+(IF(ED43=Variables!$T$4,($F43/((COUNTA(ED41:ED45))-(COUNTIF(ED41:ED45,Variables!$T$4)))),0)+(IF(ED44=Variables!$T$4,($F44/((COUNTA(ED41:ED45))-(COUNTIF(ED41:ED45,Variables!$T$4)))),0)+$F45))))))</f>
        <v>0.15</v>
      </c>
      <c r="EF45" s="255" t="str">
        <f>IF(ED45="","",IF(ED45=Variables!$T$2,(EE45*Variables!$U$2),IF(ED45=Variables!$T$3,(EE45*Variables!$U$3),IF(ED45=Variables!$T$5,(EE45*Variables!$U$5),""))))</f>
        <v/>
      </c>
      <c r="EG45" s="552"/>
      <c r="EH45" s="553"/>
      <c r="EI45" s="437"/>
      <c r="EJ45" s="436"/>
      <c r="EK45" s="249">
        <f>IF(EJ45=Variables!$T$4,0,((IF(EJ41=Variables!$T$4,($F41/((COUNTA(EJ41:EJ45))-(COUNTIF(EJ41:EJ45,Variables!$T$4)))),0)+(IF(EJ42=Variables!$T$4,($F42/((COUNTA(EJ41:EJ45))-(COUNTIF(EJ41:EJ45,Variables!$T$4)))),0)+(IF(EJ43=Variables!$T$4,($F43/((COUNTA(EJ41:EJ45))-(COUNTIF(EJ41:EJ45,Variables!$T$4)))),0)+(IF(EJ44=Variables!$T$4,($F44/((COUNTA(EJ41:EJ45))-(COUNTIF(EJ41:EJ45,Variables!$T$4)))),0)+$F45))))))</f>
        <v>0.15</v>
      </c>
      <c r="EL45" s="255" t="str">
        <f>IF(EJ45="","",IF(EJ45=Variables!$T$2,(EK45*Variables!$U$2),IF(EJ45=Variables!$T$3,(EK45*Variables!$U$3),IF(EJ45=Variables!$T$5,(EK45*Variables!$U$5),""))))</f>
        <v/>
      </c>
      <c r="EM45" s="552"/>
      <c r="EN45" s="553"/>
      <c r="EO45" s="437"/>
      <c r="EP45" s="436"/>
      <c r="EQ45" s="249">
        <f>IF(EP45=Variables!$T$4,0,((IF(EP41=Variables!$T$4,($F41/((COUNTA(EP41:EP45))-(COUNTIF(EP41:EP45,Variables!$T$4)))),0)+(IF(EP42=Variables!$T$4,($F42/((COUNTA(EP41:EP45))-(COUNTIF(EP41:EP45,Variables!$T$4)))),0)+(IF(EP43=Variables!$T$4,($F43/((COUNTA(EP41:EP45))-(COUNTIF(EP41:EP45,Variables!$T$4)))),0)+(IF(EP44=Variables!$T$4,($F44/((COUNTA(EP41:EP45))-(COUNTIF(EP41:EP45,Variables!$T$4)))),0)+$F45))))))</f>
        <v>0.15</v>
      </c>
      <c r="ER45" s="255" t="str">
        <f>IF(EP45="","",IF(EP45=Variables!$T$2,(EQ45*Variables!$U$2),IF(EP45=Variables!$T$3,(EQ45*Variables!$U$3),IF(EP45=Variables!$T$5,(EQ45*Variables!$U$5),""))))</f>
        <v/>
      </c>
      <c r="ES45" s="552"/>
      <c r="ET45" s="553"/>
      <c r="EU45" s="437"/>
      <c r="EV45" s="436"/>
      <c r="EW45" s="249">
        <f>IF(EV45=Variables!$T$4,0,((IF(EV41=Variables!$T$4,($F41/((COUNTA(EV41:EV45))-(COUNTIF(EV41:EV45,Variables!$T$4)))),0)+(IF(EV42=Variables!$T$4,($F42/((COUNTA(EV41:EV45))-(COUNTIF(EV41:EV45,Variables!$T$4)))),0)+(IF(EV43=Variables!$T$4,($F43/((COUNTA(EV41:EV45))-(COUNTIF(EV41:EV45,Variables!$T$4)))),0)+(IF(EV44=Variables!$T$4,($F44/((COUNTA(EV41:EV45))-(COUNTIF(EV41:EV45,Variables!$T$4)))),0)+$F45))))))</f>
        <v>0.15</v>
      </c>
      <c r="EX45" s="255" t="str">
        <f>IF(EV45="","",IF(EV45=Variables!$T$2,(EW45*Variables!$U$2),IF(EV45=Variables!$T$3,(EW45*Variables!$U$3),IF(EV45=Variables!$T$5,(EW45*Variables!$U$5),""))))</f>
        <v/>
      </c>
      <c r="EY45" s="552"/>
      <c r="EZ45" s="553"/>
      <c r="FA45" s="437"/>
      <c r="FB45" s="436"/>
      <c r="FC45" s="249">
        <f>IF(FB45=Variables!$T$4,0,((IF(FB41=Variables!$T$4,($F41/((COUNTA(FB41:FB45))-(COUNTIF(FB41:FB45,Variables!$T$4)))),0)+(IF(FB42=Variables!$T$4,($F42/((COUNTA(FB41:FB45))-(COUNTIF(FB41:FB45,Variables!$T$4)))),0)+(IF(FB43=Variables!$T$4,($F43/((COUNTA(FB41:FB45))-(COUNTIF(FB41:FB45,Variables!$T$4)))),0)+(IF(FB44=Variables!$T$4,($F44/((COUNTA(FB41:FB45))-(COUNTIF(FB41:FB45,Variables!$T$4)))),0)+$F45))))))</f>
        <v>0.15</v>
      </c>
      <c r="FD45" s="255" t="str">
        <f>IF(FB45="","",IF(FB45=Variables!$T$2,(FC45*Variables!$U$2),IF(FB45=Variables!$T$3,(FC45*Variables!$U$3),IF(FB45=Variables!$T$5,(FC45*Variables!$U$5),""))))</f>
        <v/>
      </c>
      <c r="FE45" s="552"/>
      <c r="FF45" s="553"/>
      <c r="FG45" s="437"/>
      <c r="FH45" s="436"/>
      <c r="FI45" s="249">
        <f>IF(FH45=Variables!$T$4,0,((IF(FH41=Variables!$T$4,($F41/((COUNTA(FH41:FH45))-(COUNTIF(FH41:FH45,Variables!$T$4)))),0)+(IF(FH42=Variables!$T$4,($F42/((COUNTA(FH41:FH45))-(COUNTIF(FH41:FH45,Variables!$T$4)))),0)+(IF(FH43=Variables!$T$4,($F43/((COUNTA(FH41:FH45))-(COUNTIF(FH41:FH45,Variables!$T$4)))),0)+(IF(FH44=Variables!$T$4,($F44/((COUNTA(FH41:FH45))-(COUNTIF(FH41:FH45,Variables!$T$4)))),0)+$F45))))))</f>
        <v>0.15</v>
      </c>
      <c r="FJ45" s="255" t="str">
        <f>IF(FH45="","",IF(FH45=Variables!$T$2,(FI45*Variables!$U$2),IF(FH45=Variables!$T$3,(FI45*Variables!$U$3),IF(FH45=Variables!$T$5,(FI45*Variables!$U$5),""))))</f>
        <v/>
      </c>
      <c r="FK45" s="552"/>
      <c r="FL45" s="553"/>
      <c r="FM45" s="437"/>
      <c r="FN45" s="436"/>
      <c r="FO45" s="249">
        <f>IF(FN45=Variables!$T$4,0,((IF(FN41=Variables!$T$4,($F41/((COUNTA(FN41:FN45))-(COUNTIF(FN41:FN45,Variables!$T$4)))),0)+(IF(FN42=Variables!$T$4,($F42/((COUNTA(FN41:FN45))-(COUNTIF(FN41:FN45,Variables!$T$4)))),0)+(IF(FN43=Variables!$T$4,($F43/((COUNTA(FN41:FN45))-(COUNTIF(FN41:FN45,Variables!$T$4)))),0)+(IF(FN44=Variables!$T$4,($F44/((COUNTA(FN41:FN45))-(COUNTIF(FN41:FN45,Variables!$T$4)))),0)+$F45))))))</f>
        <v>0.15</v>
      </c>
      <c r="FP45" s="255" t="str">
        <f>IF(FN45="","",IF(FN45=Variables!$T$2,(FO45*Variables!$U$2),IF(FN45=Variables!$T$3,(FO45*Variables!$U$3),IF(FN45=Variables!$T$5,(FO45*Variables!$U$5),""))))</f>
        <v/>
      </c>
      <c r="FQ45" s="552"/>
      <c r="FR45" s="553"/>
      <c r="FS45" s="437"/>
      <c r="FT45" s="436"/>
      <c r="FU45" s="249">
        <f>IF(FT45=Variables!$T$4,0,((IF(FT41=Variables!$T$4,($F41/((COUNTA(FT41:FT45))-(COUNTIF(FT41:FT45,Variables!$T$4)))),0)+(IF(FT42=Variables!$T$4,($F42/((COUNTA(FT41:FT45))-(COUNTIF(FT41:FT45,Variables!$T$4)))),0)+(IF(FT43=Variables!$T$4,($F43/((COUNTA(FT41:FT45))-(COUNTIF(FT41:FT45,Variables!$T$4)))),0)+(IF(FT44=Variables!$T$4,($F44/((COUNTA(FT41:FT45))-(COUNTIF(FT41:FT45,Variables!$T$4)))),0)+$F45))))))</f>
        <v>0.15</v>
      </c>
      <c r="FV45" s="255" t="str">
        <f>IF(FT45="","",IF(FT45=Variables!$T$2,(FU45*Variables!$U$2),IF(FT45=Variables!$T$3,(FU45*Variables!$U$3),IF(FT45=Variables!$T$5,(FU45*Variables!$U$5),""))))</f>
        <v/>
      </c>
      <c r="FW45" s="552"/>
      <c r="FX45" s="553"/>
      <c r="FY45" s="437"/>
      <c r="FZ45" s="436"/>
      <c r="GA45" s="249">
        <f>IF(FZ45=Variables!$T$4,0,((IF(FZ41=Variables!$T$4,($F41/((COUNTA(FZ41:FZ45))-(COUNTIF(FZ41:FZ45,Variables!$T$4)))),0)+(IF(FZ42=Variables!$T$4,($F42/((COUNTA(FZ41:FZ45))-(COUNTIF(FZ41:FZ45,Variables!$T$4)))),0)+(IF(FZ43=Variables!$T$4,($F43/((COUNTA(FZ41:FZ45))-(COUNTIF(FZ41:FZ45,Variables!$T$4)))),0)+(IF(FZ44=Variables!$T$4,($F44/((COUNTA(FZ41:FZ45))-(COUNTIF(FZ41:FZ45,Variables!$T$4)))),0)+$F45))))))</f>
        <v>0.15</v>
      </c>
      <c r="GB45" s="255" t="str">
        <f>IF(FZ45="","",IF(FZ45=Variables!$T$2,(GA45*Variables!$U$2),IF(FZ45=Variables!$T$3,(GA45*Variables!$U$3),IF(FZ45=Variables!$T$5,(GA45*Variables!$U$5),""))))</f>
        <v/>
      </c>
      <c r="GC45" s="552"/>
      <c r="GD45" s="553"/>
      <c r="GE45" s="437"/>
      <c r="GF45" s="436"/>
      <c r="GG45" s="249">
        <f>IF(GF45=Variables!$T$4,0,((IF(GF41=Variables!$T$4,($F41/((COUNTA(GF41:GF45))-(COUNTIF(GF41:GF45,Variables!$T$4)))),0)+(IF(GF42=Variables!$T$4,($F42/((COUNTA(GF41:GF45))-(COUNTIF(GF41:GF45,Variables!$T$4)))),0)+(IF(GF43=Variables!$T$4,($F43/((COUNTA(GF41:GF45))-(COUNTIF(GF41:GF45,Variables!$T$4)))),0)+(IF(GF44=Variables!$T$4,($F44/((COUNTA(GF41:GF45))-(COUNTIF(GF41:GF45,Variables!$T$4)))),0)+$F45))))))</f>
        <v>0.15</v>
      </c>
      <c r="GH45" s="255" t="str">
        <f>IF(GF45="","",IF(GF45=Variables!$T$2,(GG45*Variables!$U$2),IF(GF45=Variables!$T$3,(GG45*Variables!$U$3),IF(GF45=Variables!$T$5,(GG45*Variables!$U$5),""))))</f>
        <v/>
      </c>
      <c r="GI45" s="552"/>
      <c r="GJ45" s="553"/>
      <c r="GK45" s="437"/>
      <c r="GL45" s="436"/>
      <c r="GM45" s="249">
        <f>IF(GL45=Variables!$T$4,0,((IF(GL41=Variables!$T$4,($F41/((COUNTA(GL41:GL45))-(COUNTIF(GL41:GL45,Variables!$T$4)))),0)+(IF(GL42=Variables!$T$4,($F42/((COUNTA(GL41:GL45))-(COUNTIF(GL41:GL45,Variables!$T$4)))),0)+(IF(GL43=Variables!$T$4,($F43/((COUNTA(GL41:GL45))-(COUNTIF(GL41:GL45,Variables!$T$4)))),0)+(IF(GL44=Variables!$T$4,($F44/((COUNTA(GL41:GL45))-(COUNTIF(GL41:GL45,Variables!$T$4)))),0)+$F45))))))</f>
        <v>0.15</v>
      </c>
      <c r="GN45" s="255" t="str">
        <f>IF(GL45="","",IF(GL45=Variables!$T$2,(GM45*Variables!$U$2),IF(GL45=Variables!$T$3,(GM45*Variables!$U$3),IF(GL45=Variables!$T$5,(GM45*Variables!$U$5),""))))</f>
        <v/>
      </c>
      <c r="GO45" s="552"/>
      <c r="GP45" s="553"/>
      <c r="GQ45" s="437"/>
      <c r="GR45" s="436"/>
      <c r="GS45" s="249">
        <f>IF(GR45=Variables!$T$4,0,((IF(GR41=Variables!$T$4,($F41/((COUNTA(GR41:GR45))-(COUNTIF(GR41:GR45,Variables!$T$4)))),0)+(IF(GR42=Variables!$T$4,($F42/((COUNTA(GR41:GR45))-(COUNTIF(GR41:GR45,Variables!$T$4)))),0)+(IF(GR43=Variables!$T$4,($F43/((COUNTA(GR41:GR45))-(COUNTIF(GR41:GR45,Variables!$T$4)))),0)+(IF(GR44=Variables!$T$4,($F44/((COUNTA(GR41:GR45))-(COUNTIF(GR41:GR45,Variables!$T$4)))),0)+$F45))))))</f>
        <v>0.15</v>
      </c>
      <c r="GT45" s="255" t="str">
        <f>IF(GR45="","",IF(GR45=Variables!$T$2,(GS45*Variables!$U$2),IF(GR45=Variables!$T$3,(GS45*Variables!$U$3),IF(GR45=Variables!$T$5,(GS45*Variables!$U$5),""))))</f>
        <v/>
      </c>
      <c r="GU45" s="552"/>
      <c r="GV45" s="553"/>
      <c r="GW45" s="437"/>
      <c r="GX45" s="436"/>
      <c r="GY45" s="249">
        <f>IF(GX45=Variables!$T$4,0,((IF(GX41=Variables!$T$4,($F41/((COUNTA(GX41:GX45))-(COUNTIF(GX41:GX45,Variables!$T$4)))),0)+(IF(GX42=Variables!$T$4,($F42/((COUNTA(GX41:GX45))-(COUNTIF(GX41:GX45,Variables!$T$4)))),0)+(IF(GX43=Variables!$T$4,($F43/((COUNTA(GX41:GX45))-(COUNTIF(GX41:GX45,Variables!$T$4)))),0)+(IF(GX44=Variables!$T$4,($F44/((COUNTA(GX41:GX45))-(COUNTIF(GX41:GX45,Variables!$T$4)))),0)+$F45))))))</f>
        <v>0.15</v>
      </c>
      <c r="GZ45" s="255" t="str">
        <f>IF(GX45="","",IF(GX45=Variables!$T$2,(GY45*Variables!$U$2),IF(GX45=Variables!$T$3,(GY45*Variables!$U$3),IF(GX45=Variables!$T$5,(GY45*Variables!$U$5),""))))</f>
        <v/>
      </c>
      <c r="HA45" s="552"/>
      <c r="HB45" s="553"/>
      <c r="HC45" s="437"/>
      <c r="HD45" s="436"/>
      <c r="HE45" s="249">
        <f>IF(HD45=Variables!$T$4,0,((IF(HD41=Variables!$T$4,($F41/((COUNTA(HD41:HD45))-(COUNTIF(HD41:HD45,Variables!$T$4)))),0)+(IF(HD42=Variables!$T$4,($F42/((COUNTA(HD41:HD45))-(COUNTIF(HD41:HD45,Variables!$T$4)))),0)+(IF(HD43=Variables!$T$4,($F43/((COUNTA(HD41:HD45))-(COUNTIF(HD41:HD45,Variables!$T$4)))),0)+(IF(HD44=Variables!$T$4,($F44/((COUNTA(HD41:HD45))-(COUNTIF(HD41:HD45,Variables!$T$4)))),0)+$F45))))))</f>
        <v>0.15</v>
      </c>
      <c r="HF45" s="255" t="str">
        <f>IF(HD45="","",IF(HD45=Variables!$T$2,(HE45*Variables!$U$2),IF(HD45=Variables!$T$3,(HE45*Variables!$U$3),IF(HD45=Variables!$T$5,(HE45*Variables!$U$5),""))))</f>
        <v/>
      </c>
      <c r="HG45" s="552"/>
      <c r="HH45" s="553"/>
      <c r="HI45" s="437"/>
      <c r="HJ45" s="436"/>
      <c r="HK45" s="249">
        <f>IF(HJ45=Variables!$T$4,0,((IF(HJ41=Variables!$T$4,($F41/((COUNTA(HJ41:HJ45))-(COUNTIF(HJ41:HJ45,Variables!$T$4)))),0)+(IF(HJ42=Variables!$T$4,($F42/((COUNTA(HJ41:HJ45))-(COUNTIF(HJ41:HJ45,Variables!$T$4)))),0)+(IF(HJ43=Variables!$T$4,($F43/((COUNTA(HJ41:HJ45))-(COUNTIF(HJ41:HJ45,Variables!$T$4)))),0)+(IF(HJ44=Variables!$T$4,($F44/((COUNTA(HJ41:HJ45))-(COUNTIF(HJ41:HJ45,Variables!$T$4)))),0)+$F45))))))</f>
        <v>0.15</v>
      </c>
      <c r="HL45" s="255" t="str">
        <f>IF(HJ45="","",IF(HJ45=Variables!$T$2,(HK45*Variables!$U$2),IF(HJ45=Variables!$T$3,(HK45*Variables!$U$3),IF(HJ45=Variables!$T$5,(HK45*Variables!$U$5),""))))</f>
        <v/>
      </c>
      <c r="HM45" s="552"/>
      <c r="HN45" s="553"/>
      <c r="HO45" s="437"/>
      <c r="HP45" s="436"/>
      <c r="HQ45" s="249">
        <f>IF(HP45=Variables!$T$4,0,((IF(HP41=Variables!$T$4,($F41/((COUNTA(HP41:HP45))-(COUNTIF(HP41:HP45,Variables!$T$4)))),0)+(IF(HP42=Variables!$T$4,($F42/((COUNTA(HP41:HP45))-(COUNTIF(HP41:HP45,Variables!$T$4)))),0)+(IF(HP43=Variables!$T$4,($F43/((COUNTA(HP41:HP45))-(COUNTIF(HP41:HP45,Variables!$T$4)))),0)+(IF(HP44=Variables!$T$4,($F44/((COUNTA(HP41:HP45))-(COUNTIF(HP41:HP45,Variables!$T$4)))),0)+$F45))))))</f>
        <v>0.15</v>
      </c>
      <c r="HR45" s="255" t="str">
        <f>IF(HP45="","",IF(HP45=Variables!$T$2,(HQ45*Variables!$U$2),IF(HP45=Variables!$T$3,(HQ45*Variables!$U$3),IF(HP45=Variables!$T$5,(HQ45*Variables!$U$5),""))))</f>
        <v/>
      </c>
      <c r="HS45" s="552"/>
      <c r="HT45" s="553"/>
      <c r="HU45" s="437"/>
      <c r="HV45" s="436"/>
      <c r="HW45" s="249">
        <f>IF(HV45=Variables!$T$4,0,((IF(HV41=Variables!$T$4,($F41/((COUNTA(HV41:HV45))-(COUNTIF(HV41:HV45,Variables!$T$4)))),0)+(IF(HV42=Variables!$T$4,($F42/((COUNTA(HV41:HV45))-(COUNTIF(HV41:HV45,Variables!$T$4)))),0)+(IF(HV43=Variables!$T$4,($F43/((COUNTA(HV41:HV45))-(COUNTIF(HV41:HV45,Variables!$T$4)))),0)+(IF(HV44=Variables!$T$4,($F44/((COUNTA(HV41:HV45))-(COUNTIF(HV41:HV45,Variables!$T$4)))),0)+$F45))))))</f>
        <v>0.15</v>
      </c>
      <c r="HX45" s="255" t="str">
        <f>IF(HV45="","",IF(HV45=Variables!$T$2,(HW45*Variables!$U$2),IF(HV45=Variables!$T$3,(HW45*Variables!$U$3),IF(HV45=Variables!$T$5,(HW45*Variables!$U$5),""))))</f>
        <v/>
      </c>
      <c r="HY45" s="552"/>
      <c r="HZ45" s="553"/>
      <c r="IA45" s="437"/>
      <c r="IB45" s="436"/>
      <c r="IC45" s="249">
        <f>IF(IB45=Variables!$T$4,0,((IF(IB41=Variables!$T$4,($F41/((COUNTA(IB41:IB45))-(COUNTIF(IB41:IB45,Variables!$T$4)))),0)+(IF(IB42=Variables!$T$4,($F42/((COUNTA(IB41:IB45))-(COUNTIF(IB41:IB45,Variables!$T$4)))),0)+(IF(IB43=Variables!$T$4,($F43/((COUNTA(IB41:IB45))-(COUNTIF(IB41:IB45,Variables!$T$4)))),0)+(IF(IB44=Variables!$T$4,($F44/((COUNTA(IB41:IB45))-(COUNTIF(IB41:IB45,Variables!$T$4)))),0)+$F45))))))</f>
        <v>0.15</v>
      </c>
      <c r="ID45" s="255" t="str">
        <f>IF(IB45="","",IF(IB45=Variables!$T$2,(IC45*Variables!$U$2),IF(IB45=Variables!$T$3,(IC45*Variables!$U$3),IF(IB45=Variables!$T$5,(IC45*Variables!$U$5),""))))</f>
        <v/>
      </c>
      <c r="IE45" s="552"/>
      <c r="IF45" s="553"/>
      <c r="IG45" s="437"/>
      <c r="IH45" s="436"/>
      <c r="II45" s="249">
        <f>IF(IH45=Variables!$T$4,0,((IF(IH41=Variables!$T$4,($F41/((COUNTA(IH41:IH45))-(COUNTIF(IH41:IH45,Variables!$T$4)))),0)+(IF(IH42=Variables!$T$4,($F42/((COUNTA(IH41:IH45))-(COUNTIF(IH41:IH45,Variables!$T$4)))),0)+(IF(IH43=Variables!$T$4,($F43/((COUNTA(IH41:IH45))-(COUNTIF(IH41:IH45,Variables!$T$4)))),0)+(IF(IH44=Variables!$T$4,($F44/((COUNTA(IH41:IH45))-(COUNTIF(IH41:IH45,Variables!$T$4)))),0)+$F45))))))</f>
        <v>0.15</v>
      </c>
      <c r="IJ45" s="255" t="str">
        <f>IF(IH45="","",IF(IH45=Variables!$T$2,(II45*Variables!$U$2),IF(IH45=Variables!$T$3,(II45*Variables!$U$3),IF(IH45=Variables!$T$5,(II45*Variables!$U$5),""))))</f>
        <v/>
      </c>
      <c r="IK45" s="552"/>
      <c r="IL45" s="553"/>
      <c r="IM45" s="437"/>
      <c r="IN45" s="436"/>
      <c r="IO45" s="249">
        <f>IF(IN45=Variables!$T$4,0,((IF(IN41=Variables!$T$4,($F41/((COUNTA(IN41:IN45))-(COUNTIF(IN41:IN45,Variables!$T$4)))),0)+(IF(IN42=Variables!$T$4,($F42/((COUNTA(IN41:IN45))-(COUNTIF(IN41:IN45,Variables!$T$4)))),0)+(IF(IN43=Variables!$T$4,($F43/((COUNTA(IN41:IN45))-(COUNTIF(IN41:IN45,Variables!$T$4)))),0)+(IF(IN44=Variables!$T$4,($F44/((COUNTA(IN41:IN45))-(COUNTIF(IN41:IN45,Variables!$T$4)))),0)+$F45))))))</f>
        <v>0.15</v>
      </c>
      <c r="IP45" s="255" t="str">
        <f>IF(IN45="","",IF(IN45=Variables!$T$2,(IO45*Variables!$U$2),IF(IN45=Variables!$T$3,(IO45*Variables!$U$3),IF(IN45=Variables!$T$5,(IO45*Variables!$U$5),""))))</f>
        <v/>
      </c>
      <c r="IQ45" s="552"/>
      <c r="IR45" s="553"/>
      <c r="IS45" s="437"/>
      <c r="IT45" s="436"/>
      <c r="IU45" s="249">
        <f>IF(IT45=Variables!$T$4,0,((IF(IT41=Variables!$T$4,($F41/((COUNTA(IT41:IT45))-(COUNTIF(IT41:IT45,Variables!$T$4)))),0)+(IF(IT42=Variables!$T$4,($F42/((COUNTA(IT41:IT45))-(COUNTIF(IT41:IT45,Variables!$T$4)))),0)+(IF(IT43=Variables!$T$4,($F43/((COUNTA(IT41:IT45))-(COUNTIF(IT41:IT45,Variables!$T$4)))),0)+(IF(IT44=Variables!$T$4,($F44/((COUNTA(IT41:IT45))-(COUNTIF(IT41:IT45,Variables!$T$4)))),0)+$F45))))))</f>
        <v>0.15</v>
      </c>
      <c r="IV45" s="255" t="str">
        <f>IF(IT45="","",IF(IT45=Variables!$T$2,(IU45*Variables!$U$2),IF(IT45=Variables!$T$3,(IU45*Variables!$U$3),IF(IT45=Variables!$T$5,(IU45*Variables!$U$5),""))))</f>
        <v/>
      </c>
      <c r="IW45" s="552"/>
      <c r="IX45" s="553"/>
      <c r="IY45" s="437"/>
      <c r="IZ45" s="436"/>
      <c r="JA45" s="249">
        <f>IF(IZ45=Variables!$T$4,0,((IF(IZ41=Variables!$T$4,($F41/((COUNTA(IZ41:IZ45))-(COUNTIF(IZ41:IZ45,Variables!$T$4)))),0)+(IF(IZ42=Variables!$T$4,($F42/((COUNTA(IZ41:IZ45))-(COUNTIF(IZ41:IZ45,Variables!$T$4)))),0)+(IF(IZ43=Variables!$T$4,($F43/((COUNTA(IZ41:IZ45))-(COUNTIF(IZ41:IZ45,Variables!$T$4)))),0)+(IF(IZ44=Variables!$T$4,($F44/((COUNTA(IZ41:IZ45))-(COUNTIF(IZ41:IZ45,Variables!$T$4)))),0)+$F45))))))</f>
        <v>0.15</v>
      </c>
      <c r="JB45" s="255" t="str">
        <f>IF(IZ45="","",IF(IZ45=Variables!$T$2,(JA45*Variables!$U$2),IF(IZ45=Variables!$T$3,(JA45*Variables!$U$3),IF(IZ45=Variables!$T$5,(JA45*Variables!$U$5),""))))</f>
        <v/>
      </c>
      <c r="JC45" s="552"/>
      <c r="JD45" s="553"/>
      <c r="JE45" s="437"/>
      <c r="JF45" s="436"/>
      <c r="JG45" s="249">
        <f>IF(JF45=Variables!$T$4,0,((IF(JF41=Variables!$T$4,($F41/((COUNTA(JF41:JF45))-(COUNTIF(JF41:JF45,Variables!$T$4)))),0)+(IF(JF42=Variables!$T$4,($F42/((COUNTA(JF41:JF45))-(COUNTIF(JF41:JF45,Variables!$T$4)))),0)+(IF(JF43=Variables!$T$4,($F43/((COUNTA(JF41:JF45))-(COUNTIF(JF41:JF45,Variables!$T$4)))),0)+(IF(JF44=Variables!$T$4,($F44/((COUNTA(JF41:JF45))-(COUNTIF(JF41:JF45,Variables!$T$4)))),0)+$F45))))))</f>
        <v>0.15</v>
      </c>
      <c r="JH45" s="255" t="str">
        <f>IF(JF45="","",IF(JF45=Variables!$T$2,(JG45*Variables!$U$2),IF(JF45=Variables!$T$3,(JG45*Variables!$U$3),IF(JF45=Variables!$T$5,(JG45*Variables!$U$5),""))))</f>
        <v/>
      </c>
      <c r="JI45" s="552"/>
      <c r="JJ45" s="553"/>
      <c r="JK45" s="437"/>
      <c r="JL45" s="436"/>
      <c r="JM45" s="249">
        <f>IF(JL45=Variables!$T$4,0,((IF(JL41=Variables!$T$4,($F41/((COUNTA(JL41:JL45))-(COUNTIF(JL41:JL45,Variables!$T$4)))),0)+(IF(JL42=Variables!$T$4,($F42/((COUNTA(JL41:JL45))-(COUNTIF(JL41:JL45,Variables!$T$4)))),0)+(IF(JL43=Variables!$T$4,($F43/((COUNTA(JL41:JL45))-(COUNTIF(JL41:JL45,Variables!$T$4)))),0)+(IF(JL44=Variables!$T$4,($F44/((COUNTA(JL41:JL45))-(COUNTIF(JL41:JL45,Variables!$T$4)))),0)+$F45))))))</f>
        <v>0.15</v>
      </c>
      <c r="JN45" s="255" t="str">
        <f>IF(JL45="","",IF(JL45=Variables!$T$2,(JM45*Variables!$U$2),IF(JL45=Variables!$T$3,(JM45*Variables!$U$3),IF(JL45=Variables!$T$5,(JM45*Variables!$U$5),""))))</f>
        <v/>
      </c>
      <c r="JO45" s="552"/>
      <c r="JP45" s="553"/>
      <c r="JQ45" s="437"/>
      <c r="JR45" s="250">
        <f t="shared" si="621"/>
        <v>0</v>
      </c>
      <c r="JS45" s="250">
        <f t="shared" si="621"/>
        <v>0</v>
      </c>
      <c r="JT45" s="250">
        <f t="shared" si="621"/>
        <v>0</v>
      </c>
      <c r="JU45" s="250">
        <f t="shared" si="621"/>
        <v>1</v>
      </c>
      <c r="JV45" s="552"/>
      <c r="JW45" s="552"/>
      <c r="JX45" s="439" t="str">
        <f t="shared" si="179"/>
        <v xml:space="preserve">1-  2-  3-  4-  5-  6-  7-  8-  9-  10-  11-  12-  13-  14-  15-  16-  17-  18-  19-  20-  21-  22-  23-  24-  25-  26-  27-  28-  29- 30-  31-  32-  33-  34-  35-  36-  37-  38-  39-  40-  41-  42-  43-  44-  45- </v>
      </c>
      <c r="JY45"/>
    </row>
    <row r="46" spans="1:285" s="234" customFormat="1" ht="38.1" customHeight="1" x14ac:dyDescent="0.25">
      <c r="A46" s="593" t="s">
        <v>578</v>
      </c>
      <c r="B46" s="240">
        <f t="shared" si="180"/>
        <v>28</v>
      </c>
      <c r="C46" s="241" t="s">
        <v>678</v>
      </c>
      <c r="D46" s="240">
        <v>29</v>
      </c>
      <c r="E46" s="240">
        <v>59</v>
      </c>
      <c r="F46" s="292">
        <v>0.2</v>
      </c>
      <c r="G46" s="561">
        <v>0.06</v>
      </c>
      <c r="H46" s="433" t="s">
        <v>141</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0.25</v>
      </c>
      <c r="K46" s="555">
        <f>(SUM(J46:J51))</f>
        <v>0.5</v>
      </c>
      <c r="L46" s="554">
        <f>K46*$G46</f>
        <v>0.03</v>
      </c>
      <c r="M46" s="431"/>
      <c r="N46" s="433"/>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5">
        <f t="shared" ref="Q46" si="712">(SUM(P46:P51))</f>
        <v>0</v>
      </c>
      <c r="R46" s="554">
        <f t="shared" ref="R46" si="713">Q46*$G46</f>
        <v>0</v>
      </c>
      <c r="S46" s="431"/>
      <c r="T46" s="433"/>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5">
        <f t="shared" ref="W46" si="714">(SUM(V46:V51))</f>
        <v>0</v>
      </c>
      <c r="X46" s="554">
        <f t="shared" ref="X46" si="715">W46*$G46</f>
        <v>0</v>
      </c>
      <c r="Y46" s="431"/>
      <c r="Z46" s="433"/>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5">
        <f t="shared" ref="AC46" si="716">(SUM(AB46:AB51))</f>
        <v>0</v>
      </c>
      <c r="AD46" s="554">
        <f t="shared" ref="AD46" si="717">AC46*$G46</f>
        <v>0</v>
      </c>
      <c r="AE46" s="431"/>
      <c r="AF46" s="433"/>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5">
        <f t="shared" ref="AI46" si="718">(SUM(AH46:AH51))</f>
        <v>0</v>
      </c>
      <c r="AJ46" s="554">
        <f t="shared" ref="AJ46" si="719">AI46*$G46</f>
        <v>0</v>
      </c>
      <c r="AK46" s="431"/>
      <c r="AL46" s="433"/>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v>
      </c>
      <c r="AN46" s="243" t="str">
        <f>IF(AL46="","",IF(AL46=Variables!$T$2,(AM46*Variables!$U$2),IF(AL46=Variables!$T$3,(AM46*Variables!$U$3),IF(AL46=Variables!$T$5,(AM46*Variables!$U$5),""))))</f>
        <v/>
      </c>
      <c r="AO46" s="555">
        <f t="shared" ref="AO46" si="720">(SUM(AN46:AN51))</f>
        <v>0</v>
      </c>
      <c r="AP46" s="554">
        <f t="shared" ref="AP46" si="721">AO46*$G46</f>
        <v>0</v>
      </c>
      <c r="AQ46" s="431"/>
      <c r="AR46" s="433"/>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5">
        <f t="shared" ref="AU46" si="722">(SUM(AT46:AT51))</f>
        <v>0</v>
      </c>
      <c r="AV46" s="554">
        <f t="shared" ref="AV46" si="723">AU46*$G46</f>
        <v>0</v>
      </c>
      <c r="AW46" s="431"/>
      <c r="AX46" s="433"/>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5">
        <f t="shared" ref="BA46" si="724">(SUM(AZ46:AZ51))</f>
        <v>0</v>
      </c>
      <c r="BB46" s="554">
        <f t="shared" ref="BB46" si="725">BA46*$G46</f>
        <v>0</v>
      </c>
      <c r="BC46" s="431"/>
      <c r="BD46" s="433"/>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v>
      </c>
      <c r="BF46" s="243" t="str">
        <f>IF(BD46="","",IF(BD46=Variables!$T$2,(BE46*Variables!$U$2),IF(BD46=Variables!$T$3,(BE46*Variables!$U$3),IF(BD46=Variables!$T$5,(BE46*Variables!$U$5),""))))</f>
        <v/>
      </c>
      <c r="BG46" s="555">
        <f t="shared" ref="BG46" si="726">(SUM(BF46:BF51))</f>
        <v>0</v>
      </c>
      <c r="BH46" s="554">
        <f t="shared" ref="BH46" si="727">BG46*$G46</f>
        <v>0</v>
      </c>
      <c r="BI46" s="431"/>
      <c r="BJ46" s="433"/>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5">
        <f t="shared" ref="BM46" si="728">(SUM(BL46:BL51))</f>
        <v>0</v>
      </c>
      <c r="BN46" s="554">
        <f t="shared" ref="BN46" si="729">BM46*$G46</f>
        <v>0</v>
      </c>
      <c r="BO46" s="431"/>
      <c r="BP46" s="433"/>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5">
        <f t="shared" ref="BS46" si="730">(SUM(BR46:BR51))</f>
        <v>0</v>
      </c>
      <c r="BT46" s="554">
        <f t="shared" ref="BT46" si="731">BS46*$G46</f>
        <v>0</v>
      </c>
      <c r="BU46" s="431"/>
      <c r="BV46" s="433"/>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5">
        <f t="shared" ref="BY46" si="732">(SUM(BX46:BX51))</f>
        <v>0</v>
      </c>
      <c r="BZ46" s="554">
        <f t="shared" ref="BZ46" si="733">BY46*$G46</f>
        <v>0</v>
      </c>
      <c r="CA46" s="431"/>
      <c r="CB46" s="433"/>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5">
        <f t="shared" ref="CE46" si="734">(SUM(CD46:CD51))</f>
        <v>0</v>
      </c>
      <c r="CF46" s="554">
        <f t="shared" ref="CF46" si="735">CE46*$G46</f>
        <v>0</v>
      </c>
      <c r="CG46" s="431"/>
      <c r="CH46" s="433"/>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5">
        <f t="shared" ref="CK46" si="736">(SUM(CJ46:CJ51))</f>
        <v>0</v>
      </c>
      <c r="CL46" s="554">
        <f t="shared" ref="CL46" si="737">CK46*$G46</f>
        <v>0</v>
      </c>
      <c r="CM46" s="431"/>
      <c r="CN46" s="433"/>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5">
        <f t="shared" ref="CQ46" si="738">(SUM(CP46:CP51))</f>
        <v>0</v>
      </c>
      <c r="CR46" s="554">
        <f t="shared" ref="CR46" si="739">CQ46*$G46</f>
        <v>0</v>
      </c>
      <c r="CS46" s="431"/>
      <c r="CT46" s="433"/>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5">
        <f t="shared" ref="CW46" si="740">(SUM(CV46:CV51))</f>
        <v>0</v>
      </c>
      <c r="CX46" s="554">
        <f t="shared" ref="CX46" si="741">CW46*$G46</f>
        <v>0</v>
      </c>
      <c r="CY46" s="431"/>
      <c r="CZ46" s="433"/>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5">
        <f t="shared" ref="DC46" si="742">(SUM(DB46:DB51))</f>
        <v>0</v>
      </c>
      <c r="DD46" s="554">
        <f t="shared" ref="DD46" si="743">DC46*$G46</f>
        <v>0</v>
      </c>
      <c r="DE46" s="431"/>
      <c r="DF46" s="433"/>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5">
        <f t="shared" ref="DI46" si="744">(SUM(DH46:DH51))</f>
        <v>0</v>
      </c>
      <c r="DJ46" s="554">
        <f t="shared" ref="DJ46" si="745">DI46*$G46</f>
        <v>0</v>
      </c>
      <c r="DK46" s="431"/>
      <c r="DL46" s="433"/>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5">
        <f t="shared" ref="DO46" si="746">(SUM(DN46:DN51))</f>
        <v>0</v>
      </c>
      <c r="DP46" s="554">
        <f t="shared" ref="DP46" si="747">DO46*$G46</f>
        <v>0</v>
      </c>
      <c r="DQ46" s="431"/>
      <c r="DR46" s="433"/>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5">
        <f t="shared" ref="DU46" si="748">(SUM(DT46:DT51))</f>
        <v>0</v>
      </c>
      <c r="DV46" s="554">
        <f t="shared" ref="DV46" si="749">DU46*$G46</f>
        <v>0</v>
      </c>
      <c r="DW46" s="431"/>
      <c r="DX46" s="433"/>
      <c r="DY46" s="242">
        <f>IF(DX46=Variables!$T$4,0,((IF(DX47=Variables!$T$4,($F47/((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46)))))))</f>
        <v>0.2</v>
      </c>
      <c r="DZ46" s="243" t="str">
        <f>IF(DX46="","",IF(DX46=Variables!$T$2,(DY46*Variables!$U$2),IF(DX46=Variables!$T$3,(DY46*Variables!$U$3),IF(DX46=Variables!$T$5,(DY46*Variables!$U$5),""))))</f>
        <v/>
      </c>
      <c r="EA46" s="555">
        <f t="shared" ref="EA46" si="750">(SUM(DZ46:DZ51))</f>
        <v>0</v>
      </c>
      <c r="EB46" s="554">
        <f t="shared" ref="EB46" si="751">EA46*$G46</f>
        <v>0</v>
      </c>
      <c r="EC46" s="431"/>
      <c r="ED46" s="433"/>
      <c r="EE46" s="242">
        <f>IF(ED46=Variables!$T$4,0,((IF(ED47=Variables!$T$4,($F47/((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46)))))))</f>
        <v>0.2</v>
      </c>
      <c r="EF46" s="243" t="str">
        <f>IF(ED46="","",IF(ED46=Variables!$T$2,(EE46*Variables!$U$2),IF(ED46=Variables!$T$3,(EE46*Variables!$U$3),IF(ED46=Variables!$T$5,(EE46*Variables!$U$5),""))))</f>
        <v/>
      </c>
      <c r="EG46" s="555">
        <f t="shared" ref="EG46" si="752">(SUM(EF46:EF51))</f>
        <v>0</v>
      </c>
      <c r="EH46" s="554">
        <f t="shared" ref="EH46" si="753">EG46*$G46</f>
        <v>0</v>
      </c>
      <c r="EI46" s="431"/>
      <c r="EJ46" s="433"/>
      <c r="EK46" s="242">
        <f>IF(EJ46=Variables!$T$4,0,((IF(EJ47=Variables!$T$4,($F47/((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46)))))))</f>
        <v>0.2</v>
      </c>
      <c r="EL46" s="243" t="str">
        <f>IF(EJ46="","",IF(EJ46=Variables!$T$2,(EK46*Variables!$U$2),IF(EJ46=Variables!$T$3,(EK46*Variables!$U$3),IF(EJ46=Variables!$T$5,(EK46*Variables!$U$5),""))))</f>
        <v/>
      </c>
      <c r="EM46" s="555">
        <f t="shared" ref="EM46" si="754">(SUM(EL46:EL51))</f>
        <v>0</v>
      </c>
      <c r="EN46" s="554">
        <f t="shared" ref="EN46" si="755">EM46*$G46</f>
        <v>0</v>
      </c>
      <c r="EO46" s="431"/>
      <c r="EP46" s="433"/>
      <c r="EQ46" s="242">
        <f>IF(EP46=Variables!$T$4,0,((IF(EP47=Variables!$T$4,($F47/((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46)))))))</f>
        <v>0.2</v>
      </c>
      <c r="ER46" s="243" t="str">
        <f>IF(EP46="","",IF(EP46=Variables!$T$2,(EQ46*Variables!$U$2),IF(EP46=Variables!$T$3,(EQ46*Variables!$U$3),IF(EP46=Variables!$T$5,(EQ46*Variables!$U$5),""))))</f>
        <v/>
      </c>
      <c r="ES46" s="555">
        <f t="shared" ref="ES46" si="756">(SUM(ER46:ER51))</f>
        <v>0</v>
      </c>
      <c r="ET46" s="554">
        <f t="shared" ref="ET46" si="757">ES46*$G46</f>
        <v>0</v>
      </c>
      <c r="EU46" s="431"/>
      <c r="EV46" s="433"/>
      <c r="EW46" s="242">
        <f>IF(EV46=Variables!$T$4,0,((IF(EV47=Variables!$T$4,($F47/((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46)))))))</f>
        <v>0.2</v>
      </c>
      <c r="EX46" s="243" t="str">
        <f>IF(EV46="","",IF(EV46=Variables!$T$2,(EW46*Variables!$U$2),IF(EV46=Variables!$T$3,(EW46*Variables!$U$3),IF(EV46=Variables!$T$5,(EW46*Variables!$U$5),""))))</f>
        <v/>
      </c>
      <c r="EY46" s="555">
        <f t="shared" ref="EY46" si="758">(SUM(EX46:EX51))</f>
        <v>0</v>
      </c>
      <c r="EZ46" s="554">
        <f t="shared" ref="EZ46" si="759">EY46*$G46</f>
        <v>0</v>
      </c>
      <c r="FA46" s="431"/>
      <c r="FB46" s="433"/>
      <c r="FC46" s="242">
        <f>IF(FB46=Variables!$T$4,0,((IF(FB47=Variables!$T$4,($F47/((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46)))))))</f>
        <v>0.2</v>
      </c>
      <c r="FD46" s="243" t="str">
        <f>IF(FB46="","",IF(FB46=Variables!$T$2,(FC46*Variables!$U$2),IF(FB46=Variables!$T$3,(FC46*Variables!$U$3),IF(FB46=Variables!$T$5,(FC46*Variables!$U$5),""))))</f>
        <v/>
      </c>
      <c r="FE46" s="555">
        <f t="shared" ref="FE46" si="760">(SUM(FD46:FD51))</f>
        <v>0</v>
      </c>
      <c r="FF46" s="554">
        <f t="shared" ref="FF46" si="761">FE46*$G46</f>
        <v>0</v>
      </c>
      <c r="FG46" s="431"/>
      <c r="FH46" s="433"/>
      <c r="FI46" s="242">
        <f>IF(FH46=Variables!$T$4,0,((IF(FH47=Variables!$T$4,($F47/((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46)))))))</f>
        <v>0.2</v>
      </c>
      <c r="FJ46" s="243" t="str">
        <f>IF(FH46="","",IF(FH46=Variables!$T$2,(FI46*Variables!$U$2),IF(FH46=Variables!$T$3,(FI46*Variables!$U$3),IF(FH46=Variables!$T$5,(FI46*Variables!$U$5),""))))</f>
        <v/>
      </c>
      <c r="FK46" s="555">
        <f t="shared" ref="FK46" si="762">(SUM(FJ46:FJ51))</f>
        <v>0</v>
      </c>
      <c r="FL46" s="554">
        <f t="shared" ref="FL46" si="763">FK46*$G46</f>
        <v>0</v>
      </c>
      <c r="FM46" s="431"/>
      <c r="FN46" s="433"/>
      <c r="FO46" s="242">
        <f>IF(FN46=Variables!$T$4,0,((IF(FN47=Variables!$T$4,($F47/((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46)))))))</f>
        <v>0.2</v>
      </c>
      <c r="FP46" s="243" t="str">
        <f>IF(FN46="","",IF(FN46=Variables!$T$2,(FO46*Variables!$U$2),IF(FN46=Variables!$T$3,(FO46*Variables!$U$3),IF(FN46=Variables!$T$5,(FO46*Variables!$U$5),""))))</f>
        <v/>
      </c>
      <c r="FQ46" s="555">
        <f t="shared" ref="FQ46" si="764">(SUM(FP46:FP51))</f>
        <v>0</v>
      </c>
      <c r="FR46" s="554">
        <f t="shared" ref="FR46" si="765">FQ46*$G46</f>
        <v>0</v>
      </c>
      <c r="FS46" s="431"/>
      <c r="FT46" s="433"/>
      <c r="FU46" s="242">
        <f>IF(FT46=Variables!$T$4,0,((IF(FT47=Variables!$T$4,($F47/((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46)))))))</f>
        <v>0.2</v>
      </c>
      <c r="FV46" s="243" t="str">
        <f>IF(FT46="","",IF(FT46=Variables!$T$2,(FU46*Variables!$U$2),IF(FT46=Variables!$T$3,(FU46*Variables!$U$3),IF(FT46=Variables!$T$5,(FU46*Variables!$U$5),""))))</f>
        <v/>
      </c>
      <c r="FW46" s="555">
        <f t="shared" ref="FW46" si="766">(SUM(FV46:FV51))</f>
        <v>0</v>
      </c>
      <c r="FX46" s="554">
        <f t="shared" ref="FX46" si="767">FW46*$G46</f>
        <v>0</v>
      </c>
      <c r="FY46" s="431"/>
      <c r="FZ46" s="433"/>
      <c r="GA46" s="242">
        <f>IF(FZ46=Variables!$T$4,0,((IF(FZ47=Variables!$T$4,($F47/((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46)))))))</f>
        <v>0.2</v>
      </c>
      <c r="GB46" s="243" t="str">
        <f>IF(FZ46="","",IF(FZ46=Variables!$T$2,(GA46*Variables!$U$2),IF(FZ46=Variables!$T$3,(GA46*Variables!$U$3),IF(FZ46=Variables!$T$5,(GA46*Variables!$U$5),""))))</f>
        <v/>
      </c>
      <c r="GC46" s="555">
        <f t="shared" ref="GC46" si="768">(SUM(GB46:GB51))</f>
        <v>0</v>
      </c>
      <c r="GD46" s="554">
        <f t="shared" ref="GD46" si="769">GC46*$G46</f>
        <v>0</v>
      </c>
      <c r="GE46" s="431"/>
      <c r="GF46" s="433"/>
      <c r="GG46" s="242">
        <f>IF(GF46=Variables!$T$4,0,((IF(GF47=Variables!$T$4,($F47/((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46)))))))</f>
        <v>0.2</v>
      </c>
      <c r="GH46" s="243" t="str">
        <f>IF(GF46="","",IF(GF46=Variables!$T$2,(GG46*Variables!$U$2),IF(GF46=Variables!$T$3,(GG46*Variables!$U$3),IF(GF46=Variables!$T$5,(GG46*Variables!$U$5),""))))</f>
        <v/>
      </c>
      <c r="GI46" s="555">
        <f t="shared" ref="GI46" si="770">(SUM(GH46:GH51))</f>
        <v>0</v>
      </c>
      <c r="GJ46" s="554">
        <f t="shared" ref="GJ46" si="771">GI46*$G46</f>
        <v>0</v>
      </c>
      <c r="GK46" s="431"/>
      <c r="GL46" s="433"/>
      <c r="GM46" s="242">
        <f>IF(GL46=Variables!$T$4,0,((IF(GL47=Variables!$T$4,($F47/((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46)))))))</f>
        <v>0.2</v>
      </c>
      <c r="GN46" s="243" t="str">
        <f>IF(GL46="","",IF(GL46=Variables!$T$2,(GM46*Variables!$U$2),IF(GL46=Variables!$T$3,(GM46*Variables!$U$3),IF(GL46=Variables!$T$5,(GM46*Variables!$U$5),""))))</f>
        <v/>
      </c>
      <c r="GO46" s="555">
        <f t="shared" ref="GO46" si="772">(SUM(GN46:GN51))</f>
        <v>0</v>
      </c>
      <c r="GP46" s="554">
        <f t="shared" ref="GP46" si="773">GO46*$G46</f>
        <v>0</v>
      </c>
      <c r="GQ46" s="431"/>
      <c r="GR46" s="433"/>
      <c r="GS46" s="242">
        <f>IF(GR46=Variables!$T$4,0,((IF(GR47=Variables!$T$4,($F47/((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46)))))))</f>
        <v>0.2</v>
      </c>
      <c r="GT46" s="243" t="str">
        <f>IF(GR46="","",IF(GR46=Variables!$T$2,(GS46*Variables!$U$2),IF(GR46=Variables!$T$3,(GS46*Variables!$U$3),IF(GR46=Variables!$T$5,(GS46*Variables!$U$5),""))))</f>
        <v/>
      </c>
      <c r="GU46" s="555">
        <f t="shared" ref="GU46" si="774">(SUM(GT46:GT51))</f>
        <v>0</v>
      </c>
      <c r="GV46" s="554">
        <f t="shared" ref="GV46" si="775">GU46*$G46</f>
        <v>0</v>
      </c>
      <c r="GW46" s="431"/>
      <c r="GX46" s="433"/>
      <c r="GY46" s="242">
        <f>IF(GX46=Variables!$T$4,0,((IF(GX47=Variables!$T$4,($F47/((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46)))))))</f>
        <v>0.2</v>
      </c>
      <c r="GZ46" s="243" t="str">
        <f>IF(GX46="","",IF(GX46=Variables!$T$2,(GY46*Variables!$U$2),IF(GX46=Variables!$T$3,(GY46*Variables!$U$3),IF(GX46=Variables!$T$5,(GY46*Variables!$U$5),""))))</f>
        <v/>
      </c>
      <c r="HA46" s="555">
        <f t="shared" ref="HA46" si="776">(SUM(GZ46:GZ51))</f>
        <v>0</v>
      </c>
      <c r="HB46" s="554">
        <f t="shared" ref="HB46" si="777">HA46*$G46</f>
        <v>0</v>
      </c>
      <c r="HC46" s="431"/>
      <c r="HD46" s="433"/>
      <c r="HE46" s="242">
        <f>IF(HD46=Variables!$T$4,0,((IF(HD47=Variables!$T$4,($F47/((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46)))))))</f>
        <v>0.2</v>
      </c>
      <c r="HF46" s="243" t="str">
        <f>IF(HD46="","",IF(HD46=Variables!$T$2,(HE46*Variables!$U$2),IF(HD46=Variables!$T$3,(HE46*Variables!$U$3),IF(HD46=Variables!$T$5,(HE46*Variables!$U$5),""))))</f>
        <v/>
      </c>
      <c r="HG46" s="555">
        <f t="shared" ref="HG46" si="778">(SUM(HF46:HF51))</f>
        <v>0</v>
      </c>
      <c r="HH46" s="554">
        <f t="shared" ref="HH46" si="779">HG46*$G46</f>
        <v>0</v>
      </c>
      <c r="HI46" s="431"/>
      <c r="HJ46" s="433"/>
      <c r="HK46" s="242">
        <f>IF(HJ46=Variables!$T$4,0,((IF(HJ47=Variables!$T$4,($F47/((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46)))))))</f>
        <v>0.2</v>
      </c>
      <c r="HL46" s="243" t="str">
        <f>IF(HJ46="","",IF(HJ46=Variables!$T$2,(HK46*Variables!$U$2),IF(HJ46=Variables!$T$3,(HK46*Variables!$U$3),IF(HJ46=Variables!$T$5,(HK46*Variables!$U$5),""))))</f>
        <v/>
      </c>
      <c r="HM46" s="555">
        <f t="shared" ref="HM46" si="780">(SUM(HL46:HL51))</f>
        <v>0</v>
      </c>
      <c r="HN46" s="554">
        <f t="shared" ref="HN46" si="781">HM46*$G46</f>
        <v>0</v>
      </c>
      <c r="HO46" s="431"/>
      <c r="HP46" s="433"/>
      <c r="HQ46" s="242">
        <f>IF(HP46=Variables!$T$4,0,((IF(HP47=Variables!$T$4,($F47/((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46)))))))</f>
        <v>0.2</v>
      </c>
      <c r="HR46" s="243" t="str">
        <f>IF(HP46="","",IF(HP46=Variables!$T$2,(HQ46*Variables!$U$2),IF(HP46=Variables!$T$3,(HQ46*Variables!$U$3),IF(HP46=Variables!$T$5,(HQ46*Variables!$U$5),""))))</f>
        <v/>
      </c>
      <c r="HS46" s="555">
        <f t="shared" ref="HS46" si="782">(SUM(HR46:HR51))</f>
        <v>0</v>
      </c>
      <c r="HT46" s="554">
        <f t="shared" ref="HT46" si="783">HS46*$G46</f>
        <v>0</v>
      </c>
      <c r="HU46" s="431"/>
      <c r="HV46" s="433"/>
      <c r="HW46" s="242">
        <f>IF(HV46=Variables!$T$4,0,((IF(HV47=Variables!$T$4,($F47/((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46)))))))</f>
        <v>0.2</v>
      </c>
      <c r="HX46" s="243" t="str">
        <f>IF(HV46="","",IF(HV46=Variables!$T$2,(HW46*Variables!$U$2),IF(HV46=Variables!$T$3,(HW46*Variables!$U$3),IF(HV46=Variables!$T$5,(HW46*Variables!$U$5),""))))</f>
        <v/>
      </c>
      <c r="HY46" s="555">
        <f t="shared" ref="HY46" si="784">(SUM(HX46:HX51))</f>
        <v>0</v>
      </c>
      <c r="HZ46" s="554">
        <f t="shared" ref="HZ46" si="785">HY46*$G46</f>
        <v>0</v>
      </c>
      <c r="IA46" s="431"/>
      <c r="IB46" s="433"/>
      <c r="IC46" s="242">
        <f>IF(IB46=Variables!$T$4,0,((IF(IB47=Variables!$T$4,($F47/((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46)))))))</f>
        <v>0.2</v>
      </c>
      <c r="ID46" s="243" t="str">
        <f>IF(IB46="","",IF(IB46=Variables!$T$2,(IC46*Variables!$U$2),IF(IB46=Variables!$T$3,(IC46*Variables!$U$3),IF(IB46=Variables!$T$5,(IC46*Variables!$U$5),""))))</f>
        <v/>
      </c>
      <c r="IE46" s="555">
        <f t="shared" ref="IE46" si="786">(SUM(ID46:ID51))</f>
        <v>0</v>
      </c>
      <c r="IF46" s="554">
        <f t="shared" ref="IF46" si="787">IE46*$G46</f>
        <v>0</v>
      </c>
      <c r="IG46" s="431"/>
      <c r="IH46" s="433"/>
      <c r="II46" s="242">
        <f>IF(IH46=Variables!$T$4,0,((IF(IH47=Variables!$T$4,($F47/((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46)))))))</f>
        <v>0.2</v>
      </c>
      <c r="IJ46" s="243" t="str">
        <f>IF(IH46="","",IF(IH46=Variables!$T$2,(II46*Variables!$U$2),IF(IH46=Variables!$T$3,(II46*Variables!$U$3),IF(IH46=Variables!$T$5,(II46*Variables!$U$5),""))))</f>
        <v/>
      </c>
      <c r="IK46" s="555">
        <f t="shared" ref="IK46" si="788">(SUM(IJ46:IJ51))</f>
        <v>0</v>
      </c>
      <c r="IL46" s="554">
        <f t="shared" ref="IL46" si="789">IK46*$G46</f>
        <v>0</v>
      </c>
      <c r="IM46" s="431"/>
      <c r="IN46" s="433"/>
      <c r="IO46" s="242">
        <f>IF(IN46=Variables!$T$4,0,((IF(IN47=Variables!$T$4,($F47/((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46)))))))</f>
        <v>0.2</v>
      </c>
      <c r="IP46" s="243" t="str">
        <f>IF(IN46="","",IF(IN46=Variables!$T$2,(IO46*Variables!$U$2),IF(IN46=Variables!$T$3,(IO46*Variables!$U$3),IF(IN46=Variables!$T$5,(IO46*Variables!$U$5),""))))</f>
        <v/>
      </c>
      <c r="IQ46" s="555">
        <f t="shared" ref="IQ46" si="790">(SUM(IP46:IP51))</f>
        <v>0</v>
      </c>
      <c r="IR46" s="554">
        <f t="shared" ref="IR46" si="791">IQ46*$G46</f>
        <v>0</v>
      </c>
      <c r="IS46" s="431"/>
      <c r="IT46" s="433"/>
      <c r="IU46" s="242">
        <f>IF(IT46=Variables!$T$4,0,((IF(IT47=Variables!$T$4,($F47/((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46)))))))</f>
        <v>0.2</v>
      </c>
      <c r="IV46" s="243" t="str">
        <f>IF(IT46="","",IF(IT46=Variables!$T$2,(IU46*Variables!$U$2),IF(IT46=Variables!$T$3,(IU46*Variables!$U$3),IF(IT46=Variables!$T$5,(IU46*Variables!$U$5),""))))</f>
        <v/>
      </c>
      <c r="IW46" s="555">
        <f t="shared" ref="IW46" si="792">(SUM(IV46:IV51))</f>
        <v>0</v>
      </c>
      <c r="IX46" s="554">
        <f t="shared" ref="IX46" si="793">IW46*$G46</f>
        <v>0</v>
      </c>
      <c r="IY46" s="431"/>
      <c r="IZ46" s="433"/>
      <c r="JA46" s="242">
        <f>IF(IZ46=Variables!$T$4,0,((IF(IZ47=Variables!$T$4,($F47/((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46)))))))</f>
        <v>0.2</v>
      </c>
      <c r="JB46" s="243" t="str">
        <f>IF(IZ46="","",IF(IZ46=Variables!$T$2,(JA46*Variables!$U$2),IF(IZ46=Variables!$T$3,(JA46*Variables!$U$3),IF(IZ46=Variables!$T$5,(JA46*Variables!$U$5),""))))</f>
        <v/>
      </c>
      <c r="JC46" s="555">
        <f t="shared" ref="JC46" si="794">(SUM(JB46:JB51))</f>
        <v>0</v>
      </c>
      <c r="JD46" s="554">
        <f t="shared" ref="JD46" si="795">JC46*$G46</f>
        <v>0</v>
      </c>
      <c r="JE46" s="431"/>
      <c r="JF46" s="433"/>
      <c r="JG46" s="242">
        <f>IF(JF46=Variables!$T$4,0,((IF(JF47=Variables!$T$4,($F47/((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46)))))))</f>
        <v>0.2</v>
      </c>
      <c r="JH46" s="243" t="str">
        <f>IF(JF46="","",IF(JF46=Variables!$T$2,(JG46*Variables!$U$2),IF(JF46=Variables!$T$3,(JG46*Variables!$U$3),IF(JF46=Variables!$T$5,(JG46*Variables!$U$5),""))))</f>
        <v/>
      </c>
      <c r="JI46" s="555">
        <f t="shared" ref="JI46" si="796">(SUM(JH46:JH51))</f>
        <v>0</v>
      </c>
      <c r="JJ46" s="554">
        <f t="shared" ref="JJ46" si="797">JI46*$G46</f>
        <v>0</v>
      </c>
      <c r="JK46" s="431"/>
      <c r="JL46" s="433"/>
      <c r="JM46" s="242">
        <f>IF(JL46=Variables!$T$4,0,((IF(JL47=Variables!$T$4,($F47/((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46)))))))</f>
        <v>0.2</v>
      </c>
      <c r="JN46" s="243" t="str">
        <f>IF(JL46="","",IF(JL46=Variables!$T$2,(JM46*Variables!$U$2),IF(JL46=Variables!$T$3,(JM46*Variables!$U$3),IF(JL46=Variables!$T$5,(JM46*Variables!$U$5),""))))</f>
        <v/>
      </c>
      <c r="JO46" s="555">
        <f t="shared" ref="JO46" si="798">(SUM(JN46:JN51))</f>
        <v>0</v>
      </c>
      <c r="JP46" s="554">
        <f t="shared" ref="JP46" si="799">JO46*$G46</f>
        <v>0</v>
      </c>
      <c r="JQ46" s="431"/>
      <c r="JR46" s="245">
        <f t="shared" si="621"/>
        <v>1</v>
      </c>
      <c r="JS46" s="245">
        <f t="shared" si="621"/>
        <v>0</v>
      </c>
      <c r="JT46" s="245">
        <f t="shared" si="621"/>
        <v>0</v>
      </c>
      <c r="JU46" s="245">
        <f t="shared" si="621"/>
        <v>0</v>
      </c>
      <c r="JV46" s="555">
        <f>IF($JW$8=0,"",(K46+Q46+W46+AC46+AI46+AO46+AU46+BA46+BG46+BM46+BS46+BY46+CE46+CK46+CQ46+CW46+DC46+DI46+DO46+DU46+EA46+EG46+EM46+ES46+EY46+FE46+FK46+FQ46+FW46+GC46+GI46+GO46+GU46+HA46+HG46+HM46+HS46+HY46+IE46+IK46+IQ46+IW46+JC46+JI46+JO46)/$JW$8)</f>
        <v>0.5</v>
      </c>
      <c r="JW46" s="555">
        <f>IF($JW$8=0,"",(L46+R46+X46+AD46+AJ46+AP46+AV46+BB46+BH46+BN46+BT46+BZ46+CF46+CL46+CR46+CX46+DD46+DJ46+DP46+DV46+EB46+EH46+EN46+ET46+EZ46+FF46+FL46+FR46+FX46+GD46+GJ46+GP46+GV46+HB46+HH46+HN46+HT46+HZ46+IF46+IL46+IR46+IX46+JD46+JJ46+JP46)/$JW$8)</f>
        <v>0.03</v>
      </c>
      <c r="JX46" s="432" t="str">
        <f t="shared" si="179"/>
        <v xml:space="preserve">1-  2-  3-  4-  5-  6-  7-  8-  9-  10-  11-  12-  13-  14-  15-  16-  17-  18-  19-  20-  21-  22-  23-  24-  25-  26-  27-  28-  29- 30-  31-  32-  33-  34-  35-  36-  37-  38-  39-  40-  41-  42-  43-  44-  45- </v>
      </c>
      <c r="JY46"/>
    </row>
    <row r="47" spans="1:285" s="234" customFormat="1" ht="48" customHeight="1" x14ac:dyDescent="0.25">
      <c r="A47" s="593"/>
      <c r="B47" s="240">
        <f t="shared" si="180"/>
        <v>29</v>
      </c>
      <c r="C47" s="241" t="s">
        <v>679</v>
      </c>
      <c r="D47" s="240">
        <v>29</v>
      </c>
      <c r="E47" s="240">
        <v>59</v>
      </c>
      <c r="F47" s="292">
        <v>0.2</v>
      </c>
      <c r="G47" s="561"/>
      <c r="H47" s="433" t="s">
        <v>156</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v>
      </c>
      <c r="K47" s="555"/>
      <c r="L47" s="554"/>
      <c r="M47" s="431"/>
      <c r="N47" s="433"/>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5"/>
      <c r="R47" s="554"/>
      <c r="S47" s="431"/>
      <c r="T47" s="433"/>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5"/>
      <c r="X47" s="554"/>
      <c r="Y47" s="431"/>
      <c r="Z47" s="433"/>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5"/>
      <c r="AD47" s="554"/>
      <c r="AE47" s="431"/>
      <c r="AF47" s="433"/>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5"/>
      <c r="AJ47" s="554"/>
      <c r="AK47" s="431"/>
      <c r="AL47" s="433"/>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v>
      </c>
      <c r="AN47" s="243" t="str">
        <f>IF(AL47="","",IF(AL47=Variables!$T$2,(AM47*Variables!$U$2),IF(AL47=Variables!$T$3,(AM47*Variables!$U$3),IF(AL47=Variables!$T$5,(AM47*Variables!$U$5),""))))</f>
        <v/>
      </c>
      <c r="AO47" s="555"/>
      <c r="AP47" s="554"/>
      <c r="AQ47" s="431"/>
      <c r="AR47" s="433"/>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5"/>
      <c r="AV47" s="554"/>
      <c r="AW47" s="431"/>
      <c r="AX47" s="433"/>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5"/>
      <c r="BB47" s="554"/>
      <c r="BC47" s="431"/>
      <c r="BD47" s="433"/>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v>
      </c>
      <c r="BF47" s="243" t="str">
        <f>IF(BD47="","",IF(BD47=Variables!$T$2,(BE47*Variables!$U$2),IF(BD47=Variables!$T$3,(BE47*Variables!$U$3),IF(BD47=Variables!$T$5,(BE47*Variables!$U$5),""))))</f>
        <v/>
      </c>
      <c r="BG47" s="555"/>
      <c r="BH47" s="554"/>
      <c r="BI47" s="431"/>
      <c r="BJ47" s="433"/>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5"/>
      <c r="BN47" s="554"/>
      <c r="BO47" s="431"/>
      <c r="BP47" s="433"/>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5"/>
      <c r="BT47" s="554"/>
      <c r="BU47" s="431"/>
      <c r="BV47" s="433"/>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5"/>
      <c r="BZ47" s="554"/>
      <c r="CA47" s="431"/>
      <c r="CB47" s="433"/>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5"/>
      <c r="CF47" s="554"/>
      <c r="CG47" s="431"/>
      <c r="CH47" s="433"/>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5"/>
      <c r="CL47" s="554"/>
      <c r="CM47" s="431"/>
      <c r="CN47" s="433"/>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5"/>
      <c r="CR47" s="554"/>
      <c r="CS47" s="431"/>
      <c r="CT47" s="433"/>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5"/>
      <c r="CX47" s="554"/>
      <c r="CY47" s="431"/>
      <c r="CZ47" s="433"/>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5"/>
      <c r="DD47" s="554"/>
      <c r="DE47" s="431"/>
      <c r="DF47" s="433"/>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5"/>
      <c r="DJ47" s="554"/>
      <c r="DK47" s="431"/>
      <c r="DL47" s="433"/>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5"/>
      <c r="DP47" s="554"/>
      <c r="DQ47" s="431"/>
      <c r="DR47" s="433"/>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5"/>
      <c r="DV47" s="554"/>
      <c r="DW47" s="431"/>
      <c r="DX47" s="433"/>
      <c r="DY47" s="242">
        <f>IF(DX47=Variables!$T$4,0,((IF(DX46=Variables!$T$4,($F46/((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47)))))))</f>
        <v>0.2</v>
      </c>
      <c r="DZ47" s="243" t="str">
        <f>IF(DX47="","",IF(DX47=Variables!$T$2,(DY47*Variables!$U$2),IF(DX47=Variables!$T$3,(DY47*Variables!$U$3),IF(DX47=Variables!$T$5,(DY47*Variables!$U$5),""))))</f>
        <v/>
      </c>
      <c r="EA47" s="555"/>
      <c r="EB47" s="554"/>
      <c r="EC47" s="431"/>
      <c r="ED47" s="433"/>
      <c r="EE47" s="242">
        <f>IF(ED47=Variables!$T$4,0,((IF(ED46=Variables!$T$4,($F46/((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47)))))))</f>
        <v>0.2</v>
      </c>
      <c r="EF47" s="243" t="str">
        <f>IF(ED47="","",IF(ED47=Variables!$T$2,(EE47*Variables!$U$2),IF(ED47=Variables!$T$3,(EE47*Variables!$U$3),IF(ED47=Variables!$T$5,(EE47*Variables!$U$5),""))))</f>
        <v/>
      </c>
      <c r="EG47" s="555"/>
      <c r="EH47" s="554"/>
      <c r="EI47" s="431"/>
      <c r="EJ47" s="433"/>
      <c r="EK47" s="242">
        <f>IF(EJ47=Variables!$T$4,0,((IF(EJ46=Variables!$T$4,($F46/((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47)))))))</f>
        <v>0.2</v>
      </c>
      <c r="EL47" s="243" t="str">
        <f>IF(EJ47="","",IF(EJ47=Variables!$T$2,(EK47*Variables!$U$2),IF(EJ47=Variables!$T$3,(EK47*Variables!$U$3),IF(EJ47=Variables!$T$5,(EK47*Variables!$U$5),""))))</f>
        <v/>
      </c>
      <c r="EM47" s="555"/>
      <c r="EN47" s="554"/>
      <c r="EO47" s="431"/>
      <c r="EP47" s="433"/>
      <c r="EQ47" s="242">
        <f>IF(EP47=Variables!$T$4,0,((IF(EP46=Variables!$T$4,($F46/((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47)))))))</f>
        <v>0.2</v>
      </c>
      <c r="ER47" s="243" t="str">
        <f>IF(EP47="","",IF(EP47=Variables!$T$2,(EQ47*Variables!$U$2),IF(EP47=Variables!$T$3,(EQ47*Variables!$U$3),IF(EP47=Variables!$T$5,(EQ47*Variables!$U$5),""))))</f>
        <v/>
      </c>
      <c r="ES47" s="555"/>
      <c r="ET47" s="554"/>
      <c r="EU47" s="431"/>
      <c r="EV47" s="433"/>
      <c r="EW47" s="242">
        <f>IF(EV47=Variables!$T$4,0,((IF(EV46=Variables!$T$4,($F46/((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47)))))))</f>
        <v>0.2</v>
      </c>
      <c r="EX47" s="243" t="str">
        <f>IF(EV47="","",IF(EV47=Variables!$T$2,(EW47*Variables!$U$2),IF(EV47=Variables!$T$3,(EW47*Variables!$U$3),IF(EV47=Variables!$T$5,(EW47*Variables!$U$5),""))))</f>
        <v/>
      </c>
      <c r="EY47" s="555"/>
      <c r="EZ47" s="554"/>
      <c r="FA47" s="431"/>
      <c r="FB47" s="433"/>
      <c r="FC47" s="242">
        <f>IF(FB47=Variables!$T$4,0,((IF(FB46=Variables!$T$4,($F46/((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47)))))))</f>
        <v>0.2</v>
      </c>
      <c r="FD47" s="243" t="str">
        <f>IF(FB47="","",IF(FB47=Variables!$T$2,(FC47*Variables!$U$2),IF(FB47=Variables!$T$3,(FC47*Variables!$U$3),IF(FB47=Variables!$T$5,(FC47*Variables!$U$5),""))))</f>
        <v/>
      </c>
      <c r="FE47" s="555"/>
      <c r="FF47" s="554"/>
      <c r="FG47" s="431"/>
      <c r="FH47" s="433"/>
      <c r="FI47" s="242">
        <f>IF(FH47=Variables!$T$4,0,((IF(FH46=Variables!$T$4,($F46/((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47)))))))</f>
        <v>0.2</v>
      </c>
      <c r="FJ47" s="243" t="str">
        <f>IF(FH47="","",IF(FH47=Variables!$T$2,(FI47*Variables!$U$2),IF(FH47=Variables!$T$3,(FI47*Variables!$U$3),IF(FH47=Variables!$T$5,(FI47*Variables!$U$5),""))))</f>
        <v/>
      </c>
      <c r="FK47" s="555"/>
      <c r="FL47" s="554"/>
      <c r="FM47" s="431"/>
      <c r="FN47" s="433"/>
      <c r="FO47" s="242">
        <f>IF(FN47=Variables!$T$4,0,((IF(FN46=Variables!$T$4,($F46/((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47)))))))</f>
        <v>0.2</v>
      </c>
      <c r="FP47" s="243" t="str">
        <f>IF(FN47="","",IF(FN47=Variables!$T$2,(FO47*Variables!$U$2),IF(FN47=Variables!$T$3,(FO47*Variables!$U$3),IF(FN47=Variables!$T$5,(FO47*Variables!$U$5),""))))</f>
        <v/>
      </c>
      <c r="FQ47" s="555"/>
      <c r="FR47" s="554"/>
      <c r="FS47" s="431"/>
      <c r="FT47" s="433"/>
      <c r="FU47" s="242">
        <f>IF(FT47=Variables!$T$4,0,((IF(FT46=Variables!$T$4,($F46/((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47)))))))</f>
        <v>0.2</v>
      </c>
      <c r="FV47" s="243" t="str">
        <f>IF(FT47="","",IF(FT47=Variables!$T$2,(FU47*Variables!$U$2),IF(FT47=Variables!$T$3,(FU47*Variables!$U$3),IF(FT47=Variables!$T$5,(FU47*Variables!$U$5),""))))</f>
        <v/>
      </c>
      <c r="FW47" s="555"/>
      <c r="FX47" s="554"/>
      <c r="FY47" s="431"/>
      <c r="FZ47" s="433"/>
      <c r="GA47" s="242">
        <f>IF(FZ47=Variables!$T$4,0,((IF(FZ46=Variables!$T$4,($F46/((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47)))))))</f>
        <v>0.2</v>
      </c>
      <c r="GB47" s="243" t="str">
        <f>IF(FZ47="","",IF(FZ47=Variables!$T$2,(GA47*Variables!$U$2),IF(FZ47=Variables!$T$3,(GA47*Variables!$U$3),IF(FZ47=Variables!$T$5,(GA47*Variables!$U$5),""))))</f>
        <v/>
      </c>
      <c r="GC47" s="555"/>
      <c r="GD47" s="554"/>
      <c r="GE47" s="431"/>
      <c r="GF47" s="433"/>
      <c r="GG47" s="242">
        <f>IF(GF47=Variables!$T$4,0,((IF(GF46=Variables!$T$4,($F46/((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47)))))))</f>
        <v>0.2</v>
      </c>
      <c r="GH47" s="243" t="str">
        <f>IF(GF47="","",IF(GF47=Variables!$T$2,(GG47*Variables!$U$2),IF(GF47=Variables!$T$3,(GG47*Variables!$U$3),IF(GF47=Variables!$T$5,(GG47*Variables!$U$5),""))))</f>
        <v/>
      </c>
      <c r="GI47" s="555"/>
      <c r="GJ47" s="554"/>
      <c r="GK47" s="431"/>
      <c r="GL47" s="433"/>
      <c r="GM47" s="242">
        <f>IF(GL47=Variables!$T$4,0,((IF(GL46=Variables!$T$4,($F46/((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47)))))))</f>
        <v>0.2</v>
      </c>
      <c r="GN47" s="243" t="str">
        <f>IF(GL47="","",IF(GL47=Variables!$T$2,(GM47*Variables!$U$2),IF(GL47=Variables!$T$3,(GM47*Variables!$U$3),IF(GL47=Variables!$T$5,(GM47*Variables!$U$5),""))))</f>
        <v/>
      </c>
      <c r="GO47" s="555"/>
      <c r="GP47" s="554"/>
      <c r="GQ47" s="431"/>
      <c r="GR47" s="433"/>
      <c r="GS47" s="242">
        <f>IF(GR47=Variables!$T$4,0,((IF(GR46=Variables!$T$4,($F46/((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47)))))))</f>
        <v>0.2</v>
      </c>
      <c r="GT47" s="243" t="str">
        <f>IF(GR47="","",IF(GR47=Variables!$T$2,(GS47*Variables!$U$2),IF(GR47=Variables!$T$3,(GS47*Variables!$U$3),IF(GR47=Variables!$T$5,(GS47*Variables!$U$5),""))))</f>
        <v/>
      </c>
      <c r="GU47" s="555"/>
      <c r="GV47" s="554"/>
      <c r="GW47" s="431"/>
      <c r="GX47" s="433"/>
      <c r="GY47" s="242">
        <f>IF(GX47=Variables!$T$4,0,((IF(GX46=Variables!$T$4,($F46/((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47)))))))</f>
        <v>0.2</v>
      </c>
      <c r="GZ47" s="243" t="str">
        <f>IF(GX47="","",IF(GX47=Variables!$T$2,(GY47*Variables!$U$2),IF(GX47=Variables!$T$3,(GY47*Variables!$U$3),IF(GX47=Variables!$T$5,(GY47*Variables!$U$5),""))))</f>
        <v/>
      </c>
      <c r="HA47" s="555"/>
      <c r="HB47" s="554"/>
      <c r="HC47" s="431"/>
      <c r="HD47" s="433"/>
      <c r="HE47" s="242">
        <f>IF(HD47=Variables!$T$4,0,((IF(HD46=Variables!$T$4,($F46/((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47)))))))</f>
        <v>0.2</v>
      </c>
      <c r="HF47" s="243" t="str">
        <f>IF(HD47="","",IF(HD47=Variables!$T$2,(HE47*Variables!$U$2),IF(HD47=Variables!$T$3,(HE47*Variables!$U$3),IF(HD47=Variables!$T$5,(HE47*Variables!$U$5),""))))</f>
        <v/>
      </c>
      <c r="HG47" s="555"/>
      <c r="HH47" s="554"/>
      <c r="HI47" s="431"/>
      <c r="HJ47" s="433"/>
      <c r="HK47" s="242">
        <f>IF(HJ47=Variables!$T$4,0,((IF(HJ46=Variables!$T$4,($F46/((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47)))))))</f>
        <v>0.2</v>
      </c>
      <c r="HL47" s="243" t="str">
        <f>IF(HJ47="","",IF(HJ47=Variables!$T$2,(HK47*Variables!$U$2),IF(HJ47=Variables!$T$3,(HK47*Variables!$U$3),IF(HJ47=Variables!$T$5,(HK47*Variables!$U$5),""))))</f>
        <v/>
      </c>
      <c r="HM47" s="555"/>
      <c r="HN47" s="554"/>
      <c r="HO47" s="431"/>
      <c r="HP47" s="433"/>
      <c r="HQ47" s="242">
        <f>IF(HP47=Variables!$T$4,0,((IF(HP46=Variables!$T$4,($F46/((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47)))))))</f>
        <v>0.2</v>
      </c>
      <c r="HR47" s="243" t="str">
        <f>IF(HP47="","",IF(HP47=Variables!$T$2,(HQ47*Variables!$U$2),IF(HP47=Variables!$T$3,(HQ47*Variables!$U$3),IF(HP47=Variables!$T$5,(HQ47*Variables!$U$5),""))))</f>
        <v/>
      </c>
      <c r="HS47" s="555"/>
      <c r="HT47" s="554"/>
      <c r="HU47" s="431"/>
      <c r="HV47" s="433"/>
      <c r="HW47" s="242">
        <f>IF(HV47=Variables!$T$4,0,((IF(HV46=Variables!$T$4,($F46/((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47)))))))</f>
        <v>0.2</v>
      </c>
      <c r="HX47" s="243" t="str">
        <f>IF(HV47="","",IF(HV47=Variables!$T$2,(HW47*Variables!$U$2),IF(HV47=Variables!$T$3,(HW47*Variables!$U$3),IF(HV47=Variables!$T$5,(HW47*Variables!$U$5),""))))</f>
        <v/>
      </c>
      <c r="HY47" s="555"/>
      <c r="HZ47" s="554"/>
      <c r="IA47" s="431"/>
      <c r="IB47" s="433"/>
      <c r="IC47" s="242">
        <f>IF(IB47=Variables!$T$4,0,((IF(IB46=Variables!$T$4,($F46/((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47)))))))</f>
        <v>0.2</v>
      </c>
      <c r="ID47" s="243" t="str">
        <f>IF(IB47="","",IF(IB47=Variables!$T$2,(IC47*Variables!$U$2),IF(IB47=Variables!$T$3,(IC47*Variables!$U$3),IF(IB47=Variables!$T$5,(IC47*Variables!$U$5),""))))</f>
        <v/>
      </c>
      <c r="IE47" s="555"/>
      <c r="IF47" s="554"/>
      <c r="IG47" s="431"/>
      <c r="IH47" s="433"/>
      <c r="II47" s="242">
        <f>IF(IH47=Variables!$T$4,0,((IF(IH46=Variables!$T$4,($F46/((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47)))))))</f>
        <v>0.2</v>
      </c>
      <c r="IJ47" s="243" t="str">
        <f>IF(IH47="","",IF(IH47=Variables!$T$2,(II47*Variables!$U$2),IF(IH47=Variables!$T$3,(II47*Variables!$U$3),IF(IH47=Variables!$T$5,(II47*Variables!$U$5),""))))</f>
        <v/>
      </c>
      <c r="IK47" s="555"/>
      <c r="IL47" s="554"/>
      <c r="IM47" s="431"/>
      <c r="IN47" s="433"/>
      <c r="IO47" s="242">
        <f>IF(IN47=Variables!$T$4,0,((IF(IN46=Variables!$T$4,($F46/((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47)))))))</f>
        <v>0.2</v>
      </c>
      <c r="IP47" s="243" t="str">
        <f>IF(IN47="","",IF(IN47=Variables!$T$2,(IO47*Variables!$U$2),IF(IN47=Variables!$T$3,(IO47*Variables!$U$3),IF(IN47=Variables!$T$5,(IO47*Variables!$U$5),""))))</f>
        <v/>
      </c>
      <c r="IQ47" s="555"/>
      <c r="IR47" s="554"/>
      <c r="IS47" s="431"/>
      <c r="IT47" s="433"/>
      <c r="IU47" s="242">
        <f>IF(IT47=Variables!$T$4,0,((IF(IT46=Variables!$T$4,($F46/((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47)))))))</f>
        <v>0.2</v>
      </c>
      <c r="IV47" s="243" t="str">
        <f>IF(IT47="","",IF(IT47=Variables!$T$2,(IU47*Variables!$U$2),IF(IT47=Variables!$T$3,(IU47*Variables!$U$3),IF(IT47=Variables!$T$5,(IU47*Variables!$U$5),""))))</f>
        <v/>
      </c>
      <c r="IW47" s="555"/>
      <c r="IX47" s="554"/>
      <c r="IY47" s="431"/>
      <c r="IZ47" s="433"/>
      <c r="JA47" s="242">
        <f>IF(IZ47=Variables!$T$4,0,((IF(IZ46=Variables!$T$4,($F46/((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47)))))))</f>
        <v>0.2</v>
      </c>
      <c r="JB47" s="243" t="str">
        <f>IF(IZ47="","",IF(IZ47=Variables!$T$2,(JA47*Variables!$U$2),IF(IZ47=Variables!$T$3,(JA47*Variables!$U$3),IF(IZ47=Variables!$T$5,(JA47*Variables!$U$5),""))))</f>
        <v/>
      </c>
      <c r="JC47" s="555"/>
      <c r="JD47" s="554"/>
      <c r="JE47" s="431"/>
      <c r="JF47" s="433"/>
      <c r="JG47" s="242">
        <f>IF(JF47=Variables!$T$4,0,((IF(JF46=Variables!$T$4,($F46/((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47)))))))</f>
        <v>0.2</v>
      </c>
      <c r="JH47" s="243" t="str">
        <f>IF(JF47="","",IF(JF47=Variables!$T$2,(JG47*Variables!$U$2),IF(JF47=Variables!$T$3,(JG47*Variables!$U$3),IF(JF47=Variables!$T$5,(JG47*Variables!$U$5),""))))</f>
        <v/>
      </c>
      <c r="JI47" s="555"/>
      <c r="JJ47" s="554"/>
      <c r="JK47" s="431"/>
      <c r="JL47" s="433"/>
      <c r="JM47" s="242">
        <f>IF(JL47=Variables!$T$4,0,((IF(JL46=Variables!$T$4,($F46/((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47)))))))</f>
        <v>0.2</v>
      </c>
      <c r="JN47" s="243" t="str">
        <f>IF(JL47="","",IF(JL47=Variables!$T$2,(JM47*Variables!$U$2),IF(JL47=Variables!$T$3,(JM47*Variables!$U$3),IF(JL47=Variables!$T$5,(JM47*Variables!$U$5),""))))</f>
        <v/>
      </c>
      <c r="JO47" s="555"/>
      <c r="JP47" s="554"/>
      <c r="JQ47" s="431"/>
      <c r="JR47" s="245">
        <f t="shared" si="621"/>
        <v>0</v>
      </c>
      <c r="JS47" s="245">
        <f t="shared" si="621"/>
        <v>0</v>
      </c>
      <c r="JT47" s="245">
        <f t="shared" si="621"/>
        <v>1</v>
      </c>
      <c r="JU47" s="245">
        <f t="shared" si="621"/>
        <v>0</v>
      </c>
      <c r="JV47" s="555"/>
      <c r="JW47" s="555"/>
      <c r="JX47" s="432" t="str">
        <f t="shared" si="179"/>
        <v xml:space="preserve">1-  2-  3-  4-  5-  6-  7-  8-  9-  10-  11-  12-  13-  14-  15-  16-  17-  18-  19-  20-  21-  22-  23-  24-  25-  26-  27-  28-  29- 30-  31-  32-  33-  34-  35-  36-  37-  38-  39-  40-  41-  42-  43-  44-  45- </v>
      </c>
      <c r="JY47"/>
    </row>
    <row r="48" spans="1:285" s="234" customFormat="1" ht="48" customHeight="1" x14ac:dyDescent="0.25">
      <c r="A48" s="593"/>
      <c r="B48" s="240">
        <f t="shared" si="180"/>
        <v>30</v>
      </c>
      <c r="C48" s="241" t="s">
        <v>680</v>
      </c>
      <c r="D48" s="240">
        <v>29</v>
      </c>
      <c r="E48" s="240">
        <v>59</v>
      </c>
      <c r="F48" s="292">
        <v>0.2</v>
      </c>
      <c r="G48" s="561"/>
      <c r="H48" s="433" t="s">
        <v>156</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v>
      </c>
      <c r="K48" s="555"/>
      <c r="L48" s="554"/>
      <c r="M48" s="431"/>
      <c r="N48" s="433"/>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5"/>
      <c r="R48" s="554"/>
      <c r="S48" s="431"/>
      <c r="T48" s="433"/>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5"/>
      <c r="X48" s="554"/>
      <c r="Y48" s="431"/>
      <c r="Z48" s="433"/>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5"/>
      <c r="AD48" s="554"/>
      <c r="AE48" s="431"/>
      <c r="AF48" s="433"/>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5"/>
      <c r="AJ48" s="554"/>
      <c r="AK48" s="431"/>
      <c r="AL48" s="433"/>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v>
      </c>
      <c r="AN48" s="243" t="str">
        <f>IF(AL48="","",IF(AL48=Variables!$T$2,(AM48*Variables!$U$2),IF(AL48=Variables!$T$3,(AM48*Variables!$U$3),IF(AL48=Variables!$T$5,(AM48*Variables!$U$5),""))))</f>
        <v/>
      </c>
      <c r="AO48" s="555"/>
      <c r="AP48" s="554"/>
      <c r="AQ48" s="431"/>
      <c r="AR48" s="433"/>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5"/>
      <c r="AV48" s="554"/>
      <c r="AW48" s="431"/>
      <c r="AX48" s="433"/>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5"/>
      <c r="BB48" s="554"/>
      <c r="BC48" s="431"/>
      <c r="BD48" s="433"/>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v>
      </c>
      <c r="BF48" s="243" t="str">
        <f>IF(BD48="","",IF(BD48=Variables!$T$2,(BE48*Variables!$U$2),IF(BD48=Variables!$T$3,(BE48*Variables!$U$3),IF(BD48=Variables!$T$5,(BE48*Variables!$U$5),""))))</f>
        <v/>
      </c>
      <c r="BG48" s="555"/>
      <c r="BH48" s="554"/>
      <c r="BI48" s="431"/>
      <c r="BJ48" s="433"/>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5"/>
      <c r="BN48" s="554"/>
      <c r="BO48" s="431"/>
      <c r="BP48" s="433"/>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5"/>
      <c r="BT48" s="554"/>
      <c r="BU48" s="431"/>
      <c r="BV48" s="433"/>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5"/>
      <c r="BZ48" s="554"/>
      <c r="CA48" s="431"/>
      <c r="CB48" s="433"/>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5"/>
      <c r="CF48" s="554"/>
      <c r="CG48" s="431"/>
      <c r="CH48" s="433"/>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5"/>
      <c r="CL48" s="554"/>
      <c r="CM48" s="431"/>
      <c r="CN48" s="433"/>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5"/>
      <c r="CR48" s="554"/>
      <c r="CS48" s="431"/>
      <c r="CT48" s="433"/>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5"/>
      <c r="CX48" s="554"/>
      <c r="CY48" s="431"/>
      <c r="CZ48" s="433"/>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5"/>
      <c r="DD48" s="554"/>
      <c r="DE48" s="431"/>
      <c r="DF48" s="433"/>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5"/>
      <c r="DJ48" s="554"/>
      <c r="DK48" s="431"/>
      <c r="DL48" s="433"/>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5"/>
      <c r="DP48" s="554"/>
      <c r="DQ48" s="431"/>
      <c r="DR48" s="433"/>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5"/>
      <c r="DV48" s="554"/>
      <c r="DW48" s="431"/>
      <c r="DX48" s="433"/>
      <c r="DY48" s="242">
        <f>IF(DX48=Variables!$T$4,0,((IF(DX46=Variables!$T$4,($F46/((COUNTA(DX46:DX51))-(COUNTIF(DX46:DX51,Variables!$T$4)))),0)+(IF(DX47=Variables!$T$4,($F47/((COUNTA(DX46:DX51))-(COUNTIF(DX46:DX51,Variables!$T$4)))),0)+(IF(DX49=Variables!$T$4,($F49/((COUNTA(DX46:DX51))-(COUNTIF(DX46:DX51,Variables!$T$4)))),0)+(IF(DX50=Variables!$T$4,($F50/((COUNTA(DX46:DX51))-(COUNTIF(DX46:DX51,Variables!$T$4)))),0)+(IF(DX51=Variables!$T$4,($F51/((COUNTA(DX46:DX51))-(COUNTIF(DX46:DX51,Variables!$T$4)))),0)+$F48)))))))</f>
        <v>0.2</v>
      </c>
      <c r="DZ48" s="243" t="str">
        <f>IF(DX48="","",IF(DX48=Variables!$T$2,(DY48*Variables!$U$2),IF(DX48=Variables!$T$3,(DY48*Variables!$U$3),IF(DX48=Variables!$T$5,(DY48*Variables!$U$5),""))))</f>
        <v/>
      </c>
      <c r="EA48" s="555"/>
      <c r="EB48" s="554"/>
      <c r="EC48" s="431"/>
      <c r="ED48" s="433"/>
      <c r="EE48" s="242">
        <f>IF(ED48=Variables!$T$4,0,((IF(ED46=Variables!$T$4,($F46/((COUNTA(ED46:ED51))-(COUNTIF(ED46:ED51,Variables!$T$4)))),0)+(IF(ED47=Variables!$T$4,($F47/((COUNTA(ED46:ED51))-(COUNTIF(ED46:ED51,Variables!$T$4)))),0)+(IF(ED49=Variables!$T$4,($F49/((COUNTA(ED46:ED51))-(COUNTIF(ED46:ED51,Variables!$T$4)))),0)+(IF(ED50=Variables!$T$4,($F50/((COUNTA(ED46:ED51))-(COUNTIF(ED46:ED51,Variables!$T$4)))),0)+(IF(ED51=Variables!$T$4,($F51/((COUNTA(ED46:ED51))-(COUNTIF(ED46:ED51,Variables!$T$4)))),0)+$F48)))))))</f>
        <v>0.2</v>
      </c>
      <c r="EF48" s="243" t="str">
        <f>IF(ED48="","",IF(ED48=Variables!$T$2,(EE48*Variables!$U$2),IF(ED48=Variables!$T$3,(EE48*Variables!$U$3),IF(ED48=Variables!$T$5,(EE48*Variables!$U$5),""))))</f>
        <v/>
      </c>
      <c r="EG48" s="555"/>
      <c r="EH48" s="554"/>
      <c r="EI48" s="431"/>
      <c r="EJ48" s="433"/>
      <c r="EK48" s="242">
        <f>IF(EJ48=Variables!$T$4,0,((IF(EJ46=Variables!$T$4,($F46/((COUNTA(EJ46:EJ51))-(COUNTIF(EJ46:EJ51,Variables!$T$4)))),0)+(IF(EJ47=Variables!$T$4,($F47/((COUNTA(EJ46:EJ51))-(COUNTIF(EJ46:EJ51,Variables!$T$4)))),0)+(IF(EJ49=Variables!$T$4,($F49/((COUNTA(EJ46:EJ51))-(COUNTIF(EJ46:EJ51,Variables!$T$4)))),0)+(IF(EJ50=Variables!$T$4,($F50/((COUNTA(EJ46:EJ51))-(COUNTIF(EJ46:EJ51,Variables!$T$4)))),0)+(IF(EJ51=Variables!$T$4,($F51/((COUNTA(EJ46:EJ51))-(COUNTIF(EJ46:EJ51,Variables!$T$4)))),0)+$F48)))))))</f>
        <v>0.2</v>
      </c>
      <c r="EL48" s="243" t="str">
        <f>IF(EJ48="","",IF(EJ48=Variables!$T$2,(EK48*Variables!$U$2),IF(EJ48=Variables!$T$3,(EK48*Variables!$U$3),IF(EJ48=Variables!$T$5,(EK48*Variables!$U$5),""))))</f>
        <v/>
      </c>
      <c r="EM48" s="555"/>
      <c r="EN48" s="554"/>
      <c r="EO48" s="431"/>
      <c r="EP48" s="433"/>
      <c r="EQ48" s="242">
        <f>IF(EP48=Variables!$T$4,0,((IF(EP46=Variables!$T$4,($F46/((COUNTA(EP46:EP51))-(COUNTIF(EP46:EP51,Variables!$T$4)))),0)+(IF(EP47=Variables!$T$4,($F47/((COUNTA(EP46:EP51))-(COUNTIF(EP46:EP51,Variables!$T$4)))),0)+(IF(EP49=Variables!$T$4,($F49/((COUNTA(EP46:EP51))-(COUNTIF(EP46:EP51,Variables!$T$4)))),0)+(IF(EP50=Variables!$T$4,($F50/((COUNTA(EP46:EP51))-(COUNTIF(EP46:EP51,Variables!$T$4)))),0)+(IF(EP51=Variables!$T$4,($F51/((COUNTA(EP46:EP51))-(COUNTIF(EP46:EP51,Variables!$T$4)))),0)+$F48)))))))</f>
        <v>0.2</v>
      </c>
      <c r="ER48" s="243" t="str">
        <f>IF(EP48="","",IF(EP48=Variables!$T$2,(EQ48*Variables!$U$2),IF(EP48=Variables!$T$3,(EQ48*Variables!$U$3),IF(EP48=Variables!$T$5,(EQ48*Variables!$U$5),""))))</f>
        <v/>
      </c>
      <c r="ES48" s="555"/>
      <c r="ET48" s="554"/>
      <c r="EU48" s="431"/>
      <c r="EV48" s="433"/>
      <c r="EW48" s="242">
        <f>IF(EV48=Variables!$T$4,0,((IF(EV46=Variables!$T$4,($F46/((COUNTA(EV46:EV51))-(COUNTIF(EV46:EV51,Variables!$T$4)))),0)+(IF(EV47=Variables!$T$4,($F47/((COUNTA(EV46:EV51))-(COUNTIF(EV46:EV51,Variables!$T$4)))),0)+(IF(EV49=Variables!$T$4,($F49/((COUNTA(EV46:EV51))-(COUNTIF(EV46:EV51,Variables!$T$4)))),0)+(IF(EV50=Variables!$T$4,($F50/((COUNTA(EV46:EV51))-(COUNTIF(EV46:EV51,Variables!$T$4)))),0)+(IF(EV51=Variables!$T$4,($F51/((COUNTA(EV46:EV51))-(COUNTIF(EV46:EV51,Variables!$T$4)))),0)+$F48)))))))</f>
        <v>0.2</v>
      </c>
      <c r="EX48" s="243" t="str">
        <f>IF(EV48="","",IF(EV48=Variables!$T$2,(EW48*Variables!$U$2),IF(EV48=Variables!$T$3,(EW48*Variables!$U$3),IF(EV48=Variables!$T$5,(EW48*Variables!$U$5),""))))</f>
        <v/>
      </c>
      <c r="EY48" s="555"/>
      <c r="EZ48" s="554"/>
      <c r="FA48" s="431"/>
      <c r="FB48" s="433"/>
      <c r="FC48" s="242">
        <f>IF(FB48=Variables!$T$4,0,((IF(FB46=Variables!$T$4,($F46/((COUNTA(FB46:FB51))-(COUNTIF(FB46:FB51,Variables!$T$4)))),0)+(IF(FB47=Variables!$T$4,($F47/((COUNTA(FB46:FB51))-(COUNTIF(FB46:FB51,Variables!$T$4)))),0)+(IF(FB49=Variables!$T$4,($F49/((COUNTA(FB46:FB51))-(COUNTIF(FB46:FB51,Variables!$T$4)))),0)+(IF(FB50=Variables!$T$4,($F50/((COUNTA(FB46:FB51))-(COUNTIF(FB46:FB51,Variables!$T$4)))),0)+(IF(FB51=Variables!$T$4,($F51/((COUNTA(FB46:FB51))-(COUNTIF(FB46:FB51,Variables!$T$4)))),0)+$F48)))))))</f>
        <v>0.2</v>
      </c>
      <c r="FD48" s="243" t="str">
        <f>IF(FB48="","",IF(FB48=Variables!$T$2,(FC48*Variables!$U$2),IF(FB48=Variables!$T$3,(FC48*Variables!$U$3),IF(FB48=Variables!$T$5,(FC48*Variables!$U$5),""))))</f>
        <v/>
      </c>
      <c r="FE48" s="555"/>
      <c r="FF48" s="554"/>
      <c r="FG48" s="431"/>
      <c r="FH48" s="433"/>
      <c r="FI48" s="242">
        <f>IF(FH48=Variables!$T$4,0,((IF(FH46=Variables!$T$4,($F46/((COUNTA(FH46:FH51))-(COUNTIF(FH46:FH51,Variables!$T$4)))),0)+(IF(FH47=Variables!$T$4,($F47/((COUNTA(FH46:FH51))-(COUNTIF(FH46:FH51,Variables!$T$4)))),0)+(IF(FH49=Variables!$T$4,($F49/((COUNTA(FH46:FH51))-(COUNTIF(FH46:FH51,Variables!$T$4)))),0)+(IF(FH50=Variables!$T$4,($F50/((COUNTA(FH46:FH51))-(COUNTIF(FH46:FH51,Variables!$T$4)))),0)+(IF(FH51=Variables!$T$4,($F51/((COUNTA(FH46:FH51))-(COUNTIF(FH46:FH51,Variables!$T$4)))),0)+$F48)))))))</f>
        <v>0.2</v>
      </c>
      <c r="FJ48" s="243" t="str">
        <f>IF(FH48="","",IF(FH48=Variables!$T$2,(FI48*Variables!$U$2),IF(FH48=Variables!$T$3,(FI48*Variables!$U$3),IF(FH48=Variables!$T$5,(FI48*Variables!$U$5),""))))</f>
        <v/>
      </c>
      <c r="FK48" s="555"/>
      <c r="FL48" s="554"/>
      <c r="FM48" s="431"/>
      <c r="FN48" s="433"/>
      <c r="FO48" s="242">
        <f>IF(FN48=Variables!$T$4,0,((IF(FN46=Variables!$T$4,($F46/((COUNTA(FN46:FN51))-(COUNTIF(FN46:FN51,Variables!$T$4)))),0)+(IF(FN47=Variables!$T$4,($F47/((COUNTA(FN46:FN51))-(COUNTIF(FN46:FN51,Variables!$T$4)))),0)+(IF(FN49=Variables!$T$4,($F49/((COUNTA(FN46:FN51))-(COUNTIF(FN46:FN51,Variables!$T$4)))),0)+(IF(FN50=Variables!$T$4,($F50/((COUNTA(FN46:FN51))-(COUNTIF(FN46:FN51,Variables!$T$4)))),0)+(IF(FN51=Variables!$T$4,($F51/((COUNTA(FN46:FN51))-(COUNTIF(FN46:FN51,Variables!$T$4)))),0)+$F48)))))))</f>
        <v>0.2</v>
      </c>
      <c r="FP48" s="243" t="str">
        <f>IF(FN48="","",IF(FN48=Variables!$T$2,(FO48*Variables!$U$2),IF(FN48=Variables!$T$3,(FO48*Variables!$U$3),IF(FN48=Variables!$T$5,(FO48*Variables!$U$5),""))))</f>
        <v/>
      </c>
      <c r="FQ48" s="555"/>
      <c r="FR48" s="554"/>
      <c r="FS48" s="431"/>
      <c r="FT48" s="433"/>
      <c r="FU48" s="242">
        <f>IF(FT48=Variables!$T$4,0,((IF(FT46=Variables!$T$4,($F46/((COUNTA(FT46:FT51))-(COUNTIF(FT46:FT51,Variables!$T$4)))),0)+(IF(FT47=Variables!$T$4,($F47/((COUNTA(FT46:FT51))-(COUNTIF(FT46:FT51,Variables!$T$4)))),0)+(IF(FT49=Variables!$T$4,($F49/((COUNTA(FT46:FT51))-(COUNTIF(FT46:FT51,Variables!$T$4)))),0)+(IF(FT50=Variables!$T$4,($F50/((COUNTA(FT46:FT51))-(COUNTIF(FT46:FT51,Variables!$T$4)))),0)+(IF(FT51=Variables!$T$4,($F51/((COUNTA(FT46:FT51))-(COUNTIF(FT46:FT51,Variables!$T$4)))),0)+$F48)))))))</f>
        <v>0.2</v>
      </c>
      <c r="FV48" s="243" t="str">
        <f>IF(FT48="","",IF(FT48=Variables!$T$2,(FU48*Variables!$U$2),IF(FT48=Variables!$T$3,(FU48*Variables!$U$3),IF(FT48=Variables!$T$5,(FU48*Variables!$U$5),""))))</f>
        <v/>
      </c>
      <c r="FW48" s="555"/>
      <c r="FX48" s="554"/>
      <c r="FY48" s="431"/>
      <c r="FZ48" s="433"/>
      <c r="GA48" s="242">
        <f>IF(FZ48=Variables!$T$4,0,((IF(FZ46=Variables!$T$4,($F46/((COUNTA(FZ46:FZ51))-(COUNTIF(FZ46:FZ51,Variables!$T$4)))),0)+(IF(FZ47=Variables!$T$4,($F47/((COUNTA(FZ46:FZ51))-(COUNTIF(FZ46:FZ51,Variables!$T$4)))),0)+(IF(FZ49=Variables!$T$4,($F49/((COUNTA(FZ46:FZ51))-(COUNTIF(FZ46:FZ51,Variables!$T$4)))),0)+(IF(FZ50=Variables!$T$4,($F50/((COUNTA(FZ46:FZ51))-(COUNTIF(FZ46:FZ51,Variables!$T$4)))),0)+(IF(FZ51=Variables!$T$4,($F51/((COUNTA(FZ46:FZ51))-(COUNTIF(FZ46:FZ51,Variables!$T$4)))),0)+$F48)))))))</f>
        <v>0.2</v>
      </c>
      <c r="GB48" s="243" t="str">
        <f>IF(FZ48="","",IF(FZ48=Variables!$T$2,(GA48*Variables!$U$2),IF(FZ48=Variables!$T$3,(GA48*Variables!$U$3),IF(FZ48=Variables!$T$5,(GA48*Variables!$U$5),""))))</f>
        <v/>
      </c>
      <c r="GC48" s="555"/>
      <c r="GD48" s="554"/>
      <c r="GE48" s="431"/>
      <c r="GF48" s="433"/>
      <c r="GG48" s="242">
        <f>IF(GF48=Variables!$T$4,0,((IF(GF46=Variables!$T$4,($F46/((COUNTA(GF46:GF51))-(COUNTIF(GF46:GF51,Variables!$T$4)))),0)+(IF(GF47=Variables!$T$4,($F47/((COUNTA(GF46:GF51))-(COUNTIF(GF46:GF51,Variables!$T$4)))),0)+(IF(GF49=Variables!$T$4,($F49/((COUNTA(GF46:GF51))-(COUNTIF(GF46:GF51,Variables!$T$4)))),0)+(IF(GF50=Variables!$T$4,($F50/((COUNTA(GF46:GF51))-(COUNTIF(GF46:GF51,Variables!$T$4)))),0)+(IF(GF51=Variables!$T$4,($F51/((COUNTA(GF46:GF51))-(COUNTIF(GF46:GF51,Variables!$T$4)))),0)+$F48)))))))</f>
        <v>0.2</v>
      </c>
      <c r="GH48" s="243" t="str">
        <f>IF(GF48="","",IF(GF48=Variables!$T$2,(GG48*Variables!$U$2),IF(GF48=Variables!$T$3,(GG48*Variables!$U$3),IF(GF48=Variables!$T$5,(GG48*Variables!$U$5),""))))</f>
        <v/>
      </c>
      <c r="GI48" s="555"/>
      <c r="GJ48" s="554"/>
      <c r="GK48" s="431"/>
      <c r="GL48" s="433"/>
      <c r="GM48" s="242">
        <f>IF(GL48=Variables!$T$4,0,((IF(GL46=Variables!$T$4,($F46/((COUNTA(GL46:GL51))-(COUNTIF(GL46:GL51,Variables!$T$4)))),0)+(IF(GL47=Variables!$T$4,($F47/((COUNTA(GL46:GL51))-(COUNTIF(GL46:GL51,Variables!$T$4)))),0)+(IF(GL49=Variables!$T$4,($F49/((COUNTA(GL46:GL51))-(COUNTIF(GL46:GL51,Variables!$T$4)))),0)+(IF(GL50=Variables!$T$4,($F50/((COUNTA(GL46:GL51))-(COUNTIF(GL46:GL51,Variables!$T$4)))),0)+(IF(GL51=Variables!$T$4,($F51/((COUNTA(GL46:GL51))-(COUNTIF(GL46:GL51,Variables!$T$4)))),0)+$F48)))))))</f>
        <v>0.2</v>
      </c>
      <c r="GN48" s="243" t="str">
        <f>IF(GL48="","",IF(GL48=Variables!$T$2,(GM48*Variables!$U$2),IF(GL48=Variables!$T$3,(GM48*Variables!$U$3),IF(GL48=Variables!$T$5,(GM48*Variables!$U$5),""))))</f>
        <v/>
      </c>
      <c r="GO48" s="555"/>
      <c r="GP48" s="554"/>
      <c r="GQ48" s="431"/>
      <c r="GR48" s="433"/>
      <c r="GS48" s="242">
        <f>IF(GR48=Variables!$T$4,0,((IF(GR46=Variables!$T$4,($F46/((COUNTA(GR46:GR51))-(COUNTIF(GR46:GR51,Variables!$T$4)))),0)+(IF(GR47=Variables!$T$4,($F47/((COUNTA(GR46:GR51))-(COUNTIF(GR46:GR51,Variables!$T$4)))),0)+(IF(GR49=Variables!$T$4,($F49/((COUNTA(GR46:GR51))-(COUNTIF(GR46:GR51,Variables!$T$4)))),0)+(IF(GR50=Variables!$T$4,($F50/((COUNTA(GR46:GR51))-(COUNTIF(GR46:GR51,Variables!$T$4)))),0)+(IF(GR51=Variables!$T$4,($F51/((COUNTA(GR46:GR51))-(COUNTIF(GR46:GR51,Variables!$T$4)))),0)+$F48)))))))</f>
        <v>0.2</v>
      </c>
      <c r="GT48" s="243" t="str">
        <f>IF(GR48="","",IF(GR48=Variables!$T$2,(GS48*Variables!$U$2),IF(GR48=Variables!$T$3,(GS48*Variables!$U$3),IF(GR48=Variables!$T$5,(GS48*Variables!$U$5),""))))</f>
        <v/>
      </c>
      <c r="GU48" s="555"/>
      <c r="GV48" s="554"/>
      <c r="GW48" s="431"/>
      <c r="GX48" s="433"/>
      <c r="GY48" s="242">
        <f>IF(GX48=Variables!$T$4,0,((IF(GX46=Variables!$T$4,($F46/((COUNTA(GX46:GX51))-(COUNTIF(GX46:GX51,Variables!$T$4)))),0)+(IF(GX47=Variables!$T$4,($F47/((COUNTA(GX46:GX51))-(COUNTIF(GX46:GX51,Variables!$T$4)))),0)+(IF(GX49=Variables!$T$4,($F49/((COUNTA(GX46:GX51))-(COUNTIF(GX46:GX51,Variables!$T$4)))),0)+(IF(GX50=Variables!$T$4,($F50/((COUNTA(GX46:GX51))-(COUNTIF(GX46:GX51,Variables!$T$4)))),0)+(IF(GX51=Variables!$T$4,($F51/((COUNTA(GX46:GX51))-(COUNTIF(GX46:GX51,Variables!$T$4)))),0)+$F48)))))))</f>
        <v>0.2</v>
      </c>
      <c r="GZ48" s="243" t="str">
        <f>IF(GX48="","",IF(GX48=Variables!$T$2,(GY48*Variables!$U$2),IF(GX48=Variables!$T$3,(GY48*Variables!$U$3),IF(GX48=Variables!$T$5,(GY48*Variables!$U$5),""))))</f>
        <v/>
      </c>
      <c r="HA48" s="555"/>
      <c r="HB48" s="554"/>
      <c r="HC48" s="431"/>
      <c r="HD48" s="433"/>
      <c r="HE48" s="242">
        <f>IF(HD48=Variables!$T$4,0,((IF(HD46=Variables!$T$4,($F46/((COUNTA(HD46:HD51))-(COUNTIF(HD46:HD51,Variables!$T$4)))),0)+(IF(HD47=Variables!$T$4,($F47/((COUNTA(HD46:HD51))-(COUNTIF(HD46:HD51,Variables!$T$4)))),0)+(IF(HD49=Variables!$T$4,($F49/((COUNTA(HD46:HD51))-(COUNTIF(HD46:HD51,Variables!$T$4)))),0)+(IF(HD50=Variables!$T$4,($F50/((COUNTA(HD46:HD51))-(COUNTIF(HD46:HD51,Variables!$T$4)))),0)+(IF(HD51=Variables!$T$4,($F51/((COUNTA(HD46:HD51))-(COUNTIF(HD46:HD51,Variables!$T$4)))),0)+$F48)))))))</f>
        <v>0.2</v>
      </c>
      <c r="HF48" s="243" t="str">
        <f>IF(HD48="","",IF(HD48=Variables!$T$2,(HE48*Variables!$U$2),IF(HD48=Variables!$T$3,(HE48*Variables!$U$3),IF(HD48=Variables!$T$5,(HE48*Variables!$U$5),""))))</f>
        <v/>
      </c>
      <c r="HG48" s="555"/>
      <c r="HH48" s="554"/>
      <c r="HI48" s="431"/>
      <c r="HJ48" s="433"/>
      <c r="HK48" s="242">
        <f>IF(HJ48=Variables!$T$4,0,((IF(HJ46=Variables!$T$4,($F46/((COUNTA(HJ46:HJ51))-(COUNTIF(HJ46:HJ51,Variables!$T$4)))),0)+(IF(HJ47=Variables!$T$4,($F47/((COUNTA(HJ46:HJ51))-(COUNTIF(HJ46:HJ51,Variables!$T$4)))),0)+(IF(HJ49=Variables!$T$4,($F49/((COUNTA(HJ46:HJ51))-(COUNTIF(HJ46:HJ51,Variables!$T$4)))),0)+(IF(HJ50=Variables!$T$4,($F50/((COUNTA(HJ46:HJ51))-(COUNTIF(HJ46:HJ51,Variables!$T$4)))),0)+(IF(HJ51=Variables!$T$4,($F51/((COUNTA(HJ46:HJ51))-(COUNTIF(HJ46:HJ51,Variables!$T$4)))),0)+$F48)))))))</f>
        <v>0.2</v>
      </c>
      <c r="HL48" s="243" t="str">
        <f>IF(HJ48="","",IF(HJ48=Variables!$T$2,(HK48*Variables!$U$2),IF(HJ48=Variables!$T$3,(HK48*Variables!$U$3),IF(HJ48=Variables!$T$5,(HK48*Variables!$U$5),""))))</f>
        <v/>
      </c>
      <c r="HM48" s="555"/>
      <c r="HN48" s="554"/>
      <c r="HO48" s="431"/>
      <c r="HP48" s="433"/>
      <c r="HQ48" s="242">
        <f>IF(HP48=Variables!$T$4,0,((IF(HP46=Variables!$T$4,($F46/((COUNTA(HP46:HP51))-(COUNTIF(HP46:HP51,Variables!$T$4)))),0)+(IF(HP47=Variables!$T$4,($F47/((COUNTA(HP46:HP51))-(COUNTIF(HP46:HP51,Variables!$T$4)))),0)+(IF(HP49=Variables!$T$4,($F49/((COUNTA(HP46:HP51))-(COUNTIF(HP46:HP51,Variables!$T$4)))),0)+(IF(HP50=Variables!$T$4,($F50/((COUNTA(HP46:HP51))-(COUNTIF(HP46:HP51,Variables!$T$4)))),0)+(IF(HP51=Variables!$T$4,($F51/((COUNTA(HP46:HP51))-(COUNTIF(HP46:HP51,Variables!$T$4)))),0)+$F48)))))))</f>
        <v>0.2</v>
      </c>
      <c r="HR48" s="243" t="str">
        <f>IF(HP48="","",IF(HP48=Variables!$T$2,(HQ48*Variables!$U$2),IF(HP48=Variables!$T$3,(HQ48*Variables!$U$3),IF(HP48=Variables!$T$5,(HQ48*Variables!$U$5),""))))</f>
        <v/>
      </c>
      <c r="HS48" s="555"/>
      <c r="HT48" s="554"/>
      <c r="HU48" s="431"/>
      <c r="HV48" s="433"/>
      <c r="HW48" s="242">
        <f>IF(HV48=Variables!$T$4,0,((IF(HV46=Variables!$T$4,($F46/((COUNTA(HV46:HV51))-(COUNTIF(HV46:HV51,Variables!$T$4)))),0)+(IF(HV47=Variables!$T$4,($F47/((COUNTA(HV46:HV51))-(COUNTIF(HV46:HV51,Variables!$T$4)))),0)+(IF(HV49=Variables!$T$4,($F49/((COUNTA(HV46:HV51))-(COUNTIF(HV46:HV51,Variables!$T$4)))),0)+(IF(HV50=Variables!$T$4,($F50/((COUNTA(HV46:HV51))-(COUNTIF(HV46:HV51,Variables!$T$4)))),0)+(IF(HV51=Variables!$T$4,($F51/((COUNTA(HV46:HV51))-(COUNTIF(HV46:HV51,Variables!$T$4)))),0)+$F48)))))))</f>
        <v>0.2</v>
      </c>
      <c r="HX48" s="243" t="str">
        <f>IF(HV48="","",IF(HV48=Variables!$T$2,(HW48*Variables!$U$2),IF(HV48=Variables!$T$3,(HW48*Variables!$U$3),IF(HV48=Variables!$T$5,(HW48*Variables!$U$5),""))))</f>
        <v/>
      </c>
      <c r="HY48" s="555"/>
      <c r="HZ48" s="554"/>
      <c r="IA48" s="431"/>
      <c r="IB48" s="433"/>
      <c r="IC48" s="242">
        <f>IF(IB48=Variables!$T$4,0,((IF(IB46=Variables!$T$4,($F46/((COUNTA(IB46:IB51))-(COUNTIF(IB46:IB51,Variables!$T$4)))),0)+(IF(IB47=Variables!$T$4,($F47/((COUNTA(IB46:IB51))-(COUNTIF(IB46:IB51,Variables!$T$4)))),0)+(IF(IB49=Variables!$T$4,($F49/((COUNTA(IB46:IB51))-(COUNTIF(IB46:IB51,Variables!$T$4)))),0)+(IF(IB50=Variables!$T$4,($F50/((COUNTA(IB46:IB51))-(COUNTIF(IB46:IB51,Variables!$T$4)))),0)+(IF(IB51=Variables!$T$4,($F51/((COUNTA(IB46:IB51))-(COUNTIF(IB46:IB51,Variables!$T$4)))),0)+$F48)))))))</f>
        <v>0.2</v>
      </c>
      <c r="ID48" s="243" t="str">
        <f>IF(IB48="","",IF(IB48=Variables!$T$2,(IC48*Variables!$U$2),IF(IB48=Variables!$T$3,(IC48*Variables!$U$3),IF(IB48=Variables!$T$5,(IC48*Variables!$U$5),""))))</f>
        <v/>
      </c>
      <c r="IE48" s="555"/>
      <c r="IF48" s="554"/>
      <c r="IG48" s="431"/>
      <c r="IH48" s="433"/>
      <c r="II48" s="242">
        <f>IF(IH48=Variables!$T$4,0,((IF(IH46=Variables!$T$4,($F46/((COUNTA(IH46:IH51))-(COUNTIF(IH46:IH51,Variables!$T$4)))),0)+(IF(IH47=Variables!$T$4,($F47/((COUNTA(IH46:IH51))-(COUNTIF(IH46:IH51,Variables!$T$4)))),0)+(IF(IH49=Variables!$T$4,($F49/((COUNTA(IH46:IH51))-(COUNTIF(IH46:IH51,Variables!$T$4)))),0)+(IF(IH50=Variables!$T$4,($F50/((COUNTA(IH46:IH51))-(COUNTIF(IH46:IH51,Variables!$T$4)))),0)+(IF(IH51=Variables!$T$4,($F51/((COUNTA(IH46:IH51))-(COUNTIF(IH46:IH51,Variables!$T$4)))),0)+$F48)))))))</f>
        <v>0.2</v>
      </c>
      <c r="IJ48" s="243" t="str">
        <f>IF(IH48="","",IF(IH48=Variables!$T$2,(II48*Variables!$U$2),IF(IH48=Variables!$T$3,(II48*Variables!$U$3),IF(IH48=Variables!$T$5,(II48*Variables!$U$5),""))))</f>
        <v/>
      </c>
      <c r="IK48" s="555"/>
      <c r="IL48" s="554"/>
      <c r="IM48" s="431"/>
      <c r="IN48" s="433"/>
      <c r="IO48" s="242">
        <f>IF(IN48=Variables!$T$4,0,((IF(IN46=Variables!$T$4,($F46/((COUNTA(IN46:IN51))-(COUNTIF(IN46:IN51,Variables!$T$4)))),0)+(IF(IN47=Variables!$T$4,($F47/((COUNTA(IN46:IN51))-(COUNTIF(IN46:IN51,Variables!$T$4)))),0)+(IF(IN49=Variables!$T$4,($F49/((COUNTA(IN46:IN51))-(COUNTIF(IN46:IN51,Variables!$T$4)))),0)+(IF(IN50=Variables!$T$4,($F50/((COUNTA(IN46:IN51))-(COUNTIF(IN46:IN51,Variables!$T$4)))),0)+(IF(IN51=Variables!$T$4,($F51/((COUNTA(IN46:IN51))-(COUNTIF(IN46:IN51,Variables!$T$4)))),0)+$F48)))))))</f>
        <v>0.2</v>
      </c>
      <c r="IP48" s="243" t="str">
        <f>IF(IN48="","",IF(IN48=Variables!$T$2,(IO48*Variables!$U$2),IF(IN48=Variables!$T$3,(IO48*Variables!$U$3),IF(IN48=Variables!$T$5,(IO48*Variables!$U$5),""))))</f>
        <v/>
      </c>
      <c r="IQ48" s="555"/>
      <c r="IR48" s="554"/>
      <c r="IS48" s="431"/>
      <c r="IT48" s="433"/>
      <c r="IU48" s="242">
        <f>IF(IT48=Variables!$T$4,0,((IF(IT46=Variables!$T$4,($F46/((COUNTA(IT46:IT51))-(COUNTIF(IT46:IT51,Variables!$T$4)))),0)+(IF(IT47=Variables!$T$4,($F47/((COUNTA(IT46:IT51))-(COUNTIF(IT46:IT51,Variables!$T$4)))),0)+(IF(IT49=Variables!$T$4,($F49/((COUNTA(IT46:IT51))-(COUNTIF(IT46:IT51,Variables!$T$4)))),0)+(IF(IT50=Variables!$T$4,($F50/((COUNTA(IT46:IT51))-(COUNTIF(IT46:IT51,Variables!$T$4)))),0)+(IF(IT51=Variables!$T$4,($F51/((COUNTA(IT46:IT51))-(COUNTIF(IT46:IT51,Variables!$T$4)))),0)+$F48)))))))</f>
        <v>0.2</v>
      </c>
      <c r="IV48" s="243" t="str">
        <f>IF(IT48="","",IF(IT48=Variables!$T$2,(IU48*Variables!$U$2),IF(IT48=Variables!$T$3,(IU48*Variables!$U$3),IF(IT48=Variables!$T$5,(IU48*Variables!$U$5),""))))</f>
        <v/>
      </c>
      <c r="IW48" s="555"/>
      <c r="IX48" s="554"/>
      <c r="IY48" s="431"/>
      <c r="IZ48" s="433"/>
      <c r="JA48" s="242">
        <f>IF(IZ48=Variables!$T$4,0,((IF(IZ46=Variables!$T$4,($F46/((COUNTA(IZ46:IZ51))-(COUNTIF(IZ46:IZ51,Variables!$T$4)))),0)+(IF(IZ47=Variables!$T$4,($F47/((COUNTA(IZ46:IZ51))-(COUNTIF(IZ46:IZ51,Variables!$T$4)))),0)+(IF(IZ49=Variables!$T$4,($F49/((COUNTA(IZ46:IZ51))-(COUNTIF(IZ46:IZ51,Variables!$T$4)))),0)+(IF(IZ50=Variables!$T$4,($F50/((COUNTA(IZ46:IZ51))-(COUNTIF(IZ46:IZ51,Variables!$T$4)))),0)+(IF(IZ51=Variables!$T$4,($F51/((COUNTA(IZ46:IZ51))-(COUNTIF(IZ46:IZ51,Variables!$T$4)))),0)+$F48)))))))</f>
        <v>0.2</v>
      </c>
      <c r="JB48" s="243" t="str">
        <f>IF(IZ48="","",IF(IZ48=Variables!$T$2,(JA48*Variables!$U$2),IF(IZ48=Variables!$T$3,(JA48*Variables!$U$3),IF(IZ48=Variables!$T$5,(JA48*Variables!$U$5),""))))</f>
        <v/>
      </c>
      <c r="JC48" s="555"/>
      <c r="JD48" s="554"/>
      <c r="JE48" s="431"/>
      <c r="JF48" s="433"/>
      <c r="JG48" s="242">
        <f>IF(JF48=Variables!$T$4,0,((IF(JF46=Variables!$T$4,($F46/((COUNTA(JF46:JF51))-(COUNTIF(JF46:JF51,Variables!$T$4)))),0)+(IF(JF47=Variables!$T$4,($F47/((COUNTA(JF46:JF51))-(COUNTIF(JF46:JF51,Variables!$T$4)))),0)+(IF(JF49=Variables!$T$4,($F49/((COUNTA(JF46:JF51))-(COUNTIF(JF46:JF51,Variables!$T$4)))),0)+(IF(JF50=Variables!$T$4,($F50/((COUNTA(JF46:JF51))-(COUNTIF(JF46:JF51,Variables!$T$4)))),0)+(IF(JF51=Variables!$T$4,($F51/((COUNTA(JF46:JF51))-(COUNTIF(JF46:JF51,Variables!$T$4)))),0)+$F48)))))))</f>
        <v>0.2</v>
      </c>
      <c r="JH48" s="243" t="str">
        <f>IF(JF48="","",IF(JF48=Variables!$T$2,(JG48*Variables!$U$2),IF(JF48=Variables!$T$3,(JG48*Variables!$U$3),IF(JF48=Variables!$T$5,(JG48*Variables!$U$5),""))))</f>
        <v/>
      </c>
      <c r="JI48" s="555"/>
      <c r="JJ48" s="554"/>
      <c r="JK48" s="431"/>
      <c r="JL48" s="433"/>
      <c r="JM48" s="242">
        <f>IF(JL48=Variables!$T$4,0,((IF(JL46=Variables!$T$4,($F46/((COUNTA(JL46:JL51))-(COUNTIF(JL46:JL51,Variables!$T$4)))),0)+(IF(JL47=Variables!$T$4,($F47/((COUNTA(JL46:JL51))-(COUNTIF(JL46:JL51,Variables!$T$4)))),0)+(IF(JL49=Variables!$T$4,($F49/((COUNTA(JL46:JL51))-(COUNTIF(JL46:JL51,Variables!$T$4)))),0)+(IF(JL50=Variables!$T$4,($F50/((COUNTA(JL46:JL51))-(COUNTIF(JL46:JL51,Variables!$T$4)))),0)+(IF(JL51=Variables!$T$4,($F51/((COUNTA(JL46:JL51))-(COUNTIF(JL46:JL51,Variables!$T$4)))),0)+$F48)))))))</f>
        <v>0.2</v>
      </c>
      <c r="JN48" s="243" t="str">
        <f>IF(JL48="","",IF(JL48=Variables!$T$2,(JM48*Variables!$U$2),IF(JL48=Variables!$T$3,(JM48*Variables!$U$3),IF(JL48=Variables!$T$5,(JM48*Variables!$U$5),""))))</f>
        <v/>
      </c>
      <c r="JO48" s="555"/>
      <c r="JP48" s="554"/>
      <c r="JQ48" s="431"/>
      <c r="JR48" s="245">
        <f t="shared" si="621"/>
        <v>0</v>
      </c>
      <c r="JS48" s="245">
        <f t="shared" si="621"/>
        <v>0</v>
      </c>
      <c r="JT48" s="245">
        <f t="shared" si="621"/>
        <v>1</v>
      </c>
      <c r="JU48" s="245">
        <f t="shared" si="621"/>
        <v>0</v>
      </c>
      <c r="JV48" s="555"/>
      <c r="JW48" s="555"/>
      <c r="JX48" s="432" t="str">
        <f t="shared" si="179"/>
        <v xml:space="preserve">1-  2-  3-  4-  5-  6-  7-  8-  9-  10-  11-  12-  13-  14-  15-  16-  17-  18-  19-  20-  21-  22-  23-  24-  25-  26-  27-  28-  29- 30-  31-  32-  33-  34-  35-  36-  37-  38-  39-  40-  41-  42-  43-  44-  45- </v>
      </c>
      <c r="JY48"/>
    </row>
    <row r="49" spans="1:285" s="234" customFormat="1" ht="48" customHeight="1" x14ac:dyDescent="0.25">
      <c r="A49" s="593"/>
      <c r="B49" s="240">
        <f t="shared" si="180"/>
        <v>31</v>
      </c>
      <c r="C49" s="241" t="s">
        <v>681</v>
      </c>
      <c r="D49" s="240">
        <v>29</v>
      </c>
      <c r="E49" s="240">
        <v>59</v>
      </c>
      <c r="F49" s="292">
        <v>0.1</v>
      </c>
      <c r="G49" s="561"/>
      <c r="H49" s="433"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5"/>
      <c r="L49" s="554"/>
      <c r="M49" s="431"/>
      <c r="N49" s="433"/>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5"/>
      <c r="R49" s="554"/>
      <c r="S49" s="431"/>
      <c r="T49" s="433"/>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5"/>
      <c r="X49" s="554"/>
      <c r="Y49" s="431"/>
      <c r="Z49" s="433"/>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5"/>
      <c r="AD49" s="554"/>
      <c r="AE49" s="431"/>
      <c r="AF49" s="433"/>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5"/>
      <c r="AJ49" s="554"/>
      <c r="AK49" s="431"/>
      <c r="AL49" s="433"/>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0.1</v>
      </c>
      <c r="AN49" s="243" t="str">
        <f>IF(AL49="","",IF(AL49=Variables!$T$2,(AM49*Variables!$U$2),IF(AL49=Variables!$T$3,(AM49*Variables!$U$3),IF(AL49=Variables!$T$5,(AM49*Variables!$U$5),""))))</f>
        <v/>
      </c>
      <c r="AO49" s="555"/>
      <c r="AP49" s="554"/>
      <c r="AQ49" s="431"/>
      <c r="AR49" s="433"/>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5"/>
      <c r="AV49" s="554"/>
      <c r="AW49" s="431"/>
      <c r="AX49" s="433"/>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5"/>
      <c r="BB49" s="554"/>
      <c r="BC49" s="431"/>
      <c r="BD49" s="433"/>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0.1</v>
      </c>
      <c r="BF49" s="243" t="str">
        <f>IF(BD49="","",IF(BD49=Variables!$T$2,(BE49*Variables!$U$2),IF(BD49=Variables!$T$3,(BE49*Variables!$U$3),IF(BD49=Variables!$T$5,(BE49*Variables!$U$5),""))))</f>
        <v/>
      </c>
      <c r="BG49" s="555"/>
      <c r="BH49" s="554"/>
      <c r="BI49" s="431"/>
      <c r="BJ49" s="433"/>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5"/>
      <c r="BN49" s="554"/>
      <c r="BO49" s="431"/>
      <c r="BP49" s="433"/>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5"/>
      <c r="BT49" s="554"/>
      <c r="BU49" s="431"/>
      <c r="BV49" s="433"/>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5"/>
      <c r="BZ49" s="554"/>
      <c r="CA49" s="431"/>
      <c r="CB49" s="433"/>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5"/>
      <c r="CF49" s="554"/>
      <c r="CG49" s="431"/>
      <c r="CH49" s="433"/>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5"/>
      <c r="CL49" s="554"/>
      <c r="CM49" s="431"/>
      <c r="CN49" s="433"/>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5"/>
      <c r="CR49" s="554"/>
      <c r="CS49" s="431"/>
      <c r="CT49" s="433"/>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5"/>
      <c r="CX49" s="554"/>
      <c r="CY49" s="431"/>
      <c r="CZ49" s="433"/>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5"/>
      <c r="DD49" s="554"/>
      <c r="DE49" s="431"/>
      <c r="DF49" s="433"/>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5"/>
      <c r="DJ49" s="554"/>
      <c r="DK49" s="431"/>
      <c r="DL49" s="433"/>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5"/>
      <c r="DP49" s="554"/>
      <c r="DQ49" s="431"/>
      <c r="DR49" s="433"/>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5"/>
      <c r="DV49" s="554"/>
      <c r="DW49" s="431"/>
      <c r="DX49" s="433"/>
      <c r="DY49" s="242">
        <f>IF(DX49=Variables!$T$4,0,((IF(DX46=Variables!$T$4,($F46/((COUNTA(DX46:DX51))-(COUNTIF(DX46:DX51,Variables!$T$4)))),0)+(IF(DX47=Variables!$T$4,($F47/((COUNTA(DX46:DX51))-(COUNTIF(DX46:DX51,Variables!$T$4)))),0)+(IF(DX48=Variables!$T$4,($F48/((COUNTA(DX46:DX51))-(COUNTIF(DX46:DX51,Variables!$T$4)))),0)+(IF(DX50=Variables!$T$4,($F50/((COUNTA(DX46:DX51))-(COUNTIF(DX46:DX51,Variables!$T$4)))),0)+(IF(DX51=Variables!$T$4,($F51/((COUNTA(DX46:DX51))-(COUNTIF(DX46:DX51,Variables!$T$4)))),0)+$F49)))))))</f>
        <v>0.1</v>
      </c>
      <c r="DZ49" s="243" t="str">
        <f>IF(DX49="","",IF(DX49=Variables!$T$2,(DY49*Variables!$U$2),IF(DX49=Variables!$T$3,(DY49*Variables!$U$3),IF(DX49=Variables!$T$5,(DY49*Variables!$U$5),""))))</f>
        <v/>
      </c>
      <c r="EA49" s="555"/>
      <c r="EB49" s="554"/>
      <c r="EC49" s="431"/>
      <c r="ED49" s="433"/>
      <c r="EE49" s="242">
        <f>IF(ED49=Variables!$T$4,0,((IF(ED46=Variables!$T$4,($F46/((COUNTA(ED46:ED51))-(COUNTIF(ED46:ED51,Variables!$T$4)))),0)+(IF(ED47=Variables!$T$4,($F47/((COUNTA(ED46:ED51))-(COUNTIF(ED46:ED51,Variables!$T$4)))),0)+(IF(ED48=Variables!$T$4,($F48/((COUNTA(ED46:ED51))-(COUNTIF(ED46:ED51,Variables!$T$4)))),0)+(IF(ED50=Variables!$T$4,($F50/((COUNTA(ED46:ED51))-(COUNTIF(ED46:ED51,Variables!$T$4)))),0)+(IF(ED51=Variables!$T$4,($F51/((COUNTA(ED46:ED51))-(COUNTIF(ED46:ED51,Variables!$T$4)))),0)+$F49)))))))</f>
        <v>0.1</v>
      </c>
      <c r="EF49" s="243" t="str">
        <f>IF(ED49="","",IF(ED49=Variables!$T$2,(EE49*Variables!$U$2),IF(ED49=Variables!$T$3,(EE49*Variables!$U$3),IF(ED49=Variables!$T$5,(EE49*Variables!$U$5),""))))</f>
        <v/>
      </c>
      <c r="EG49" s="555"/>
      <c r="EH49" s="554"/>
      <c r="EI49" s="431"/>
      <c r="EJ49" s="433"/>
      <c r="EK49" s="242">
        <f>IF(EJ49=Variables!$T$4,0,((IF(EJ46=Variables!$T$4,($F46/((COUNTA(EJ46:EJ51))-(COUNTIF(EJ46:EJ51,Variables!$T$4)))),0)+(IF(EJ47=Variables!$T$4,($F47/((COUNTA(EJ46:EJ51))-(COUNTIF(EJ46:EJ51,Variables!$T$4)))),0)+(IF(EJ48=Variables!$T$4,($F48/((COUNTA(EJ46:EJ51))-(COUNTIF(EJ46:EJ51,Variables!$T$4)))),0)+(IF(EJ50=Variables!$T$4,($F50/((COUNTA(EJ46:EJ51))-(COUNTIF(EJ46:EJ51,Variables!$T$4)))),0)+(IF(EJ51=Variables!$T$4,($F51/((COUNTA(EJ46:EJ51))-(COUNTIF(EJ46:EJ51,Variables!$T$4)))),0)+$F49)))))))</f>
        <v>0.1</v>
      </c>
      <c r="EL49" s="243" t="str">
        <f>IF(EJ49="","",IF(EJ49=Variables!$T$2,(EK49*Variables!$U$2),IF(EJ49=Variables!$T$3,(EK49*Variables!$U$3),IF(EJ49=Variables!$T$5,(EK49*Variables!$U$5),""))))</f>
        <v/>
      </c>
      <c r="EM49" s="555"/>
      <c r="EN49" s="554"/>
      <c r="EO49" s="431"/>
      <c r="EP49" s="433"/>
      <c r="EQ49" s="242">
        <f>IF(EP49=Variables!$T$4,0,((IF(EP46=Variables!$T$4,($F46/((COUNTA(EP46:EP51))-(COUNTIF(EP46:EP51,Variables!$T$4)))),0)+(IF(EP47=Variables!$T$4,($F47/((COUNTA(EP46:EP51))-(COUNTIF(EP46:EP51,Variables!$T$4)))),0)+(IF(EP48=Variables!$T$4,($F48/((COUNTA(EP46:EP51))-(COUNTIF(EP46:EP51,Variables!$T$4)))),0)+(IF(EP50=Variables!$T$4,($F50/((COUNTA(EP46:EP51))-(COUNTIF(EP46:EP51,Variables!$T$4)))),0)+(IF(EP51=Variables!$T$4,($F51/((COUNTA(EP46:EP51))-(COUNTIF(EP46:EP51,Variables!$T$4)))),0)+$F49)))))))</f>
        <v>0.1</v>
      </c>
      <c r="ER49" s="243" t="str">
        <f>IF(EP49="","",IF(EP49=Variables!$T$2,(EQ49*Variables!$U$2),IF(EP49=Variables!$T$3,(EQ49*Variables!$U$3),IF(EP49=Variables!$T$5,(EQ49*Variables!$U$5),""))))</f>
        <v/>
      </c>
      <c r="ES49" s="555"/>
      <c r="ET49" s="554"/>
      <c r="EU49" s="431"/>
      <c r="EV49" s="433"/>
      <c r="EW49" s="242">
        <f>IF(EV49=Variables!$T$4,0,((IF(EV46=Variables!$T$4,($F46/((COUNTA(EV46:EV51))-(COUNTIF(EV46:EV51,Variables!$T$4)))),0)+(IF(EV47=Variables!$T$4,($F47/((COUNTA(EV46:EV51))-(COUNTIF(EV46:EV51,Variables!$T$4)))),0)+(IF(EV48=Variables!$T$4,($F48/((COUNTA(EV46:EV51))-(COUNTIF(EV46:EV51,Variables!$T$4)))),0)+(IF(EV50=Variables!$T$4,($F50/((COUNTA(EV46:EV51))-(COUNTIF(EV46:EV51,Variables!$T$4)))),0)+(IF(EV51=Variables!$T$4,($F51/((COUNTA(EV46:EV51))-(COUNTIF(EV46:EV51,Variables!$T$4)))),0)+$F49)))))))</f>
        <v>0.1</v>
      </c>
      <c r="EX49" s="243" t="str">
        <f>IF(EV49="","",IF(EV49=Variables!$T$2,(EW49*Variables!$U$2),IF(EV49=Variables!$T$3,(EW49*Variables!$U$3),IF(EV49=Variables!$T$5,(EW49*Variables!$U$5),""))))</f>
        <v/>
      </c>
      <c r="EY49" s="555"/>
      <c r="EZ49" s="554"/>
      <c r="FA49" s="431"/>
      <c r="FB49" s="433"/>
      <c r="FC49" s="242">
        <f>IF(FB49=Variables!$T$4,0,((IF(FB46=Variables!$T$4,($F46/((COUNTA(FB46:FB51))-(COUNTIF(FB46:FB51,Variables!$T$4)))),0)+(IF(FB47=Variables!$T$4,($F47/((COUNTA(FB46:FB51))-(COUNTIF(FB46:FB51,Variables!$T$4)))),0)+(IF(FB48=Variables!$T$4,($F48/((COUNTA(FB46:FB51))-(COUNTIF(FB46:FB51,Variables!$T$4)))),0)+(IF(FB50=Variables!$T$4,($F50/((COUNTA(FB46:FB51))-(COUNTIF(FB46:FB51,Variables!$T$4)))),0)+(IF(FB51=Variables!$T$4,($F51/((COUNTA(FB46:FB51))-(COUNTIF(FB46:FB51,Variables!$T$4)))),0)+$F49)))))))</f>
        <v>0.1</v>
      </c>
      <c r="FD49" s="243" t="str">
        <f>IF(FB49="","",IF(FB49=Variables!$T$2,(FC49*Variables!$U$2),IF(FB49=Variables!$T$3,(FC49*Variables!$U$3),IF(FB49=Variables!$T$5,(FC49*Variables!$U$5),""))))</f>
        <v/>
      </c>
      <c r="FE49" s="555"/>
      <c r="FF49" s="554"/>
      <c r="FG49" s="431"/>
      <c r="FH49" s="433"/>
      <c r="FI49" s="242">
        <f>IF(FH49=Variables!$T$4,0,((IF(FH46=Variables!$T$4,($F46/((COUNTA(FH46:FH51))-(COUNTIF(FH46:FH51,Variables!$T$4)))),0)+(IF(FH47=Variables!$T$4,($F47/((COUNTA(FH46:FH51))-(COUNTIF(FH46:FH51,Variables!$T$4)))),0)+(IF(FH48=Variables!$T$4,($F48/((COUNTA(FH46:FH51))-(COUNTIF(FH46:FH51,Variables!$T$4)))),0)+(IF(FH50=Variables!$T$4,($F50/((COUNTA(FH46:FH51))-(COUNTIF(FH46:FH51,Variables!$T$4)))),0)+(IF(FH51=Variables!$T$4,($F51/((COUNTA(FH46:FH51))-(COUNTIF(FH46:FH51,Variables!$T$4)))),0)+$F49)))))))</f>
        <v>0.1</v>
      </c>
      <c r="FJ49" s="243" t="str">
        <f>IF(FH49="","",IF(FH49=Variables!$T$2,(FI49*Variables!$U$2),IF(FH49=Variables!$T$3,(FI49*Variables!$U$3),IF(FH49=Variables!$T$5,(FI49*Variables!$U$5),""))))</f>
        <v/>
      </c>
      <c r="FK49" s="555"/>
      <c r="FL49" s="554"/>
      <c r="FM49" s="431"/>
      <c r="FN49" s="433"/>
      <c r="FO49" s="242">
        <f>IF(FN49=Variables!$T$4,0,((IF(FN46=Variables!$T$4,($F46/((COUNTA(FN46:FN51))-(COUNTIF(FN46:FN51,Variables!$T$4)))),0)+(IF(FN47=Variables!$T$4,($F47/((COUNTA(FN46:FN51))-(COUNTIF(FN46:FN51,Variables!$T$4)))),0)+(IF(FN48=Variables!$T$4,($F48/((COUNTA(FN46:FN51))-(COUNTIF(FN46:FN51,Variables!$T$4)))),0)+(IF(FN50=Variables!$T$4,($F50/((COUNTA(FN46:FN51))-(COUNTIF(FN46:FN51,Variables!$T$4)))),0)+(IF(FN51=Variables!$T$4,($F51/((COUNTA(FN46:FN51))-(COUNTIF(FN46:FN51,Variables!$T$4)))),0)+$F49)))))))</f>
        <v>0.1</v>
      </c>
      <c r="FP49" s="243" t="str">
        <f>IF(FN49="","",IF(FN49=Variables!$T$2,(FO49*Variables!$U$2),IF(FN49=Variables!$T$3,(FO49*Variables!$U$3),IF(FN49=Variables!$T$5,(FO49*Variables!$U$5),""))))</f>
        <v/>
      </c>
      <c r="FQ49" s="555"/>
      <c r="FR49" s="554"/>
      <c r="FS49" s="431"/>
      <c r="FT49" s="433"/>
      <c r="FU49" s="242">
        <f>IF(FT49=Variables!$T$4,0,((IF(FT46=Variables!$T$4,($F46/((COUNTA(FT46:FT51))-(COUNTIF(FT46:FT51,Variables!$T$4)))),0)+(IF(FT47=Variables!$T$4,($F47/((COUNTA(FT46:FT51))-(COUNTIF(FT46:FT51,Variables!$T$4)))),0)+(IF(FT48=Variables!$T$4,($F48/((COUNTA(FT46:FT51))-(COUNTIF(FT46:FT51,Variables!$T$4)))),0)+(IF(FT50=Variables!$T$4,($F50/((COUNTA(FT46:FT51))-(COUNTIF(FT46:FT51,Variables!$T$4)))),0)+(IF(FT51=Variables!$T$4,($F51/((COUNTA(FT46:FT51))-(COUNTIF(FT46:FT51,Variables!$T$4)))),0)+$F49)))))))</f>
        <v>0.1</v>
      </c>
      <c r="FV49" s="243" t="str">
        <f>IF(FT49="","",IF(FT49=Variables!$T$2,(FU49*Variables!$U$2),IF(FT49=Variables!$T$3,(FU49*Variables!$U$3),IF(FT49=Variables!$T$5,(FU49*Variables!$U$5),""))))</f>
        <v/>
      </c>
      <c r="FW49" s="555"/>
      <c r="FX49" s="554"/>
      <c r="FY49" s="431"/>
      <c r="FZ49" s="433"/>
      <c r="GA49" s="242">
        <f>IF(FZ49=Variables!$T$4,0,((IF(FZ46=Variables!$T$4,($F46/((COUNTA(FZ46:FZ51))-(COUNTIF(FZ46:FZ51,Variables!$T$4)))),0)+(IF(FZ47=Variables!$T$4,($F47/((COUNTA(FZ46:FZ51))-(COUNTIF(FZ46:FZ51,Variables!$T$4)))),0)+(IF(FZ48=Variables!$T$4,($F48/((COUNTA(FZ46:FZ51))-(COUNTIF(FZ46:FZ51,Variables!$T$4)))),0)+(IF(FZ50=Variables!$T$4,($F50/((COUNTA(FZ46:FZ51))-(COUNTIF(FZ46:FZ51,Variables!$T$4)))),0)+(IF(FZ51=Variables!$T$4,($F51/((COUNTA(FZ46:FZ51))-(COUNTIF(FZ46:FZ51,Variables!$T$4)))),0)+$F49)))))))</f>
        <v>0.1</v>
      </c>
      <c r="GB49" s="243" t="str">
        <f>IF(FZ49="","",IF(FZ49=Variables!$T$2,(GA49*Variables!$U$2),IF(FZ49=Variables!$T$3,(GA49*Variables!$U$3),IF(FZ49=Variables!$T$5,(GA49*Variables!$U$5),""))))</f>
        <v/>
      </c>
      <c r="GC49" s="555"/>
      <c r="GD49" s="554"/>
      <c r="GE49" s="431"/>
      <c r="GF49" s="433"/>
      <c r="GG49" s="242">
        <f>IF(GF49=Variables!$T$4,0,((IF(GF46=Variables!$T$4,($F46/((COUNTA(GF46:GF51))-(COUNTIF(GF46:GF51,Variables!$T$4)))),0)+(IF(GF47=Variables!$T$4,($F47/((COUNTA(GF46:GF51))-(COUNTIF(GF46:GF51,Variables!$T$4)))),0)+(IF(GF48=Variables!$T$4,($F48/((COUNTA(GF46:GF51))-(COUNTIF(GF46:GF51,Variables!$T$4)))),0)+(IF(GF50=Variables!$T$4,($F50/((COUNTA(GF46:GF51))-(COUNTIF(GF46:GF51,Variables!$T$4)))),0)+(IF(GF51=Variables!$T$4,($F51/((COUNTA(GF46:GF51))-(COUNTIF(GF46:GF51,Variables!$T$4)))),0)+$F49)))))))</f>
        <v>0.1</v>
      </c>
      <c r="GH49" s="243" t="str">
        <f>IF(GF49="","",IF(GF49=Variables!$T$2,(GG49*Variables!$U$2),IF(GF49=Variables!$T$3,(GG49*Variables!$U$3),IF(GF49=Variables!$T$5,(GG49*Variables!$U$5),""))))</f>
        <v/>
      </c>
      <c r="GI49" s="555"/>
      <c r="GJ49" s="554"/>
      <c r="GK49" s="431"/>
      <c r="GL49" s="433"/>
      <c r="GM49" s="242">
        <f>IF(GL49=Variables!$T$4,0,((IF(GL46=Variables!$T$4,($F46/((COUNTA(GL46:GL51))-(COUNTIF(GL46:GL51,Variables!$T$4)))),0)+(IF(GL47=Variables!$T$4,($F47/((COUNTA(GL46:GL51))-(COUNTIF(GL46:GL51,Variables!$T$4)))),0)+(IF(GL48=Variables!$T$4,($F48/((COUNTA(GL46:GL51))-(COUNTIF(GL46:GL51,Variables!$T$4)))),0)+(IF(GL50=Variables!$T$4,($F50/((COUNTA(GL46:GL51))-(COUNTIF(GL46:GL51,Variables!$T$4)))),0)+(IF(GL51=Variables!$T$4,($F51/((COUNTA(GL46:GL51))-(COUNTIF(GL46:GL51,Variables!$T$4)))),0)+$F49)))))))</f>
        <v>0.1</v>
      </c>
      <c r="GN49" s="243" t="str">
        <f>IF(GL49="","",IF(GL49=Variables!$T$2,(GM49*Variables!$U$2),IF(GL49=Variables!$T$3,(GM49*Variables!$U$3),IF(GL49=Variables!$T$5,(GM49*Variables!$U$5),""))))</f>
        <v/>
      </c>
      <c r="GO49" s="555"/>
      <c r="GP49" s="554"/>
      <c r="GQ49" s="431"/>
      <c r="GR49" s="433"/>
      <c r="GS49" s="242">
        <f>IF(GR49=Variables!$T$4,0,((IF(GR46=Variables!$T$4,($F46/((COUNTA(GR46:GR51))-(COUNTIF(GR46:GR51,Variables!$T$4)))),0)+(IF(GR47=Variables!$T$4,($F47/((COUNTA(GR46:GR51))-(COUNTIF(GR46:GR51,Variables!$T$4)))),0)+(IF(GR48=Variables!$T$4,($F48/((COUNTA(GR46:GR51))-(COUNTIF(GR46:GR51,Variables!$T$4)))),0)+(IF(GR50=Variables!$T$4,($F50/((COUNTA(GR46:GR51))-(COUNTIF(GR46:GR51,Variables!$T$4)))),0)+(IF(GR51=Variables!$T$4,($F51/((COUNTA(GR46:GR51))-(COUNTIF(GR46:GR51,Variables!$T$4)))),0)+$F49)))))))</f>
        <v>0.1</v>
      </c>
      <c r="GT49" s="243" t="str">
        <f>IF(GR49="","",IF(GR49=Variables!$T$2,(GS49*Variables!$U$2),IF(GR49=Variables!$T$3,(GS49*Variables!$U$3),IF(GR49=Variables!$T$5,(GS49*Variables!$U$5),""))))</f>
        <v/>
      </c>
      <c r="GU49" s="555"/>
      <c r="GV49" s="554"/>
      <c r="GW49" s="431"/>
      <c r="GX49" s="433"/>
      <c r="GY49" s="242">
        <f>IF(GX49=Variables!$T$4,0,((IF(GX46=Variables!$T$4,($F46/((COUNTA(GX46:GX51))-(COUNTIF(GX46:GX51,Variables!$T$4)))),0)+(IF(GX47=Variables!$T$4,($F47/((COUNTA(GX46:GX51))-(COUNTIF(GX46:GX51,Variables!$T$4)))),0)+(IF(GX48=Variables!$T$4,($F48/((COUNTA(GX46:GX51))-(COUNTIF(GX46:GX51,Variables!$T$4)))),0)+(IF(GX50=Variables!$T$4,($F50/((COUNTA(GX46:GX51))-(COUNTIF(GX46:GX51,Variables!$T$4)))),0)+(IF(GX51=Variables!$T$4,($F51/((COUNTA(GX46:GX51))-(COUNTIF(GX46:GX51,Variables!$T$4)))),0)+$F49)))))))</f>
        <v>0.1</v>
      </c>
      <c r="GZ49" s="243" t="str">
        <f>IF(GX49="","",IF(GX49=Variables!$T$2,(GY49*Variables!$U$2),IF(GX49=Variables!$T$3,(GY49*Variables!$U$3),IF(GX49=Variables!$T$5,(GY49*Variables!$U$5),""))))</f>
        <v/>
      </c>
      <c r="HA49" s="555"/>
      <c r="HB49" s="554"/>
      <c r="HC49" s="431"/>
      <c r="HD49" s="433"/>
      <c r="HE49" s="242">
        <f>IF(HD49=Variables!$T$4,0,((IF(HD46=Variables!$T$4,($F46/((COUNTA(HD46:HD51))-(COUNTIF(HD46:HD51,Variables!$T$4)))),0)+(IF(HD47=Variables!$T$4,($F47/((COUNTA(HD46:HD51))-(COUNTIF(HD46:HD51,Variables!$T$4)))),0)+(IF(HD48=Variables!$T$4,($F48/((COUNTA(HD46:HD51))-(COUNTIF(HD46:HD51,Variables!$T$4)))),0)+(IF(HD50=Variables!$T$4,($F50/((COUNTA(HD46:HD51))-(COUNTIF(HD46:HD51,Variables!$T$4)))),0)+(IF(HD51=Variables!$T$4,($F51/((COUNTA(HD46:HD51))-(COUNTIF(HD46:HD51,Variables!$T$4)))),0)+$F49)))))))</f>
        <v>0.1</v>
      </c>
      <c r="HF49" s="243" t="str">
        <f>IF(HD49="","",IF(HD49=Variables!$T$2,(HE49*Variables!$U$2),IF(HD49=Variables!$T$3,(HE49*Variables!$U$3),IF(HD49=Variables!$T$5,(HE49*Variables!$U$5),""))))</f>
        <v/>
      </c>
      <c r="HG49" s="555"/>
      <c r="HH49" s="554"/>
      <c r="HI49" s="431"/>
      <c r="HJ49" s="433"/>
      <c r="HK49" s="242">
        <f>IF(HJ49=Variables!$T$4,0,((IF(HJ46=Variables!$T$4,($F46/((COUNTA(HJ46:HJ51))-(COUNTIF(HJ46:HJ51,Variables!$T$4)))),0)+(IF(HJ47=Variables!$T$4,($F47/((COUNTA(HJ46:HJ51))-(COUNTIF(HJ46:HJ51,Variables!$T$4)))),0)+(IF(HJ48=Variables!$T$4,($F48/((COUNTA(HJ46:HJ51))-(COUNTIF(HJ46:HJ51,Variables!$T$4)))),0)+(IF(HJ50=Variables!$T$4,($F50/((COUNTA(HJ46:HJ51))-(COUNTIF(HJ46:HJ51,Variables!$T$4)))),0)+(IF(HJ51=Variables!$T$4,($F51/((COUNTA(HJ46:HJ51))-(COUNTIF(HJ46:HJ51,Variables!$T$4)))),0)+$F49)))))))</f>
        <v>0.1</v>
      </c>
      <c r="HL49" s="243" t="str">
        <f>IF(HJ49="","",IF(HJ49=Variables!$T$2,(HK49*Variables!$U$2),IF(HJ49=Variables!$T$3,(HK49*Variables!$U$3),IF(HJ49=Variables!$T$5,(HK49*Variables!$U$5),""))))</f>
        <v/>
      </c>
      <c r="HM49" s="555"/>
      <c r="HN49" s="554"/>
      <c r="HO49" s="431"/>
      <c r="HP49" s="433"/>
      <c r="HQ49" s="242">
        <f>IF(HP49=Variables!$T$4,0,((IF(HP46=Variables!$T$4,($F46/((COUNTA(HP46:HP51))-(COUNTIF(HP46:HP51,Variables!$T$4)))),0)+(IF(HP47=Variables!$T$4,($F47/((COUNTA(HP46:HP51))-(COUNTIF(HP46:HP51,Variables!$T$4)))),0)+(IF(HP48=Variables!$T$4,($F48/((COUNTA(HP46:HP51))-(COUNTIF(HP46:HP51,Variables!$T$4)))),0)+(IF(HP50=Variables!$T$4,($F50/((COUNTA(HP46:HP51))-(COUNTIF(HP46:HP51,Variables!$T$4)))),0)+(IF(HP51=Variables!$T$4,($F51/((COUNTA(HP46:HP51))-(COUNTIF(HP46:HP51,Variables!$T$4)))),0)+$F49)))))))</f>
        <v>0.1</v>
      </c>
      <c r="HR49" s="243" t="str">
        <f>IF(HP49="","",IF(HP49=Variables!$T$2,(HQ49*Variables!$U$2),IF(HP49=Variables!$T$3,(HQ49*Variables!$U$3),IF(HP49=Variables!$T$5,(HQ49*Variables!$U$5),""))))</f>
        <v/>
      </c>
      <c r="HS49" s="555"/>
      <c r="HT49" s="554"/>
      <c r="HU49" s="431"/>
      <c r="HV49" s="433"/>
      <c r="HW49" s="242">
        <f>IF(HV49=Variables!$T$4,0,((IF(HV46=Variables!$T$4,($F46/((COUNTA(HV46:HV51))-(COUNTIF(HV46:HV51,Variables!$T$4)))),0)+(IF(HV47=Variables!$T$4,($F47/((COUNTA(HV46:HV51))-(COUNTIF(HV46:HV51,Variables!$T$4)))),0)+(IF(HV48=Variables!$T$4,($F48/((COUNTA(HV46:HV51))-(COUNTIF(HV46:HV51,Variables!$T$4)))),0)+(IF(HV50=Variables!$T$4,($F50/((COUNTA(HV46:HV51))-(COUNTIF(HV46:HV51,Variables!$T$4)))),0)+(IF(HV51=Variables!$T$4,($F51/((COUNTA(HV46:HV51))-(COUNTIF(HV46:HV51,Variables!$T$4)))),0)+$F49)))))))</f>
        <v>0.1</v>
      </c>
      <c r="HX49" s="243" t="str">
        <f>IF(HV49="","",IF(HV49=Variables!$T$2,(HW49*Variables!$U$2),IF(HV49=Variables!$T$3,(HW49*Variables!$U$3),IF(HV49=Variables!$T$5,(HW49*Variables!$U$5),""))))</f>
        <v/>
      </c>
      <c r="HY49" s="555"/>
      <c r="HZ49" s="554"/>
      <c r="IA49" s="431"/>
      <c r="IB49" s="433"/>
      <c r="IC49" s="242">
        <f>IF(IB49=Variables!$T$4,0,((IF(IB46=Variables!$T$4,($F46/((COUNTA(IB46:IB51))-(COUNTIF(IB46:IB51,Variables!$T$4)))),0)+(IF(IB47=Variables!$T$4,($F47/((COUNTA(IB46:IB51))-(COUNTIF(IB46:IB51,Variables!$T$4)))),0)+(IF(IB48=Variables!$T$4,($F48/((COUNTA(IB46:IB51))-(COUNTIF(IB46:IB51,Variables!$T$4)))),0)+(IF(IB50=Variables!$T$4,($F50/((COUNTA(IB46:IB51))-(COUNTIF(IB46:IB51,Variables!$T$4)))),0)+(IF(IB51=Variables!$T$4,($F51/((COUNTA(IB46:IB51))-(COUNTIF(IB46:IB51,Variables!$T$4)))),0)+$F49)))))))</f>
        <v>0.1</v>
      </c>
      <c r="ID49" s="243" t="str">
        <f>IF(IB49="","",IF(IB49=Variables!$T$2,(IC49*Variables!$U$2),IF(IB49=Variables!$T$3,(IC49*Variables!$U$3),IF(IB49=Variables!$T$5,(IC49*Variables!$U$5),""))))</f>
        <v/>
      </c>
      <c r="IE49" s="555"/>
      <c r="IF49" s="554"/>
      <c r="IG49" s="431"/>
      <c r="IH49" s="433"/>
      <c r="II49" s="242">
        <f>IF(IH49=Variables!$T$4,0,((IF(IH46=Variables!$T$4,($F46/((COUNTA(IH46:IH51))-(COUNTIF(IH46:IH51,Variables!$T$4)))),0)+(IF(IH47=Variables!$T$4,($F47/((COUNTA(IH46:IH51))-(COUNTIF(IH46:IH51,Variables!$T$4)))),0)+(IF(IH48=Variables!$T$4,($F48/((COUNTA(IH46:IH51))-(COUNTIF(IH46:IH51,Variables!$T$4)))),0)+(IF(IH50=Variables!$T$4,($F50/((COUNTA(IH46:IH51))-(COUNTIF(IH46:IH51,Variables!$T$4)))),0)+(IF(IH51=Variables!$T$4,($F51/((COUNTA(IH46:IH51))-(COUNTIF(IH46:IH51,Variables!$T$4)))),0)+$F49)))))))</f>
        <v>0.1</v>
      </c>
      <c r="IJ49" s="243" t="str">
        <f>IF(IH49="","",IF(IH49=Variables!$T$2,(II49*Variables!$U$2),IF(IH49=Variables!$T$3,(II49*Variables!$U$3),IF(IH49=Variables!$T$5,(II49*Variables!$U$5),""))))</f>
        <v/>
      </c>
      <c r="IK49" s="555"/>
      <c r="IL49" s="554"/>
      <c r="IM49" s="431"/>
      <c r="IN49" s="433"/>
      <c r="IO49" s="242">
        <f>IF(IN49=Variables!$T$4,0,((IF(IN46=Variables!$T$4,($F46/((COUNTA(IN46:IN51))-(COUNTIF(IN46:IN51,Variables!$T$4)))),0)+(IF(IN47=Variables!$T$4,($F47/((COUNTA(IN46:IN51))-(COUNTIF(IN46:IN51,Variables!$T$4)))),0)+(IF(IN48=Variables!$T$4,($F48/((COUNTA(IN46:IN51))-(COUNTIF(IN46:IN51,Variables!$T$4)))),0)+(IF(IN50=Variables!$T$4,($F50/((COUNTA(IN46:IN51))-(COUNTIF(IN46:IN51,Variables!$T$4)))),0)+(IF(IN51=Variables!$T$4,($F51/((COUNTA(IN46:IN51))-(COUNTIF(IN46:IN51,Variables!$T$4)))),0)+$F49)))))))</f>
        <v>0.1</v>
      </c>
      <c r="IP49" s="243" t="str">
        <f>IF(IN49="","",IF(IN49=Variables!$T$2,(IO49*Variables!$U$2),IF(IN49=Variables!$T$3,(IO49*Variables!$U$3),IF(IN49=Variables!$T$5,(IO49*Variables!$U$5),""))))</f>
        <v/>
      </c>
      <c r="IQ49" s="555"/>
      <c r="IR49" s="554"/>
      <c r="IS49" s="431"/>
      <c r="IT49" s="433"/>
      <c r="IU49" s="242">
        <f>IF(IT49=Variables!$T$4,0,((IF(IT46=Variables!$T$4,($F46/((COUNTA(IT46:IT51))-(COUNTIF(IT46:IT51,Variables!$T$4)))),0)+(IF(IT47=Variables!$T$4,($F47/((COUNTA(IT46:IT51))-(COUNTIF(IT46:IT51,Variables!$T$4)))),0)+(IF(IT48=Variables!$T$4,($F48/((COUNTA(IT46:IT51))-(COUNTIF(IT46:IT51,Variables!$T$4)))),0)+(IF(IT50=Variables!$T$4,($F50/((COUNTA(IT46:IT51))-(COUNTIF(IT46:IT51,Variables!$T$4)))),0)+(IF(IT51=Variables!$T$4,($F51/((COUNTA(IT46:IT51))-(COUNTIF(IT46:IT51,Variables!$T$4)))),0)+$F49)))))))</f>
        <v>0.1</v>
      </c>
      <c r="IV49" s="243" t="str">
        <f>IF(IT49="","",IF(IT49=Variables!$T$2,(IU49*Variables!$U$2),IF(IT49=Variables!$T$3,(IU49*Variables!$U$3),IF(IT49=Variables!$T$5,(IU49*Variables!$U$5),""))))</f>
        <v/>
      </c>
      <c r="IW49" s="555"/>
      <c r="IX49" s="554"/>
      <c r="IY49" s="431"/>
      <c r="IZ49" s="433"/>
      <c r="JA49" s="242">
        <f>IF(IZ49=Variables!$T$4,0,((IF(IZ46=Variables!$T$4,($F46/((COUNTA(IZ46:IZ51))-(COUNTIF(IZ46:IZ51,Variables!$T$4)))),0)+(IF(IZ47=Variables!$T$4,($F47/((COUNTA(IZ46:IZ51))-(COUNTIF(IZ46:IZ51,Variables!$T$4)))),0)+(IF(IZ48=Variables!$T$4,($F48/((COUNTA(IZ46:IZ51))-(COUNTIF(IZ46:IZ51,Variables!$T$4)))),0)+(IF(IZ50=Variables!$T$4,($F50/((COUNTA(IZ46:IZ51))-(COUNTIF(IZ46:IZ51,Variables!$T$4)))),0)+(IF(IZ51=Variables!$T$4,($F51/((COUNTA(IZ46:IZ51))-(COUNTIF(IZ46:IZ51,Variables!$T$4)))),0)+$F49)))))))</f>
        <v>0.1</v>
      </c>
      <c r="JB49" s="243" t="str">
        <f>IF(IZ49="","",IF(IZ49=Variables!$T$2,(JA49*Variables!$U$2),IF(IZ49=Variables!$T$3,(JA49*Variables!$U$3),IF(IZ49=Variables!$T$5,(JA49*Variables!$U$5),""))))</f>
        <v/>
      </c>
      <c r="JC49" s="555"/>
      <c r="JD49" s="554"/>
      <c r="JE49" s="431"/>
      <c r="JF49" s="433"/>
      <c r="JG49" s="242">
        <f>IF(JF49=Variables!$T$4,0,((IF(JF46=Variables!$T$4,($F46/((COUNTA(JF46:JF51))-(COUNTIF(JF46:JF51,Variables!$T$4)))),0)+(IF(JF47=Variables!$T$4,($F47/((COUNTA(JF46:JF51))-(COUNTIF(JF46:JF51,Variables!$T$4)))),0)+(IF(JF48=Variables!$T$4,($F48/((COUNTA(JF46:JF51))-(COUNTIF(JF46:JF51,Variables!$T$4)))),0)+(IF(JF50=Variables!$T$4,($F50/((COUNTA(JF46:JF51))-(COUNTIF(JF46:JF51,Variables!$T$4)))),0)+(IF(JF51=Variables!$T$4,($F51/((COUNTA(JF46:JF51))-(COUNTIF(JF46:JF51,Variables!$T$4)))),0)+$F49)))))))</f>
        <v>0.1</v>
      </c>
      <c r="JH49" s="243" t="str">
        <f>IF(JF49="","",IF(JF49=Variables!$T$2,(JG49*Variables!$U$2),IF(JF49=Variables!$T$3,(JG49*Variables!$U$3),IF(JF49=Variables!$T$5,(JG49*Variables!$U$5),""))))</f>
        <v/>
      </c>
      <c r="JI49" s="555"/>
      <c r="JJ49" s="554"/>
      <c r="JK49" s="431"/>
      <c r="JL49" s="433"/>
      <c r="JM49" s="242">
        <f>IF(JL49=Variables!$T$4,0,((IF(JL46=Variables!$T$4,($F46/((COUNTA(JL46:JL51))-(COUNTIF(JL46:JL51,Variables!$T$4)))),0)+(IF(JL47=Variables!$T$4,($F47/((COUNTA(JL46:JL51))-(COUNTIF(JL46:JL51,Variables!$T$4)))),0)+(IF(JL48=Variables!$T$4,($F48/((COUNTA(JL46:JL51))-(COUNTIF(JL46:JL51,Variables!$T$4)))),0)+(IF(JL50=Variables!$T$4,($F50/((COUNTA(JL46:JL51))-(COUNTIF(JL46:JL51,Variables!$T$4)))),0)+(IF(JL51=Variables!$T$4,($F51/((COUNTA(JL46:JL51))-(COUNTIF(JL46:JL51,Variables!$T$4)))),0)+$F49)))))))</f>
        <v>0.1</v>
      </c>
      <c r="JN49" s="243" t="str">
        <f>IF(JL49="","",IF(JL49=Variables!$T$2,(JM49*Variables!$U$2),IF(JL49=Variables!$T$3,(JM49*Variables!$U$3),IF(JL49=Variables!$T$5,(JM49*Variables!$U$5),""))))</f>
        <v/>
      </c>
      <c r="JO49" s="555"/>
      <c r="JP49" s="554"/>
      <c r="JQ49" s="431"/>
      <c r="JR49" s="245">
        <f t="shared" si="621"/>
        <v>0</v>
      </c>
      <c r="JS49" s="245">
        <f t="shared" si="621"/>
        <v>0</v>
      </c>
      <c r="JT49" s="245">
        <f t="shared" si="621"/>
        <v>0</v>
      </c>
      <c r="JU49" s="245">
        <f t="shared" si="621"/>
        <v>1</v>
      </c>
      <c r="JV49" s="555"/>
      <c r="JW49" s="555"/>
      <c r="JX49" s="432" t="str">
        <f t="shared" si="179"/>
        <v xml:space="preserve">1-  2-  3-  4-  5-  6-  7-  8-  9-  10-  11-  12-  13-  14-  15-  16-  17-  18-  19-  20-  21-  22-  23-  24-  25-  26-  27-  28-  29- 30-  31-  32-  33-  34-  35-  36-  37-  38-  39-  40-  41-  42-  43-  44-  45- </v>
      </c>
      <c r="JY49"/>
    </row>
    <row r="50" spans="1:285" s="234" customFormat="1" ht="48" customHeight="1" x14ac:dyDescent="0.25">
      <c r="A50" s="593"/>
      <c r="B50" s="240">
        <f t="shared" si="180"/>
        <v>32</v>
      </c>
      <c r="C50" s="241" t="s">
        <v>682</v>
      </c>
      <c r="D50" s="240">
        <v>29</v>
      </c>
      <c r="E50" s="240">
        <v>59</v>
      </c>
      <c r="F50" s="292">
        <v>0.1</v>
      </c>
      <c r="G50" s="561"/>
      <c r="H50" s="433"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5"/>
      <c r="L50" s="554"/>
      <c r="M50" s="431"/>
      <c r="N50" s="433"/>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5"/>
      <c r="R50" s="554"/>
      <c r="S50" s="431"/>
      <c r="T50" s="433"/>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5"/>
      <c r="X50" s="554"/>
      <c r="Y50" s="431"/>
      <c r="Z50" s="433"/>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5"/>
      <c r="AD50" s="554"/>
      <c r="AE50" s="431"/>
      <c r="AF50" s="433"/>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5"/>
      <c r="AJ50" s="554"/>
      <c r="AK50" s="431"/>
      <c r="AL50" s="433"/>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0.1</v>
      </c>
      <c r="AN50" s="243" t="str">
        <f>IF(AL50="","",IF(AL50=Variables!$T$2,(AM50*Variables!$U$2),IF(AL50=Variables!$T$3,(AM50*Variables!$U$3),IF(AL50=Variables!$T$5,(AM50*Variables!$U$5),""))))</f>
        <v/>
      </c>
      <c r="AO50" s="555"/>
      <c r="AP50" s="554"/>
      <c r="AQ50" s="431"/>
      <c r="AR50" s="433"/>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5"/>
      <c r="AV50" s="554"/>
      <c r="AW50" s="431"/>
      <c r="AX50" s="433"/>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5"/>
      <c r="BB50" s="554"/>
      <c r="BC50" s="431"/>
      <c r="BD50" s="433"/>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0.1</v>
      </c>
      <c r="BF50" s="243" t="str">
        <f>IF(BD50="","",IF(BD50=Variables!$T$2,(BE50*Variables!$U$2),IF(BD50=Variables!$T$3,(BE50*Variables!$U$3),IF(BD50=Variables!$T$5,(BE50*Variables!$U$5),""))))</f>
        <v/>
      </c>
      <c r="BG50" s="555"/>
      <c r="BH50" s="554"/>
      <c r="BI50" s="431"/>
      <c r="BJ50" s="433"/>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5"/>
      <c r="BN50" s="554"/>
      <c r="BO50" s="431"/>
      <c r="BP50" s="433"/>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5"/>
      <c r="BT50" s="554"/>
      <c r="BU50" s="431"/>
      <c r="BV50" s="433"/>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5"/>
      <c r="BZ50" s="554"/>
      <c r="CA50" s="431"/>
      <c r="CB50" s="433"/>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5"/>
      <c r="CF50" s="554"/>
      <c r="CG50" s="431"/>
      <c r="CH50" s="433"/>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5"/>
      <c r="CL50" s="554"/>
      <c r="CM50" s="431"/>
      <c r="CN50" s="433"/>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5"/>
      <c r="CR50" s="554"/>
      <c r="CS50" s="431"/>
      <c r="CT50" s="433"/>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5"/>
      <c r="CX50" s="554"/>
      <c r="CY50" s="431"/>
      <c r="CZ50" s="433"/>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5"/>
      <c r="DD50" s="554"/>
      <c r="DE50" s="431"/>
      <c r="DF50" s="433"/>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5"/>
      <c r="DJ50" s="554"/>
      <c r="DK50" s="431"/>
      <c r="DL50" s="433"/>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5"/>
      <c r="DP50" s="554"/>
      <c r="DQ50" s="431"/>
      <c r="DR50" s="433"/>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5"/>
      <c r="DV50" s="554"/>
      <c r="DW50" s="431"/>
      <c r="DX50" s="433"/>
      <c r="DY50" s="242">
        <f>IF(DX50=Variables!$T$4,0,((IF(DX46=Variables!$T$4,($F46/((COUNTA(DX46:DX51))-(COUNTIF(DX46:DX51,Variables!$T$4)))),0)+(IF(DX47=Variables!$T$4,($F47/((COUNTA(DX46:DX51))-(COUNTIF(DX46:DX51,Variables!$T$4)))),0)+(IF(DX48=Variables!$T$4,($F48/((COUNTA(DX46:DX51))-(COUNTIF(DX46:DX51,Variables!$T$4)))),0)+(IF(DX49=Variables!$T$4,($F49/((COUNTA(DX46:DX51))-(COUNTIF(DX46:DX51,Variables!$T$4)))),0)+(IF(DX51=Variables!$T$4,($F51/((COUNTA(DX46:DX51))-(COUNTIF(DX46:DX51,Variables!$T$4)))),0)+$F49)))))))</f>
        <v>0.1</v>
      </c>
      <c r="DZ50" s="243" t="str">
        <f>IF(DX50="","",IF(DX50=Variables!$T$2,(DY50*Variables!$U$2),IF(DX50=Variables!$T$3,(DY50*Variables!$U$3),IF(DX50=Variables!$T$5,(DY50*Variables!$U$5),""))))</f>
        <v/>
      </c>
      <c r="EA50" s="555"/>
      <c r="EB50" s="554"/>
      <c r="EC50" s="431"/>
      <c r="ED50" s="433"/>
      <c r="EE50" s="242">
        <f>IF(ED50=Variables!$T$4,0,((IF(ED46=Variables!$T$4,($F46/((COUNTA(ED46:ED51))-(COUNTIF(ED46:ED51,Variables!$T$4)))),0)+(IF(ED47=Variables!$T$4,($F47/((COUNTA(ED46:ED51))-(COUNTIF(ED46:ED51,Variables!$T$4)))),0)+(IF(ED48=Variables!$T$4,($F48/((COUNTA(ED46:ED51))-(COUNTIF(ED46:ED51,Variables!$T$4)))),0)+(IF(ED49=Variables!$T$4,($F49/((COUNTA(ED46:ED51))-(COUNTIF(ED46:ED51,Variables!$T$4)))),0)+(IF(ED51=Variables!$T$4,($F51/((COUNTA(ED46:ED51))-(COUNTIF(ED46:ED51,Variables!$T$4)))),0)+$F49)))))))</f>
        <v>0.1</v>
      </c>
      <c r="EF50" s="243" t="str">
        <f>IF(ED50="","",IF(ED50=Variables!$T$2,(EE50*Variables!$U$2),IF(ED50=Variables!$T$3,(EE50*Variables!$U$3),IF(ED50=Variables!$T$5,(EE50*Variables!$U$5),""))))</f>
        <v/>
      </c>
      <c r="EG50" s="555"/>
      <c r="EH50" s="554"/>
      <c r="EI50" s="431"/>
      <c r="EJ50" s="433"/>
      <c r="EK50" s="242">
        <f>IF(EJ50=Variables!$T$4,0,((IF(EJ46=Variables!$T$4,($F46/((COUNTA(EJ46:EJ51))-(COUNTIF(EJ46:EJ51,Variables!$T$4)))),0)+(IF(EJ47=Variables!$T$4,($F47/((COUNTA(EJ46:EJ51))-(COUNTIF(EJ46:EJ51,Variables!$T$4)))),0)+(IF(EJ48=Variables!$T$4,($F48/((COUNTA(EJ46:EJ51))-(COUNTIF(EJ46:EJ51,Variables!$T$4)))),0)+(IF(EJ49=Variables!$T$4,($F49/((COUNTA(EJ46:EJ51))-(COUNTIF(EJ46:EJ51,Variables!$T$4)))),0)+(IF(EJ51=Variables!$T$4,($F51/((COUNTA(EJ46:EJ51))-(COUNTIF(EJ46:EJ51,Variables!$T$4)))),0)+$F49)))))))</f>
        <v>0.1</v>
      </c>
      <c r="EL50" s="243" t="str">
        <f>IF(EJ50="","",IF(EJ50=Variables!$T$2,(EK50*Variables!$U$2),IF(EJ50=Variables!$T$3,(EK50*Variables!$U$3),IF(EJ50=Variables!$T$5,(EK50*Variables!$U$5),""))))</f>
        <v/>
      </c>
      <c r="EM50" s="555"/>
      <c r="EN50" s="554"/>
      <c r="EO50" s="431"/>
      <c r="EP50" s="433"/>
      <c r="EQ50" s="242">
        <f>IF(EP50=Variables!$T$4,0,((IF(EP46=Variables!$T$4,($F46/((COUNTA(EP46:EP51))-(COUNTIF(EP46:EP51,Variables!$T$4)))),0)+(IF(EP47=Variables!$T$4,($F47/((COUNTA(EP46:EP51))-(COUNTIF(EP46:EP51,Variables!$T$4)))),0)+(IF(EP48=Variables!$T$4,($F48/((COUNTA(EP46:EP51))-(COUNTIF(EP46:EP51,Variables!$T$4)))),0)+(IF(EP49=Variables!$T$4,($F49/((COUNTA(EP46:EP51))-(COUNTIF(EP46:EP51,Variables!$T$4)))),0)+(IF(EP51=Variables!$T$4,($F51/((COUNTA(EP46:EP51))-(COUNTIF(EP46:EP51,Variables!$T$4)))),0)+$F49)))))))</f>
        <v>0.1</v>
      </c>
      <c r="ER50" s="243" t="str">
        <f>IF(EP50="","",IF(EP50=Variables!$T$2,(EQ50*Variables!$U$2),IF(EP50=Variables!$T$3,(EQ50*Variables!$U$3),IF(EP50=Variables!$T$5,(EQ50*Variables!$U$5),""))))</f>
        <v/>
      </c>
      <c r="ES50" s="555"/>
      <c r="ET50" s="554"/>
      <c r="EU50" s="431"/>
      <c r="EV50" s="433"/>
      <c r="EW50" s="242">
        <f>IF(EV50=Variables!$T$4,0,((IF(EV46=Variables!$T$4,($F46/((COUNTA(EV46:EV51))-(COUNTIF(EV46:EV51,Variables!$T$4)))),0)+(IF(EV47=Variables!$T$4,($F47/((COUNTA(EV46:EV51))-(COUNTIF(EV46:EV51,Variables!$T$4)))),0)+(IF(EV48=Variables!$T$4,($F48/((COUNTA(EV46:EV51))-(COUNTIF(EV46:EV51,Variables!$T$4)))),0)+(IF(EV49=Variables!$T$4,($F49/((COUNTA(EV46:EV51))-(COUNTIF(EV46:EV51,Variables!$T$4)))),0)+(IF(EV51=Variables!$T$4,($F51/((COUNTA(EV46:EV51))-(COUNTIF(EV46:EV51,Variables!$T$4)))),0)+$F49)))))))</f>
        <v>0.1</v>
      </c>
      <c r="EX50" s="243" t="str">
        <f>IF(EV50="","",IF(EV50=Variables!$T$2,(EW50*Variables!$U$2),IF(EV50=Variables!$T$3,(EW50*Variables!$U$3),IF(EV50=Variables!$T$5,(EW50*Variables!$U$5),""))))</f>
        <v/>
      </c>
      <c r="EY50" s="555"/>
      <c r="EZ50" s="554"/>
      <c r="FA50" s="431"/>
      <c r="FB50" s="433"/>
      <c r="FC50" s="242">
        <f>IF(FB50=Variables!$T$4,0,((IF(FB46=Variables!$T$4,($F46/((COUNTA(FB46:FB51))-(COUNTIF(FB46:FB51,Variables!$T$4)))),0)+(IF(FB47=Variables!$T$4,($F47/((COUNTA(FB46:FB51))-(COUNTIF(FB46:FB51,Variables!$T$4)))),0)+(IF(FB48=Variables!$T$4,($F48/((COUNTA(FB46:FB51))-(COUNTIF(FB46:FB51,Variables!$T$4)))),0)+(IF(FB49=Variables!$T$4,($F49/((COUNTA(FB46:FB51))-(COUNTIF(FB46:FB51,Variables!$T$4)))),0)+(IF(FB51=Variables!$T$4,($F51/((COUNTA(FB46:FB51))-(COUNTIF(FB46:FB51,Variables!$T$4)))),0)+$F49)))))))</f>
        <v>0.1</v>
      </c>
      <c r="FD50" s="243" t="str">
        <f>IF(FB50="","",IF(FB50=Variables!$T$2,(FC50*Variables!$U$2),IF(FB50=Variables!$T$3,(FC50*Variables!$U$3),IF(FB50=Variables!$T$5,(FC50*Variables!$U$5),""))))</f>
        <v/>
      </c>
      <c r="FE50" s="555"/>
      <c r="FF50" s="554"/>
      <c r="FG50" s="431"/>
      <c r="FH50" s="433"/>
      <c r="FI50" s="242">
        <f>IF(FH50=Variables!$T$4,0,((IF(FH46=Variables!$T$4,($F46/((COUNTA(FH46:FH51))-(COUNTIF(FH46:FH51,Variables!$T$4)))),0)+(IF(FH47=Variables!$T$4,($F47/((COUNTA(FH46:FH51))-(COUNTIF(FH46:FH51,Variables!$T$4)))),0)+(IF(FH48=Variables!$T$4,($F48/((COUNTA(FH46:FH51))-(COUNTIF(FH46:FH51,Variables!$T$4)))),0)+(IF(FH49=Variables!$T$4,($F49/((COUNTA(FH46:FH51))-(COUNTIF(FH46:FH51,Variables!$T$4)))),0)+(IF(FH51=Variables!$T$4,($F51/((COUNTA(FH46:FH51))-(COUNTIF(FH46:FH51,Variables!$T$4)))),0)+$F49)))))))</f>
        <v>0.1</v>
      </c>
      <c r="FJ50" s="243" t="str">
        <f>IF(FH50="","",IF(FH50=Variables!$T$2,(FI50*Variables!$U$2),IF(FH50=Variables!$T$3,(FI50*Variables!$U$3),IF(FH50=Variables!$T$5,(FI50*Variables!$U$5),""))))</f>
        <v/>
      </c>
      <c r="FK50" s="555"/>
      <c r="FL50" s="554"/>
      <c r="FM50" s="431"/>
      <c r="FN50" s="433"/>
      <c r="FO50" s="242">
        <f>IF(FN50=Variables!$T$4,0,((IF(FN46=Variables!$T$4,($F46/((COUNTA(FN46:FN51))-(COUNTIF(FN46:FN51,Variables!$T$4)))),0)+(IF(FN47=Variables!$T$4,($F47/((COUNTA(FN46:FN51))-(COUNTIF(FN46:FN51,Variables!$T$4)))),0)+(IF(FN48=Variables!$T$4,($F48/((COUNTA(FN46:FN51))-(COUNTIF(FN46:FN51,Variables!$T$4)))),0)+(IF(FN49=Variables!$T$4,($F49/((COUNTA(FN46:FN51))-(COUNTIF(FN46:FN51,Variables!$T$4)))),0)+(IF(FN51=Variables!$T$4,($F51/((COUNTA(FN46:FN51))-(COUNTIF(FN46:FN51,Variables!$T$4)))),0)+$F49)))))))</f>
        <v>0.1</v>
      </c>
      <c r="FP50" s="243" t="str">
        <f>IF(FN50="","",IF(FN50=Variables!$T$2,(FO50*Variables!$U$2),IF(FN50=Variables!$T$3,(FO50*Variables!$U$3),IF(FN50=Variables!$T$5,(FO50*Variables!$U$5),""))))</f>
        <v/>
      </c>
      <c r="FQ50" s="555"/>
      <c r="FR50" s="554"/>
      <c r="FS50" s="431"/>
      <c r="FT50" s="433"/>
      <c r="FU50" s="242">
        <f>IF(FT50=Variables!$T$4,0,((IF(FT46=Variables!$T$4,($F46/((COUNTA(FT46:FT51))-(COUNTIF(FT46:FT51,Variables!$T$4)))),0)+(IF(FT47=Variables!$T$4,($F47/((COUNTA(FT46:FT51))-(COUNTIF(FT46:FT51,Variables!$T$4)))),0)+(IF(FT48=Variables!$T$4,($F48/((COUNTA(FT46:FT51))-(COUNTIF(FT46:FT51,Variables!$T$4)))),0)+(IF(FT49=Variables!$T$4,($F49/((COUNTA(FT46:FT51))-(COUNTIF(FT46:FT51,Variables!$T$4)))),0)+(IF(FT51=Variables!$T$4,($F51/((COUNTA(FT46:FT51))-(COUNTIF(FT46:FT51,Variables!$T$4)))),0)+$F49)))))))</f>
        <v>0.1</v>
      </c>
      <c r="FV50" s="243" t="str">
        <f>IF(FT50="","",IF(FT50=Variables!$T$2,(FU50*Variables!$U$2),IF(FT50=Variables!$T$3,(FU50*Variables!$U$3),IF(FT50=Variables!$T$5,(FU50*Variables!$U$5),""))))</f>
        <v/>
      </c>
      <c r="FW50" s="555"/>
      <c r="FX50" s="554"/>
      <c r="FY50" s="431"/>
      <c r="FZ50" s="433"/>
      <c r="GA50" s="242">
        <f>IF(FZ50=Variables!$T$4,0,((IF(FZ46=Variables!$T$4,($F46/((COUNTA(FZ46:FZ51))-(COUNTIF(FZ46:FZ51,Variables!$T$4)))),0)+(IF(FZ47=Variables!$T$4,($F47/((COUNTA(FZ46:FZ51))-(COUNTIF(FZ46:FZ51,Variables!$T$4)))),0)+(IF(FZ48=Variables!$T$4,($F48/((COUNTA(FZ46:FZ51))-(COUNTIF(FZ46:FZ51,Variables!$T$4)))),0)+(IF(FZ49=Variables!$T$4,($F49/((COUNTA(FZ46:FZ51))-(COUNTIF(FZ46:FZ51,Variables!$T$4)))),0)+(IF(FZ51=Variables!$T$4,($F51/((COUNTA(FZ46:FZ51))-(COUNTIF(FZ46:FZ51,Variables!$T$4)))),0)+$F49)))))))</f>
        <v>0.1</v>
      </c>
      <c r="GB50" s="243" t="str">
        <f>IF(FZ50="","",IF(FZ50=Variables!$T$2,(GA50*Variables!$U$2),IF(FZ50=Variables!$T$3,(GA50*Variables!$U$3),IF(FZ50=Variables!$T$5,(GA50*Variables!$U$5),""))))</f>
        <v/>
      </c>
      <c r="GC50" s="555"/>
      <c r="GD50" s="554"/>
      <c r="GE50" s="431"/>
      <c r="GF50" s="433"/>
      <c r="GG50" s="242">
        <f>IF(GF50=Variables!$T$4,0,((IF(GF46=Variables!$T$4,($F46/((COUNTA(GF46:GF51))-(COUNTIF(GF46:GF51,Variables!$T$4)))),0)+(IF(GF47=Variables!$T$4,($F47/((COUNTA(GF46:GF51))-(COUNTIF(GF46:GF51,Variables!$T$4)))),0)+(IF(GF48=Variables!$T$4,($F48/((COUNTA(GF46:GF51))-(COUNTIF(GF46:GF51,Variables!$T$4)))),0)+(IF(GF49=Variables!$T$4,($F49/((COUNTA(GF46:GF51))-(COUNTIF(GF46:GF51,Variables!$T$4)))),0)+(IF(GF51=Variables!$T$4,($F51/((COUNTA(GF46:GF51))-(COUNTIF(GF46:GF51,Variables!$T$4)))),0)+$F49)))))))</f>
        <v>0.1</v>
      </c>
      <c r="GH50" s="243" t="str">
        <f>IF(GF50="","",IF(GF50=Variables!$T$2,(GG50*Variables!$U$2),IF(GF50=Variables!$T$3,(GG50*Variables!$U$3),IF(GF50=Variables!$T$5,(GG50*Variables!$U$5),""))))</f>
        <v/>
      </c>
      <c r="GI50" s="555"/>
      <c r="GJ50" s="554"/>
      <c r="GK50" s="431"/>
      <c r="GL50" s="433"/>
      <c r="GM50" s="242">
        <f>IF(GL50=Variables!$T$4,0,((IF(GL46=Variables!$T$4,($F46/((COUNTA(GL46:GL51))-(COUNTIF(GL46:GL51,Variables!$T$4)))),0)+(IF(GL47=Variables!$T$4,($F47/((COUNTA(GL46:GL51))-(COUNTIF(GL46:GL51,Variables!$T$4)))),0)+(IF(GL48=Variables!$T$4,($F48/((COUNTA(GL46:GL51))-(COUNTIF(GL46:GL51,Variables!$T$4)))),0)+(IF(GL49=Variables!$T$4,($F49/((COUNTA(GL46:GL51))-(COUNTIF(GL46:GL51,Variables!$T$4)))),0)+(IF(GL51=Variables!$T$4,($F51/((COUNTA(GL46:GL51))-(COUNTIF(GL46:GL51,Variables!$T$4)))),0)+$F49)))))))</f>
        <v>0.1</v>
      </c>
      <c r="GN50" s="243" t="str">
        <f>IF(GL50="","",IF(GL50=Variables!$T$2,(GM50*Variables!$U$2),IF(GL50=Variables!$T$3,(GM50*Variables!$U$3),IF(GL50=Variables!$T$5,(GM50*Variables!$U$5),""))))</f>
        <v/>
      </c>
      <c r="GO50" s="555"/>
      <c r="GP50" s="554"/>
      <c r="GQ50" s="431"/>
      <c r="GR50" s="433"/>
      <c r="GS50" s="242">
        <f>IF(GR50=Variables!$T$4,0,((IF(GR46=Variables!$T$4,($F46/((COUNTA(GR46:GR51))-(COUNTIF(GR46:GR51,Variables!$T$4)))),0)+(IF(GR47=Variables!$T$4,($F47/((COUNTA(GR46:GR51))-(COUNTIF(GR46:GR51,Variables!$T$4)))),0)+(IF(GR48=Variables!$T$4,($F48/((COUNTA(GR46:GR51))-(COUNTIF(GR46:GR51,Variables!$T$4)))),0)+(IF(GR49=Variables!$T$4,($F49/((COUNTA(GR46:GR51))-(COUNTIF(GR46:GR51,Variables!$T$4)))),0)+(IF(GR51=Variables!$T$4,($F51/((COUNTA(GR46:GR51))-(COUNTIF(GR46:GR51,Variables!$T$4)))),0)+$F49)))))))</f>
        <v>0.1</v>
      </c>
      <c r="GT50" s="243" t="str">
        <f>IF(GR50="","",IF(GR50=Variables!$T$2,(GS50*Variables!$U$2),IF(GR50=Variables!$T$3,(GS50*Variables!$U$3),IF(GR50=Variables!$T$5,(GS50*Variables!$U$5),""))))</f>
        <v/>
      </c>
      <c r="GU50" s="555"/>
      <c r="GV50" s="554"/>
      <c r="GW50" s="431"/>
      <c r="GX50" s="433"/>
      <c r="GY50" s="242">
        <f>IF(GX50=Variables!$T$4,0,((IF(GX46=Variables!$T$4,($F46/((COUNTA(GX46:GX51))-(COUNTIF(GX46:GX51,Variables!$T$4)))),0)+(IF(GX47=Variables!$T$4,($F47/((COUNTA(GX46:GX51))-(COUNTIF(GX46:GX51,Variables!$T$4)))),0)+(IF(GX48=Variables!$T$4,($F48/((COUNTA(GX46:GX51))-(COUNTIF(GX46:GX51,Variables!$T$4)))),0)+(IF(GX49=Variables!$T$4,($F49/((COUNTA(GX46:GX51))-(COUNTIF(GX46:GX51,Variables!$T$4)))),0)+(IF(GX51=Variables!$T$4,($F51/((COUNTA(GX46:GX51))-(COUNTIF(GX46:GX51,Variables!$T$4)))),0)+$F49)))))))</f>
        <v>0.1</v>
      </c>
      <c r="GZ50" s="243" t="str">
        <f>IF(GX50="","",IF(GX50=Variables!$T$2,(GY50*Variables!$U$2),IF(GX50=Variables!$T$3,(GY50*Variables!$U$3),IF(GX50=Variables!$T$5,(GY50*Variables!$U$5),""))))</f>
        <v/>
      </c>
      <c r="HA50" s="555"/>
      <c r="HB50" s="554"/>
      <c r="HC50" s="431"/>
      <c r="HD50" s="433"/>
      <c r="HE50" s="242">
        <f>IF(HD50=Variables!$T$4,0,((IF(HD46=Variables!$T$4,($F46/((COUNTA(HD46:HD51))-(COUNTIF(HD46:HD51,Variables!$T$4)))),0)+(IF(HD47=Variables!$T$4,($F47/((COUNTA(HD46:HD51))-(COUNTIF(HD46:HD51,Variables!$T$4)))),0)+(IF(HD48=Variables!$T$4,($F48/((COUNTA(HD46:HD51))-(COUNTIF(HD46:HD51,Variables!$T$4)))),0)+(IF(HD49=Variables!$T$4,($F49/((COUNTA(HD46:HD51))-(COUNTIF(HD46:HD51,Variables!$T$4)))),0)+(IF(HD51=Variables!$T$4,($F51/((COUNTA(HD46:HD51))-(COUNTIF(HD46:HD51,Variables!$T$4)))),0)+$F49)))))))</f>
        <v>0.1</v>
      </c>
      <c r="HF50" s="243" t="str">
        <f>IF(HD50="","",IF(HD50=Variables!$T$2,(HE50*Variables!$U$2),IF(HD50=Variables!$T$3,(HE50*Variables!$U$3),IF(HD50=Variables!$T$5,(HE50*Variables!$U$5),""))))</f>
        <v/>
      </c>
      <c r="HG50" s="555"/>
      <c r="HH50" s="554"/>
      <c r="HI50" s="431"/>
      <c r="HJ50" s="433"/>
      <c r="HK50" s="242">
        <f>IF(HJ50=Variables!$T$4,0,((IF(HJ46=Variables!$T$4,($F46/((COUNTA(HJ46:HJ51))-(COUNTIF(HJ46:HJ51,Variables!$T$4)))),0)+(IF(HJ47=Variables!$T$4,($F47/((COUNTA(HJ46:HJ51))-(COUNTIF(HJ46:HJ51,Variables!$T$4)))),0)+(IF(HJ48=Variables!$T$4,($F48/((COUNTA(HJ46:HJ51))-(COUNTIF(HJ46:HJ51,Variables!$T$4)))),0)+(IF(HJ49=Variables!$T$4,($F49/((COUNTA(HJ46:HJ51))-(COUNTIF(HJ46:HJ51,Variables!$T$4)))),0)+(IF(HJ51=Variables!$T$4,($F51/((COUNTA(HJ46:HJ51))-(COUNTIF(HJ46:HJ51,Variables!$T$4)))),0)+$F49)))))))</f>
        <v>0.1</v>
      </c>
      <c r="HL50" s="243" t="str">
        <f>IF(HJ50="","",IF(HJ50=Variables!$T$2,(HK50*Variables!$U$2),IF(HJ50=Variables!$T$3,(HK50*Variables!$U$3),IF(HJ50=Variables!$T$5,(HK50*Variables!$U$5),""))))</f>
        <v/>
      </c>
      <c r="HM50" s="555"/>
      <c r="HN50" s="554"/>
      <c r="HO50" s="431"/>
      <c r="HP50" s="433"/>
      <c r="HQ50" s="242">
        <f>IF(HP50=Variables!$T$4,0,((IF(HP46=Variables!$T$4,($F46/((COUNTA(HP46:HP51))-(COUNTIF(HP46:HP51,Variables!$T$4)))),0)+(IF(HP47=Variables!$T$4,($F47/((COUNTA(HP46:HP51))-(COUNTIF(HP46:HP51,Variables!$T$4)))),0)+(IF(HP48=Variables!$T$4,($F48/((COUNTA(HP46:HP51))-(COUNTIF(HP46:HP51,Variables!$T$4)))),0)+(IF(HP49=Variables!$T$4,($F49/((COUNTA(HP46:HP51))-(COUNTIF(HP46:HP51,Variables!$T$4)))),0)+(IF(HP51=Variables!$T$4,($F51/((COUNTA(HP46:HP51))-(COUNTIF(HP46:HP51,Variables!$T$4)))),0)+$F49)))))))</f>
        <v>0.1</v>
      </c>
      <c r="HR50" s="243" t="str">
        <f>IF(HP50="","",IF(HP50=Variables!$T$2,(HQ50*Variables!$U$2),IF(HP50=Variables!$T$3,(HQ50*Variables!$U$3),IF(HP50=Variables!$T$5,(HQ50*Variables!$U$5),""))))</f>
        <v/>
      </c>
      <c r="HS50" s="555"/>
      <c r="HT50" s="554"/>
      <c r="HU50" s="431"/>
      <c r="HV50" s="433"/>
      <c r="HW50" s="242">
        <f>IF(HV50=Variables!$T$4,0,((IF(HV46=Variables!$T$4,($F46/((COUNTA(HV46:HV51))-(COUNTIF(HV46:HV51,Variables!$T$4)))),0)+(IF(HV47=Variables!$T$4,($F47/((COUNTA(HV46:HV51))-(COUNTIF(HV46:HV51,Variables!$T$4)))),0)+(IF(HV48=Variables!$T$4,($F48/((COUNTA(HV46:HV51))-(COUNTIF(HV46:HV51,Variables!$T$4)))),0)+(IF(HV49=Variables!$T$4,($F49/((COUNTA(HV46:HV51))-(COUNTIF(HV46:HV51,Variables!$T$4)))),0)+(IF(HV51=Variables!$T$4,($F51/((COUNTA(HV46:HV51))-(COUNTIF(HV46:HV51,Variables!$T$4)))),0)+$F49)))))))</f>
        <v>0.1</v>
      </c>
      <c r="HX50" s="243" t="str">
        <f>IF(HV50="","",IF(HV50=Variables!$T$2,(HW50*Variables!$U$2),IF(HV50=Variables!$T$3,(HW50*Variables!$U$3),IF(HV50=Variables!$T$5,(HW50*Variables!$U$5),""))))</f>
        <v/>
      </c>
      <c r="HY50" s="555"/>
      <c r="HZ50" s="554"/>
      <c r="IA50" s="431"/>
      <c r="IB50" s="433"/>
      <c r="IC50" s="242">
        <f>IF(IB50=Variables!$T$4,0,((IF(IB46=Variables!$T$4,($F46/((COUNTA(IB46:IB51))-(COUNTIF(IB46:IB51,Variables!$T$4)))),0)+(IF(IB47=Variables!$T$4,($F47/((COUNTA(IB46:IB51))-(COUNTIF(IB46:IB51,Variables!$T$4)))),0)+(IF(IB48=Variables!$T$4,($F48/((COUNTA(IB46:IB51))-(COUNTIF(IB46:IB51,Variables!$T$4)))),0)+(IF(IB49=Variables!$T$4,($F49/((COUNTA(IB46:IB51))-(COUNTIF(IB46:IB51,Variables!$T$4)))),0)+(IF(IB51=Variables!$T$4,($F51/((COUNTA(IB46:IB51))-(COUNTIF(IB46:IB51,Variables!$T$4)))),0)+$F49)))))))</f>
        <v>0.1</v>
      </c>
      <c r="ID50" s="243" t="str">
        <f>IF(IB50="","",IF(IB50=Variables!$T$2,(IC50*Variables!$U$2),IF(IB50=Variables!$T$3,(IC50*Variables!$U$3),IF(IB50=Variables!$T$5,(IC50*Variables!$U$5),""))))</f>
        <v/>
      </c>
      <c r="IE50" s="555"/>
      <c r="IF50" s="554"/>
      <c r="IG50" s="431"/>
      <c r="IH50" s="433"/>
      <c r="II50" s="242">
        <f>IF(IH50=Variables!$T$4,0,((IF(IH46=Variables!$T$4,($F46/((COUNTA(IH46:IH51))-(COUNTIF(IH46:IH51,Variables!$T$4)))),0)+(IF(IH47=Variables!$T$4,($F47/((COUNTA(IH46:IH51))-(COUNTIF(IH46:IH51,Variables!$T$4)))),0)+(IF(IH48=Variables!$T$4,($F48/((COUNTA(IH46:IH51))-(COUNTIF(IH46:IH51,Variables!$T$4)))),0)+(IF(IH49=Variables!$T$4,($F49/((COUNTA(IH46:IH51))-(COUNTIF(IH46:IH51,Variables!$T$4)))),0)+(IF(IH51=Variables!$T$4,($F51/((COUNTA(IH46:IH51))-(COUNTIF(IH46:IH51,Variables!$T$4)))),0)+$F49)))))))</f>
        <v>0.1</v>
      </c>
      <c r="IJ50" s="243" t="str">
        <f>IF(IH50="","",IF(IH50=Variables!$T$2,(II50*Variables!$U$2),IF(IH50=Variables!$T$3,(II50*Variables!$U$3),IF(IH50=Variables!$T$5,(II50*Variables!$U$5),""))))</f>
        <v/>
      </c>
      <c r="IK50" s="555"/>
      <c r="IL50" s="554"/>
      <c r="IM50" s="431"/>
      <c r="IN50" s="433"/>
      <c r="IO50" s="242">
        <f>IF(IN50=Variables!$T$4,0,((IF(IN46=Variables!$T$4,($F46/((COUNTA(IN46:IN51))-(COUNTIF(IN46:IN51,Variables!$T$4)))),0)+(IF(IN47=Variables!$T$4,($F47/((COUNTA(IN46:IN51))-(COUNTIF(IN46:IN51,Variables!$T$4)))),0)+(IF(IN48=Variables!$T$4,($F48/((COUNTA(IN46:IN51))-(COUNTIF(IN46:IN51,Variables!$T$4)))),0)+(IF(IN49=Variables!$T$4,($F49/((COUNTA(IN46:IN51))-(COUNTIF(IN46:IN51,Variables!$T$4)))),0)+(IF(IN51=Variables!$T$4,($F51/((COUNTA(IN46:IN51))-(COUNTIF(IN46:IN51,Variables!$T$4)))),0)+$F49)))))))</f>
        <v>0.1</v>
      </c>
      <c r="IP50" s="243" t="str">
        <f>IF(IN50="","",IF(IN50=Variables!$T$2,(IO50*Variables!$U$2),IF(IN50=Variables!$T$3,(IO50*Variables!$U$3),IF(IN50=Variables!$T$5,(IO50*Variables!$U$5),""))))</f>
        <v/>
      </c>
      <c r="IQ50" s="555"/>
      <c r="IR50" s="554"/>
      <c r="IS50" s="431"/>
      <c r="IT50" s="433"/>
      <c r="IU50" s="242">
        <f>IF(IT50=Variables!$T$4,0,((IF(IT46=Variables!$T$4,($F46/((COUNTA(IT46:IT51))-(COUNTIF(IT46:IT51,Variables!$T$4)))),0)+(IF(IT47=Variables!$T$4,($F47/((COUNTA(IT46:IT51))-(COUNTIF(IT46:IT51,Variables!$T$4)))),0)+(IF(IT48=Variables!$T$4,($F48/((COUNTA(IT46:IT51))-(COUNTIF(IT46:IT51,Variables!$T$4)))),0)+(IF(IT49=Variables!$T$4,($F49/((COUNTA(IT46:IT51))-(COUNTIF(IT46:IT51,Variables!$T$4)))),0)+(IF(IT51=Variables!$T$4,($F51/((COUNTA(IT46:IT51))-(COUNTIF(IT46:IT51,Variables!$T$4)))),0)+$F49)))))))</f>
        <v>0.1</v>
      </c>
      <c r="IV50" s="243" t="str">
        <f>IF(IT50="","",IF(IT50=Variables!$T$2,(IU50*Variables!$U$2),IF(IT50=Variables!$T$3,(IU50*Variables!$U$3),IF(IT50=Variables!$T$5,(IU50*Variables!$U$5),""))))</f>
        <v/>
      </c>
      <c r="IW50" s="555"/>
      <c r="IX50" s="554"/>
      <c r="IY50" s="431"/>
      <c r="IZ50" s="433"/>
      <c r="JA50" s="242">
        <f>IF(IZ50=Variables!$T$4,0,((IF(IZ46=Variables!$T$4,($F46/((COUNTA(IZ46:IZ51))-(COUNTIF(IZ46:IZ51,Variables!$T$4)))),0)+(IF(IZ47=Variables!$T$4,($F47/((COUNTA(IZ46:IZ51))-(COUNTIF(IZ46:IZ51,Variables!$T$4)))),0)+(IF(IZ48=Variables!$T$4,($F48/((COUNTA(IZ46:IZ51))-(COUNTIF(IZ46:IZ51,Variables!$T$4)))),0)+(IF(IZ49=Variables!$T$4,($F49/((COUNTA(IZ46:IZ51))-(COUNTIF(IZ46:IZ51,Variables!$T$4)))),0)+(IF(IZ51=Variables!$T$4,($F51/((COUNTA(IZ46:IZ51))-(COUNTIF(IZ46:IZ51,Variables!$T$4)))),0)+$F49)))))))</f>
        <v>0.1</v>
      </c>
      <c r="JB50" s="243" t="str">
        <f>IF(IZ50="","",IF(IZ50=Variables!$T$2,(JA50*Variables!$U$2),IF(IZ50=Variables!$T$3,(JA50*Variables!$U$3),IF(IZ50=Variables!$T$5,(JA50*Variables!$U$5),""))))</f>
        <v/>
      </c>
      <c r="JC50" s="555"/>
      <c r="JD50" s="554"/>
      <c r="JE50" s="431"/>
      <c r="JF50" s="433"/>
      <c r="JG50" s="242">
        <f>IF(JF50=Variables!$T$4,0,((IF(JF46=Variables!$T$4,($F46/((COUNTA(JF46:JF51))-(COUNTIF(JF46:JF51,Variables!$T$4)))),0)+(IF(JF47=Variables!$T$4,($F47/((COUNTA(JF46:JF51))-(COUNTIF(JF46:JF51,Variables!$T$4)))),0)+(IF(JF48=Variables!$T$4,($F48/((COUNTA(JF46:JF51))-(COUNTIF(JF46:JF51,Variables!$T$4)))),0)+(IF(JF49=Variables!$T$4,($F49/((COUNTA(JF46:JF51))-(COUNTIF(JF46:JF51,Variables!$T$4)))),0)+(IF(JF51=Variables!$T$4,($F51/((COUNTA(JF46:JF51))-(COUNTIF(JF46:JF51,Variables!$T$4)))),0)+$F49)))))))</f>
        <v>0.1</v>
      </c>
      <c r="JH50" s="243" t="str">
        <f>IF(JF50="","",IF(JF50=Variables!$T$2,(JG50*Variables!$U$2),IF(JF50=Variables!$T$3,(JG50*Variables!$U$3),IF(JF50=Variables!$T$5,(JG50*Variables!$U$5),""))))</f>
        <v/>
      </c>
      <c r="JI50" s="555"/>
      <c r="JJ50" s="554"/>
      <c r="JK50" s="431"/>
      <c r="JL50" s="433"/>
      <c r="JM50" s="242">
        <f>IF(JL50=Variables!$T$4,0,((IF(JL46=Variables!$T$4,($F46/((COUNTA(JL46:JL51))-(COUNTIF(JL46:JL51,Variables!$T$4)))),0)+(IF(JL47=Variables!$T$4,($F47/((COUNTA(JL46:JL51))-(COUNTIF(JL46:JL51,Variables!$T$4)))),0)+(IF(JL48=Variables!$T$4,($F48/((COUNTA(JL46:JL51))-(COUNTIF(JL46:JL51,Variables!$T$4)))),0)+(IF(JL49=Variables!$T$4,($F49/((COUNTA(JL46:JL51))-(COUNTIF(JL46:JL51,Variables!$T$4)))),0)+(IF(JL51=Variables!$T$4,($F51/((COUNTA(JL46:JL51))-(COUNTIF(JL46:JL51,Variables!$T$4)))),0)+$F49)))))))</f>
        <v>0.1</v>
      </c>
      <c r="JN50" s="243" t="str">
        <f>IF(JL50="","",IF(JL50=Variables!$T$2,(JM50*Variables!$U$2),IF(JL50=Variables!$T$3,(JM50*Variables!$U$3),IF(JL50=Variables!$T$5,(JM50*Variables!$U$5),""))))</f>
        <v/>
      </c>
      <c r="JO50" s="555"/>
      <c r="JP50" s="554"/>
      <c r="JQ50" s="431"/>
      <c r="JR50" s="245">
        <f t="shared" si="621"/>
        <v>0</v>
      </c>
      <c r="JS50" s="245">
        <f t="shared" si="621"/>
        <v>0</v>
      </c>
      <c r="JT50" s="245">
        <f t="shared" si="621"/>
        <v>0</v>
      </c>
      <c r="JU50" s="245">
        <f t="shared" si="621"/>
        <v>1</v>
      </c>
      <c r="JV50" s="555"/>
      <c r="JW50" s="555"/>
      <c r="JX50" s="432" t="str">
        <f t="shared" si="179"/>
        <v xml:space="preserve">1-  2-  3-  4-  5-  6-  7-  8-  9-  10-  11-  12-  13-  14-  15-  16-  17-  18-  19-  20-  21-  22-  23-  24-  25-  26-  27-  28-  29- 30-  31-  32-  33-  34-  35-  36-  37-  38-  39-  40-  41-  42-  43-  44-  45- </v>
      </c>
      <c r="JY50"/>
    </row>
    <row r="51" spans="1:285" s="234" customFormat="1" ht="45" x14ac:dyDescent="0.25">
      <c r="A51" s="593"/>
      <c r="B51" s="240">
        <f t="shared" si="180"/>
        <v>33</v>
      </c>
      <c r="C51" s="241" t="s">
        <v>683</v>
      </c>
      <c r="D51" s="240">
        <v>29</v>
      </c>
      <c r="E51" s="240">
        <v>59</v>
      </c>
      <c r="F51" s="292">
        <v>0.2</v>
      </c>
      <c r="G51" s="561"/>
      <c r="H51" s="433"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5"/>
      <c r="L51" s="554"/>
      <c r="M51" s="431"/>
      <c r="N51" s="433"/>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5"/>
      <c r="R51" s="554"/>
      <c r="S51" s="431"/>
      <c r="T51" s="433"/>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5"/>
      <c r="X51" s="554"/>
      <c r="Y51" s="431"/>
      <c r="Z51" s="433"/>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5"/>
      <c r="AD51" s="554"/>
      <c r="AE51" s="431"/>
      <c r="AF51" s="433"/>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5"/>
      <c r="AJ51" s="554"/>
      <c r="AK51" s="431"/>
      <c r="AL51" s="433"/>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v>
      </c>
      <c r="AN51" s="243" t="str">
        <f>IF(AL51="","",IF(AL51=Variables!$T$2,(AM51*Variables!$U$2),IF(AL51=Variables!$T$3,(AM51*Variables!$U$3),IF(AL51=Variables!$T$5,(AM51*Variables!$U$5),""))))</f>
        <v/>
      </c>
      <c r="AO51" s="555"/>
      <c r="AP51" s="554"/>
      <c r="AQ51" s="431"/>
      <c r="AR51" s="433"/>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5"/>
      <c r="AV51" s="554"/>
      <c r="AW51" s="431"/>
      <c r="AX51" s="433"/>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5"/>
      <c r="BB51" s="554"/>
      <c r="BC51" s="431"/>
      <c r="BD51" s="433"/>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v>
      </c>
      <c r="BF51" s="243" t="str">
        <f>IF(BD51="","",IF(BD51=Variables!$T$2,(BE51*Variables!$U$2),IF(BD51=Variables!$T$3,(BE51*Variables!$U$3),IF(BD51=Variables!$T$5,(BE51*Variables!$U$5),""))))</f>
        <v/>
      </c>
      <c r="BG51" s="555"/>
      <c r="BH51" s="554"/>
      <c r="BI51" s="431"/>
      <c r="BJ51" s="433"/>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5"/>
      <c r="BN51" s="554"/>
      <c r="BO51" s="431"/>
      <c r="BP51" s="433"/>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5"/>
      <c r="BT51" s="554"/>
      <c r="BU51" s="431"/>
      <c r="BV51" s="433"/>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5"/>
      <c r="BZ51" s="554"/>
      <c r="CA51" s="431"/>
      <c r="CB51" s="433"/>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5"/>
      <c r="CF51" s="554"/>
      <c r="CG51" s="431"/>
      <c r="CH51" s="433"/>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5"/>
      <c r="CL51" s="554"/>
      <c r="CM51" s="431"/>
      <c r="CN51" s="433"/>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5"/>
      <c r="CR51" s="554"/>
      <c r="CS51" s="431"/>
      <c r="CT51" s="433"/>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5"/>
      <c r="CX51" s="554"/>
      <c r="CY51" s="431"/>
      <c r="CZ51" s="433"/>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5"/>
      <c r="DD51" s="554"/>
      <c r="DE51" s="431"/>
      <c r="DF51" s="433"/>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5"/>
      <c r="DJ51" s="554"/>
      <c r="DK51" s="431"/>
      <c r="DL51" s="433"/>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5"/>
      <c r="DP51" s="554"/>
      <c r="DQ51" s="431"/>
      <c r="DR51" s="433"/>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5"/>
      <c r="DV51" s="554"/>
      <c r="DW51" s="431"/>
      <c r="DX51" s="433"/>
      <c r="DY51" s="242">
        <f>IF(DX51=Variables!$T$4,0,((IF(DX46=Variables!$T$4,($F46/((COUNTA(DX46:DX51))-(COUNTIF(DX46:DX51,Variables!$T$4)))),0)+(IF(DX47=Variables!$T$4,($F47/((COUNTA(DX46:DX51))-(COUNTIF(DX46:DX51,Variables!$T$4)))),0)+(IF(DX48=Variables!$T$4,($F48/((COUNTA(DX46:DX51))-(COUNTIF(DX46:DX51,Variables!$T$4)))),0)+(IF(DX49=Variables!$T$4,($F49/((COUNTA(DX46:DX51))-(COUNTIF(DX46:DX51,Variables!$T$4)))),0)+(IF(DX50=Variables!$T$4,($F50/((COUNTA(DX46:DX51))-(COUNTIF(DX46:DX51,Variables!$T$4)))),0)+$F51)))))))</f>
        <v>0.2</v>
      </c>
      <c r="DZ51" s="243" t="str">
        <f>IF(DX51="","",IF(DX51=Variables!$T$2,(DY51*Variables!$U$2),IF(DX51=Variables!$T$3,(DY51*Variables!$U$3),IF(DX51=Variables!$T$5,(DY51*Variables!$U$5),""))))</f>
        <v/>
      </c>
      <c r="EA51" s="555"/>
      <c r="EB51" s="554"/>
      <c r="EC51" s="431"/>
      <c r="ED51" s="433"/>
      <c r="EE51" s="242">
        <f>IF(ED51=Variables!$T$4,0,((IF(ED46=Variables!$T$4,($F46/((COUNTA(ED46:ED51))-(COUNTIF(ED46:ED51,Variables!$T$4)))),0)+(IF(ED47=Variables!$T$4,($F47/((COUNTA(ED46:ED51))-(COUNTIF(ED46:ED51,Variables!$T$4)))),0)+(IF(ED48=Variables!$T$4,($F48/((COUNTA(ED46:ED51))-(COUNTIF(ED46:ED51,Variables!$T$4)))),0)+(IF(ED49=Variables!$T$4,($F49/((COUNTA(ED46:ED51))-(COUNTIF(ED46:ED51,Variables!$T$4)))),0)+(IF(ED50=Variables!$T$4,($F50/((COUNTA(ED46:ED51))-(COUNTIF(ED46:ED51,Variables!$T$4)))),0)+$F51)))))))</f>
        <v>0.2</v>
      </c>
      <c r="EF51" s="243" t="str">
        <f>IF(ED51="","",IF(ED51=Variables!$T$2,(EE51*Variables!$U$2),IF(ED51=Variables!$T$3,(EE51*Variables!$U$3),IF(ED51=Variables!$T$5,(EE51*Variables!$U$5),""))))</f>
        <v/>
      </c>
      <c r="EG51" s="555"/>
      <c r="EH51" s="554"/>
      <c r="EI51" s="431"/>
      <c r="EJ51" s="433"/>
      <c r="EK51" s="242">
        <f>IF(EJ51=Variables!$T$4,0,((IF(EJ46=Variables!$T$4,($F46/((COUNTA(EJ46:EJ51))-(COUNTIF(EJ46:EJ51,Variables!$T$4)))),0)+(IF(EJ47=Variables!$T$4,($F47/((COUNTA(EJ46:EJ51))-(COUNTIF(EJ46:EJ51,Variables!$T$4)))),0)+(IF(EJ48=Variables!$T$4,($F48/((COUNTA(EJ46:EJ51))-(COUNTIF(EJ46:EJ51,Variables!$T$4)))),0)+(IF(EJ49=Variables!$T$4,($F49/((COUNTA(EJ46:EJ51))-(COUNTIF(EJ46:EJ51,Variables!$T$4)))),0)+(IF(EJ50=Variables!$T$4,($F50/((COUNTA(EJ46:EJ51))-(COUNTIF(EJ46:EJ51,Variables!$T$4)))),0)+$F51)))))))</f>
        <v>0.2</v>
      </c>
      <c r="EL51" s="243" t="str">
        <f>IF(EJ51="","",IF(EJ51=Variables!$T$2,(EK51*Variables!$U$2),IF(EJ51=Variables!$T$3,(EK51*Variables!$U$3),IF(EJ51=Variables!$T$5,(EK51*Variables!$U$5),""))))</f>
        <v/>
      </c>
      <c r="EM51" s="555"/>
      <c r="EN51" s="554"/>
      <c r="EO51" s="431"/>
      <c r="EP51" s="433"/>
      <c r="EQ51" s="242">
        <f>IF(EP51=Variables!$T$4,0,((IF(EP46=Variables!$T$4,($F46/((COUNTA(EP46:EP51))-(COUNTIF(EP46:EP51,Variables!$T$4)))),0)+(IF(EP47=Variables!$T$4,($F47/((COUNTA(EP46:EP51))-(COUNTIF(EP46:EP51,Variables!$T$4)))),0)+(IF(EP48=Variables!$T$4,($F48/((COUNTA(EP46:EP51))-(COUNTIF(EP46:EP51,Variables!$T$4)))),0)+(IF(EP49=Variables!$T$4,($F49/((COUNTA(EP46:EP51))-(COUNTIF(EP46:EP51,Variables!$T$4)))),0)+(IF(EP50=Variables!$T$4,($F50/((COUNTA(EP46:EP51))-(COUNTIF(EP46:EP51,Variables!$T$4)))),0)+$F51)))))))</f>
        <v>0.2</v>
      </c>
      <c r="ER51" s="243" t="str">
        <f>IF(EP51="","",IF(EP51=Variables!$T$2,(EQ51*Variables!$U$2),IF(EP51=Variables!$T$3,(EQ51*Variables!$U$3),IF(EP51=Variables!$T$5,(EQ51*Variables!$U$5),""))))</f>
        <v/>
      </c>
      <c r="ES51" s="555"/>
      <c r="ET51" s="554"/>
      <c r="EU51" s="431"/>
      <c r="EV51" s="433"/>
      <c r="EW51" s="242">
        <f>IF(EV51=Variables!$T$4,0,((IF(EV46=Variables!$T$4,($F46/((COUNTA(EV46:EV51))-(COUNTIF(EV46:EV51,Variables!$T$4)))),0)+(IF(EV47=Variables!$T$4,($F47/((COUNTA(EV46:EV51))-(COUNTIF(EV46:EV51,Variables!$T$4)))),0)+(IF(EV48=Variables!$T$4,($F48/((COUNTA(EV46:EV51))-(COUNTIF(EV46:EV51,Variables!$T$4)))),0)+(IF(EV49=Variables!$T$4,($F49/((COUNTA(EV46:EV51))-(COUNTIF(EV46:EV51,Variables!$T$4)))),0)+(IF(EV50=Variables!$T$4,($F50/((COUNTA(EV46:EV51))-(COUNTIF(EV46:EV51,Variables!$T$4)))),0)+$F51)))))))</f>
        <v>0.2</v>
      </c>
      <c r="EX51" s="243" t="str">
        <f>IF(EV51="","",IF(EV51=Variables!$T$2,(EW51*Variables!$U$2),IF(EV51=Variables!$T$3,(EW51*Variables!$U$3),IF(EV51=Variables!$T$5,(EW51*Variables!$U$5),""))))</f>
        <v/>
      </c>
      <c r="EY51" s="555"/>
      <c r="EZ51" s="554"/>
      <c r="FA51" s="431"/>
      <c r="FB51" s="433"/>
      <c r="FC51" s="242">
        <f>IF(FB51=Variables!$T$4,0,((IF(FB46=Variables!$T$4,($F46/((COUNTA(FB46:FB51))-(COUNTIF(FB46:FB51,Variables!$T$4)))),0)+(IF(FB47=Variables!$T$4,($F47/((COUNTA(FB46:FB51))-(COUNTIF(FB46:FB51,Variables!$T$4)))),0)+(IF(FB48=Variables!$T$4,($F48/((COUNTA(FB46:FB51))-(COUNTIF(FB46:FB51,Variables!$T$4)))),0)+(IF(FB49=Variables!$T$4,($F49/((COUNTA(FB46:FB51))-(COUNTIF(FB46:FB51,Variables!$T$4)))),0)+(IF(FB50=Variables!$T$4,($F50/((COUNTA(FB46:FB51))-(COUNTIF(FB46:FB51,Variables!$T$4)))),0)+$F51)))))))</f>
        <v>0.2</v>
      </c>
      <c r="FD51" s="243" t="str">
        <f>IF(FB51="","",IF(FB51=Variables!$T$2,(FC51*Variables!$U$2),IF(FB51=Variables!$T$3,(FC51*Variables!$U$3),IF(FB51=Variables!$T$5,(FC51*Variables!$U$5),""))))</f>
        <v/>
      </c>
      <c r="FE51" s="555"/>
      <c r="FF51" s="554"/>
      <c r="FG51" s="431"/>
      <c r="FH51" s="433"/>
      <c r="FI51" s="242">
        <f>IF(FH51=Variables!$T$4,0,((IF(FH46=Variables!$T$4,($F46/((COUNTA(FH46:FH51))-(COUNTIF(FH46:FH51,Variables!$T$4)))),0)+(IF(FH47=Variables!$T$4,($F47/((COUNTA(FH46:FH51))-(COUNTIF(FH46:FH51,Variables!$T$4)))),0)+(IF(FH48=Variables!$T$4,($F48/((COUNTA(FH46:FH51))-(COUNTIF(FH46:FH51,Variables!$T$4)))),0)+(IF(FH49=Variables!$T$4,($F49/((COUNTA(FH46:FH51))-(COUNTIF(FH46:FH51,Variables!$T$4)))),0)+(IF(FH50=Variables!$T$4,($F50/((COUNTA(FH46:FH51))-(COUNTIF(FH46:FH51,Variables!$T$4)))),0)+$F51)))))))</f>
        <v>0.2</v>
      </c>
      <c r="FJ51" s="243" t="str">
        <f>IF(FH51="","",IF(FH51=Variables!$T$2,(FI51*Variables!$U$2),IF(FH51=Variables!$T$3,(FI51*Variables!$U$3),IF(FH51=Variables!$T$5,(FI51*Variables!$U$5),""))))</f>
        <v/>
      </c>
      <c r="FK51" s="555"/>
      <c r="FL51" s="554"/>
      <c r="FM51" s="431"/>
      <c r="FN51" s="433"/>
      <c r="FO51" s="242">
        <f>IF(FN51=Variables!$T$4,0,((IF(FN46=Variables!$T$4,($F46/((COUNTA(FN46:FN51))-(COUNTIF(FN46:FN51,Variables!$T$4)))),0)+(IF(FN47=Variables!$T$4,($F47/((COUNTA(FN46:FN51))-(COUNTIF(FN46:FN51,Variables!$T$4)))),0)+(IF(FN48=Variables!$T$4,($F48/((COUNTA(FN46:FN51))-(COUNTIF(FN46:FN51,Variables!$T$4)))),0)+(IF(FN49=Variables!$T$4,($F49/((COUNTA(FN46:FN51))-(COUNTIF(FN46:FN51,Variables!$T$4)))),0)+(IF(FN50=Variables!$T$4,($F50/((COUNTA(FN46:FN51))-(COUNTIF(FN46:FN51,Variables!$T$4)))),0)+$F51)))))))</f>
        <v>0.2</v>
      </c>
      <c r="FP51" s="243" t="str">
        <f>IF(FN51="","",IF(FN51=Variables!$T$2,(FO51*Variables!$U$2),IF(FN51=Variables!$T$3,(FO51*Variables!$U$3),IF(FN51=Variables!$T$5,(FO51*Variables!$U$5),""))))</f>
        <v/>
      </c>
      <c r="FQ51" s="555"/>
      <c r="FR51" s="554"/>
      <c r="FS51" s="431"/>
      <c r="FT51" s="433"/>
      <c r="FU51" s="242">
        <f>IF(FT51=Variables!$T$4,0,((IF(FT46=Variables!$T$4,($F46/((COUNTA(FT46:FT51))-(COUNTIF(FT46:FT51,Variables!$T$4)))),0)+(IF(FT47=Variables!$T$4,($F47/((COUNTA(FT46:FT51))-(COUNTIF(FT46:FT51,Variables!$T$4)))),0)+(IF(FT48=Variables!$T$4,($F48/((COUNTA(FT46:FT51))-(COUNTIF(FT46:FT51,Variables!$T$4)))),0)+(IF(FT49=Variables!$T$4,($F49/((COUNTA(FT46:FT51))-(COUNTIF(FT46:FT51,Variables!$T$4)))),0)+(IF(FT50=Variables!$T$4,($F50/((COUNTA(FT46:FT51))-(COUNTIF(FT46:FT51,Variables!$T$4)))),0)+$F51)))))))</f>
        <v>0.2</v>
      </c>
      <c r="FV51" s="243" t="str">
        <f>IF(FT51="","",IF(FT51=Variables!$T$2,(FU51*Variables!$U$2),IF(FT51=Variables!$T$3,(FU51*Variables!$U$3),IF(FT51=Variables!$T$5,(FU51*Variables!$U$5),""))))</f>
        <v/>
      </c>
      <c r="FW51" s="555"/>
      <c r="FX51" s="554"/>
      <c r="FY51" s="431"/>
      <c r="FZ51" s="433"/>
      <c r="GA51" s="242">
        <f>IF(FZ51=Variables!$T$4,0,((IF(FZ46=Variables!$T$4,($F46/((COUNTA(FZ46:FZ51))-(COUNTIF(FZ46:FZ51,Variables!$T$4)))),0)+(IF(FZ47=Variables!$T$4,($F47/((COUNTA(FZ46:FZ51))-(COUNTIF(FZ46:FZ51,Variables!$T$4)))),0)+(IF(FZ48=Variables!$T$4,($F48/((COUNTA(FZ46:FZ51))-(COUNTIF(FZ46:FZ51,Variables!$T$4)))),0)+(IF(FZ49=Variables!$T$4,($F49/((COUNTA(FZ46:FZ51))-(COUNTIF(FZ46:FZ51,Variables!$T$4)))),0)+(IF(FZ50=Variables!$T$4,($F50/((COUNTA(FZ46:FZ51))-(COUNTIF(FZ46:FZ51,Variables!$T$4)))),0)+$F51)))))))</f>
        <v>0.2</v>
      </c>
      <c r="GB51" s="243" t="str">
        <f>IF(FZ51="","",IF(FZ51=Variables!$T$2,(GA51*Variables!$U$2),IF(FZ51=Variables!$T$3,(GA51*Variables!$U$3),IF(FZ51=Variables!$T$5,(GA51*Variables!$U$5),""))))</f>
        <v/>
      </c>
      <c r="GC51" s="555"/>
      <c r="GD51" s="554"/>
      <c r="GE51" s="431"/>
      <c r="GF51" s="433"/>
      <c r="GG51" s="242">
        <f>IF(GF51=Variables!$T$4,0,((IF(GF46=Variables!$T$4,($F46/((COUNTA(GF46:GF51))-(COUNTIF(GF46:GF51,Variables!$T$4)))),0)+(IF(GF47=Variables!$T$4,($F47/((COUNTA(GF46:GF51))-(COUNTIF(GF46:GF51,Variables!$T$4)))),0)+(IF(GF48=Variables!$T$4,($F48/((COUNTA(GF46:GF51))-(COUNTIF(GF46:GF51,Variables!$T$4)))),0)+(IF(GF49=Variables!$T$4,($F49/((COUNTA(GF46:GF51))-(COUNTIF(GF46:GF51,Variables!$T$4)))),0)+(IF(GF50=Variables!$T$4,($F50/((COUNTA(GF46:GF51))-(COUNTIF(GF46:GF51,Variables!$T$4)))),0)+$F51)))))))</f>
        <v>0.2</v>
      </c>
      <c r="GH51" s="243" t="str">
        <f>IF(GF51="","",IF(GF51=Variables!$T$2,(GG51*Variables!$U$2),IF(GF51=Variables!$T$3,(GG51*Variables!$U$3),IF(GF51=Variables!$T$5,(GG51*Variables!$U$5),""))))</f>
        <v/>
      </c>
      <c r="GI51" s="555"/>
      <c r="GJ51" s="554"/>
      <c r="GK51" s="431"/>
      <c r="GL51" s="433"/>
      <c r="GM51" s="242">
        <f>IF(GL51=Variables!$T$4,0,((IF(GL46=Variables!$T$4,($F46/((COUNTA(GL46:GL51))-(COUNTIF(GL46:GL51,Variables!$T$4)))),0)+(IF(GL47=Variables!$T$4,($F47/((COUNTA(GL46:GL51))-(COUNTIF(GL46:GL51,Variables!$T$4)))),0)+(IF(GL48=Variables!$T$4,($F48/((COUNTA(GL46:GL51))-(COUNTIF(GL46:GL51,Variables!$T$4)))),0)+(IF(GL49=Variables!$T$4,($F49/((COUNTA(GL46:GL51))-(COUNTIF(GL46:GL51,Variables!$T$4)))),0)+(IF(GL50=Variables!$T$4,($F50/((COUNTA(GL46:GL51))-(COUNTIF(GL46:GL51,Variables!$T$4)))),0)+$F51)))))))</f>
        <v>0.2</v>
      </c>
      <c r="GN51" s="243" t="str">
        <f>IF(GL51="","",IF(GL51=Variables!$T$2,(GM51*Variables!$U$2),IF(GL51=Variables!$T$3,(GM51*Variables!$U$3),IF(GL51=Variables!$T$5,(GM51*Variables!$U$5),""))))</f>
        <v/>
      </c>
      <c r="GO51" s="555"/>
      <c r="GP51" s="554"/>
      <c r="GQ51" s="431"/>
      <c r="GR51" s="433"/>
      <c r="GS51" s="242">
        <f>IF(GR51=Variables!$T$4,0,((IF(GR46=Variables!$T$4,($F46/((COUNTA(GR46:GR51))-(COUNTIF(GR46:GR51,Variables!$T$4)))),0)+(IF(GR47=Variables!$T$4,($F47/((COUNTA(GR46:GR51))-(COUNTIF(GR46:GR51,Variables!$T$4)))),0)+(IF(GR48=Variables!$T$4,($F48/((COUNTA(GR46:GR51))-(COUNTIF(GR46:GR51,Variables!$T$4)))),0)+(IF(GR49=Variables!$T$4,($F49/((COUNTA(GR46:GR51))-(COUNTIF(GR46:GR51,Variables!$T$4)))),0)+(IF(GR50=Variables!$T$4,($F50/((COUNTA(GR46:GR51))-(COUNTIF(GR46:GR51,Variables!$T$4)))),0)+$F51)))))))</f>
        <v>0.2</v>
      </c>
      <c r="GT51" s="243" t="str">
        <f>IF(GR51="","",IF(GR51=Variables!$T$2,(GS51*Variables!$U$2),IF(GR51=Variables!$T$3,(GS51*Variables!$U$3),IF(GR51=Variables!$T$5,(GS51*Variables!$U$5),""))))</f>
        <v/>
      </c>
      <c r="GU51" s="555"/>
      <c r="GV51" s="554"/>
      <c r="GW51" s="431"/>
      <c r="GX51" s="433"/>
      <c r="GY51" s="242">
        <f>IF(GX51=Variables!$T$4,0,((IF(GX46=Variables!$T$4,($F46/((COUNTA(GX46:GX51))-(COUNTIF(GX46:GX51,Variables!$T$4)))),0)+(IF(GX47=Variables!$T$4,($F47/((COUNTA(GX46:GX51))-(COUNTIF(GX46:GX51,Variables!$T$4)))),0)+(IF(GX48=Variables!$T$4,($F48/((COUNTA(GX46:GX51))-(COUNTIF(GX46:GX51,Variables!$T$4)))),0)+(IF(GX49=Variables!$T$4,($F49/((COUNTA(GX46:GX51))-(COUNTIF(GX46:GX51,Variables!$T$4)))),0)+(IF(GX50=Variables!$T$4,($F50/((COUNTA(GX46:GX51))-(COUNTIF(GX46:GX51,Variables!$T$4)))),0)+$F51)))))))</f>
        <v>0.2</v>
      </c>
      <c r="GZ51" s="243" t="str">
        <f>IF(GX51="","",IF(GX51=Variables!$T$2,(GY51*Variables!$U$2),IF(GX51=Variables!$T$3,(GY51*Variables!$U$3),IF(GX51=Variables!$T$5,(GY51*Variables!$U$5),""))))</f>
        <v/>
      </c>
      <c r="HA51" s="555"/>
      <c r="HB51" s="554"/>
      <c r="HC51" s="431"/>
      <c r="HD51" s="433"/>
      <c r="HE51" s="242">
        <f>IF(HD51=Variables!$T$4,0,((IF(HD46=Variables!$T$4,($F46/((COUNTA(HD46:HD51))-(COUNTIF(HD46:HD51,Variables!$T$4)))),0)+(IF(HD47=Variables!$T$4,($F47/((COUNTA(HD46:HD51))-(COUNTIF(HD46:HD51,Variables!$T$4)))),0)+(IF(HD48=Variables!$T$4,($F48/((COUNTA(HD46:HD51))-(COUNTIF(HD46:HD51,Variables!$T$4)))),0)+(IF(HD49=Variables!$T$4,($F49/((COUNTA(HD46:HD51))-(COUNTIF(HD46:HD51,Variables!$T$4)))),0)+(IF(HD50=Variables!$T$4,($F50/((COUNTA(HD46:HD51))-(COUNTIF(HD46:HD51,Variables!$T$4)))),0)+$F51)))))))</f>
        <v>0.2</v>
      </c>
      <c r="HF51" s="243" t="str">
        <f>IF(HD51="","",IF(HD51=Variables!$T$2,(HE51*Variables!$U$2),IF(HD51=Variables!$T$3,(HE51*Variables!$U$3),IF(HD51=Variables!$T$5,(HE51*Variables!$U$5),""))))</f>
        <v/>
      </c>
      <c r="HG51" s="555"/>
      <c r="HH51" s="554"/>
      <c r="HI51" s="431"/>
      <c r="HJ51" s="433"/>
      <c r="HK51" s="242">
        <f>IF(HJ51=Variables!$T$4,0,((IF(HJ46=Variables!$T$4,($F46/((COUNTA(HJ46:HJ51))-(COUNTIF(HJ46:HJ51,Variables!$T$4)))),0)+(IF(HJ47=Variables!$T$4,($F47/((COUNTA(HJ46:HJ51))-(COUNTIF(HJ46:HJ51,Variables!$T$4)))),0)+(IF(HJ48=Variables!$T$4,($F48/((COUNTA(HJ46:HJ51))-(COUNTIF(HJ46:HJ51,Variables!$T$4)))),0)+(IF(HJ49=Variables!$T$4,($F49/((COUNTA(HJ46:HJ51))-(COUNTIF(HJ46:HJ51,Variables!$T$4)))),0)+(IF(HJ50=Variables!$T$4,($F50/((COUNTA(HJ46:HJ51))-(COUNTIF(HJ46:HJ51,Variables!$T$4)))),0)+$F51)))))))</f>
        <v>0.2</v>
      </c>
      <c r="HL51" s="243" t="str">
        <f>IF(HJ51="","",IF(HJ51=Variables!$T$2,(HK51*Variables!$U$2),IF(HJ51=Variables!$T$3,(HK51*Variables!$U$3),IF(HJ51=Variables!$T$5,(HK51*Variables!$U$5),""))))</f>
        <v/>
      </c>
      <c r="HM51" s="555"/>
      <c r="HN51" s="554"/>
      <c r="HO51" s="431"/>
      <c r="HP51" s="433"/>
      <c r="HQ51" s="242">
        <f>IF(HP51=Variables!$T$4,0,((IF(HP46=Variables!$T$4,($F46/((COUNTA(HP46:HP51))-(COUNTIF(HP46:HP51,Variables!$T$4)))),0)+(IF(HP47=Variables!$T$4,($F47/((COUNTA(HP46:HP51))-(COUNTIF(HP46:HP51,Variables!$T$4)))),0)+(IF(HP48=Variables!$T$4,($F48/((COUNTA(HP46:HP51))-(COUNTIF(HP46:HP51,Variables!$T$4)))),0)+(IF(HP49=Variables!$T$4,($F49/((COUNTA(HP46:HP51))-(COUNTIF(HP46:HP51,Variables!$T$4)))),0)+(IF(HP50=Variables!$T$4,($F50/((COUNTA(HP46:HP51))-(COUNTIF(HP46:HP51,Variables!$T$4)))),0)+$F51)))))))</f>
        <v>0.2</v>
      </c>
      <c r="HR51" s="243" t="str">
        <f>IF(HP51="","",IF(HP51=Variables!$T$2,(HQ51*Variables!$U$2),IF(HP51=Variables!$T$3,(HQ51*Variables!$U$3),IF(HP51=Variables!$T$5,(HQ51*Variables!$U$5),""))))</f>
        <v/>
      </c>
      <c r="HS51" s="555"/>
      <c r="HT51" s="554"/>
      <c r="HU51" s="431"/>
      <c r="HV51" s="433"/>
      <c r="HW51" s="242">
        <f>IF(HV51=Variables!$T$4,0,((IF(HV46=Variables!$T$4,($F46/((COUNTA(HV46:HV51))-(COUNTIF(HV46:HV51,Variables!$T$4)))),0)+(IF(HV47=Variables!$T$4,($F47/((COUNTA(HV46:HV51))-(COUNTIF(HV46:HV51,Variables!$T$4)))),0)+(IF(HV48=Variables!$T$4,($F48/((COUNTA(HV46:HV51))-(COUNTIF(HV46:HV51,Variables!$T$4)))),0)+(IF(HV49=Variables!$T$4,($F49/((COUNTA(HV46:HV51))-(COUNTIF(HV46:HV51,Variables!$T$4)))),0)+(IF(HV50=Variables!$T$4,($F50/((COUNTA(HV46:HV51))-(COUNTIF(HV46:HV51,Variables!$T$4)))),0)+$F51)))))))</f>
        <v>0.2</v>
      </c>
      <c r="HX51" s="243" t="str">
        <f>IF(HV51="","",IF(HV51=Variables!$T$2,(HW51*Variables!$U$2),IF(HV51=Variables!$T$3,(HW51*Variables!$U$3),IF(HV51=Variables!$T$5,(HW51*Variables!$U$5),""))))</f>
        <v/>
      </c>
      <c r="HY51" s="555"/>
      <c r="HZ51" s="554"/>
      <c r="IA51" s="431"/>
      <c r="IB51" s="433"/>
      <c r="IC51" s="242">
        <f>IF(IB51=Variables!$T$4,0,((IF(IB46=Variables!$T$4,($F46/((COUNTA(IB46:IB51))-(COUNTIF(IB46:IB51,Variables!$T$4)))),0)+(IF(IB47=Variables!$T$4,($F47/((COUNTA(IB46:IB51))-(COUNTIF(IB46:IB51,Variables!$T$4)))),0)+(IF(IB48=Variables!$T$4,($F48/((COUNTA(IB46:IB51))-(COUNTIF(IB46:IB51,Variables!$T$4)))),0)+(IF(IB49=Variables!$T$4,($F49/((COUNTA(IB46:IB51))-(COUNTIF(IB46:IB51,Variables!$T$4)))),0)+(IF(IB50=Variables!$T$4,($F50/((COUNTA(IB46:IB51))-(COUNTIF(IB46:IB51,Variables!$T$4)))),0)+$F51)))))))</f>
        <v>0.2</v>
      </c>
      <c r="ID51" s="243" t="str">
        <f>IF(IB51="","",IF(IB51=Variables!$T$2,(IC51*Variables!$U$2),IF(IB51=Variables!$T$3,(IC51*Variables!$U$3),IF(IB51=Variables!$T$5,(IC51*Variables!$U$5),""))))</f>
        <v/>
      </c>
      <c r="IE51" s="555"/>
      <c r="IF51" s="554"/>
      <c r="IG51" s="431"/>
      <c r="IH51" s="433"/>
      <c r="II51" s="242">
        <f>IF(IH51=Variables!$T$4,0,((IF(IH46=Variables!$T$4,($F46/((COUNTA(IH46:IH51))-(COUNTIF(IH46:IH51,Variables!$T$4)))),0)+(IF(IH47=Variables!$T$4,($F47/((COUNTA(IH46:IH51))-(COUNTIF(IH46:IH51,Variables!$T$4)))),0)+(IF(IH48=Variables!$T$4,($F48/((COUNTA(IH46:IH51))-(COUNTIF(IH46:IH51,Variables!$T$4)))),0)+(IF(IH49=Variables!$T$4,($F49/((COUNTA(IH46:IH51))-(COUNTIF(IH46:IH51,Variables!$T$4)))),0)+(IF(IH50=Variables!$T$4,($F50/((COUNTA(IH46:IH51))-(COUNTIF(IH46:IH51,Variables!$T$4)))),0)+$F51)))))))</f>
        <v>0.2</v>
      </c>
      <c r="IJ51" s="243" t="str">
        <f>IF(IH51="","",IF(IH51=Variables!$T$2,(II51*Variables!$U$2),IF(IH51=Variables!$T$3,(II51*Variables!$U$3),IF(IH51=Variables!$T$5,(II51*Variables!$U$5),""))))</f>
        <v/>
      </c>
      <c r="IK51" s="555"/>
      <c r="IL51" s="554"/>
      <c r="IM51" s="431"/>
      <c r="IN51" s="433"/>
      <c r="IO51" s="242">
        <f>IF(IN51=Variables!$T$4,0,((IF(IN46=Variables!$T$4,($F46/((COUNTA(IN46:IN51))-(COUNTIF(IN46:IN51,Variables!$T$4)))),0)+(IF(IN47=Variables!$T$4,($F47/((COUNTA(IN46:IN51))-(COUNTIF(IN46:IN51,Variables!$T$4)))),0)+(IF(IN48=Variables!$T$4,($F48/((COUNTA(IN46:IN51))-(COUNTIF(IN46:IN51,Variables!$T$4)))),0)+(IF(IN49=Variables!$T$4,($F49/((COUNTA(IN46:IN51))-(COUNTIF(IN46:IN51,Variables!$T$4)))),0)+(IF(IN50=Variables!$T$4,($F50/((COUNTA(IN46:IN51))-(COUNTIF(IN46:IN51,Variables!$T$4)))),0)+$F51)))))))</f>
        <v>0.2</v>
      </c>
      <c r="IP51" s="243" t="str">
        <f>IF(IN51="","",IF(IN51=Variables!$T$2,(IO51*Variables!$U$2),IF(IN51=Variables!$T$3,(IO51*Variables!$U$3),IF(IN51=Variables!$T$5,(IO51*Variables!$U$5),""))))</f>
        <v/>
      </c>
      <c r="IQ51" s="555"/>
      <c r="IR51" s="554"/>
      <c r="IS51" s="431"/>
      <c r="IT51" s="433"/>
      <c r="IU51" s="242">
        <f>IF(IT51=Variables!$T$4,0,((IF(IT46=Variables!$T$4,($F46/((COUNTA(IT46:IT51))-(COUNTIF(IT46:IT51,Variables!$T$4)))),0)+(IF(IT47=Variables!$T$4,($F47/((COUNTA(IT46:IT51))-(COUNTIF(IT46:IT51,Variables!$T$4)))),0)+(IF(IT48=Variables!$T$4,($F48/((COUNTA(IT46:IT51))-(COUNTIF(IT46:IT51,Variables!$T$4)))),0)+(IF(IT49=Variables!$T$4,($F49/((COUNTA(IT46:IT51))-(COUNTIF(IT46:IT51,Variables!$T$4)))),0)+(IF(IT50=Variables!$T$4,($F50/((COUNTA(IT46:IT51))-(COUNTIF(IT46:IT51,Variables!$T$4)))),0)+$F51)))))))</f>
        <v>0.2</v>
      </c>
      <c r="IV51" s="243" t="str">
        <f>IF(IT51="","",IF(IT51=Variables!$T$2,(IU51*Variables!$U$2),IF(IT51=Variables!$T$3,(IU51*Variables!$U$3),IF(IT51=Variables!$T$5,(IU51*Variables!$U$5),""))))</f>
        <v/>
      </c>
      <c r="IW51" s="555"/>
      <c r="IX51" s="554"/>
      <c r="IY51" s="431"/>
      <c r="IZ51" s="433"/>
      <c r="JA51" s="242">
        <f>IF(IZ51=Variables!$T$4,0,((IF(IZ46=Variables!$T$4,($F46/((COUNTA(IZ46:IZ51))-(COUNTIF(IZ46:IZ51,Variables!$T$4)))),0)+(IF(IZ47=Variables!$T$4,($F47/((COUNTA(IZ46:IZ51))-(COUNTIF(IZ46:IZ51,Variables!$T$4)))),0)+(IF(IZ48=Variables!$T$4,($F48/((COUNTA(IZ46:IZ51))-(COUNTIF(IZ46:IZ51,Variables!$T$4)))),0)+(IF(IZ49=Variables!$T$4,($F49/((COUNTA(IZ46:IZ51))-(COUNTIF(IZ46:IZ51,Variables!$T$4)))),0)+(IF(IZ50=Variables!$T$4,($F50/((COUNTA(IZ46:IZ51))-(COUNTIF(IZ46:IZ51,Variables!$T$4)))),0)+$F51)))))))</f>
        <v>0.2</v>
      </c>
      <c r="JB51" s="243" t="str">
        <f>IF(IZ51="","",IF(IZ51=Variables!$T$2,(JA51*Variables!$U$2),IF(IZ51=Variables!$T$3,(JA51*Variables!$U$3),IF(IZ51=Variables!$T$5,(JA51*Variables!$U$5),""))))</f>
        <v/>
      </c>
      <c r="JC51" s="555"/>
      <c r="JD51" s="554"/>
      <c r="JE51" s="431"/>
      <c r="JF51" s="433"/>
      <c r="JG51" s="242">
        <f>IF(JF51=Variables!$T$4,0,((IF(JF46=Variables!$T$4,($F46/((COUNTA(JF46:JF51))-(COUNTIF(JF46:JF51,Variables!$T$4)))),0)+(IF(JF47=Variables!$T$4,($F47/((COUNTA(JF46:JF51))-(COUNTIF(JF46:JF51,Variables!$T$4)))),0)+(IF(JF48=Variables!$T$4,($F48/((COUNTA(JF46:JF51))-(COUNTIF(JF46:JF51,Variables!$T$4)))),0)+(IF(JF49=Variables!$T$4,($F49/((COUNTA(JF46:JF51))-(COUNTIF(JF46:JF51,Variables!$T$4)))),0)+(IF(JF50=Variables!$T$4,($F50/((COUNTA(JF46:JF51))-(COUNTIF(JF46:JF51,Variables!$T$4)))),0)+$F51)))))))</f>
        <v>0.2</v>
      </c>
      <c r="JH51" s="243" t="str">
        <f>IF(JF51="","",IF(JF51=Variables!$T$2,(JG51*Variables!$U$2),IF(JF51=Variables!$T$3,(JG51*Variables!$U$3),IF(JF51=Variables!$T$5,(JG51*Variables!$U$5),""))))</f>
        <v/>
      </c>
      <c r="JI51" s="555"/>
      <c r="JJ51" s="554"/>
      <c r="JK51" s="431"/>
      <c r="JL51" s="433"/>
      <c r="JM51" s="242">
        <f>IF(JL51=Variables!$T$4,0,((IF(JL46=Variables!$T$4,($F46/((COUNTA(JL46:JL51))-(COUNTIF(JL46:JL51,Variables!$T$4)))),0)+(IF(JL47=Variables!$T$4,($F47/((COUNTA(JL46:JL51))-(COUNTIF(JL46:JL51,Variables!$T$4)))),0)+(IF(JL48=Variables!$T$4,($F48/((COUNTA(JL46:JL51))-(COUNTIF(JL46:JL51,Variables!$T$4)))),0)+(IF(JL49=Variables!$T$4,($F49/((COUNTA(JL46:JL51))-(COUNTIF(JL46:JL51,Variables!$T$4)))),0)+(IF(JL50=Variables!$T$4,($F50/((COUNTA(JL46:JL51))-(COUNTIF(JL46:JL51,Variables!$T$4)))),0)+$F51)))))))</f>
        <v>0.2</v>
      </c>
      <c r="JN51" s="243" t="str">
        <f>IF(JL51="","",IF(JL51=Variables!$T$2,(JM51*Variables!$U$2),IF(JL51=Variables!$T$3,(JM51*Variables!$U$3),IF(JL51=Variables!$T$5,(JM51*Variables!$U$5),""))))</f>
        <v/>
      </c>
      <c r="JO51" s="555"/>
      <c r="JP51" s="554"/>
      <c r="JQ51" s="431"/>
      <c r="JR51" s="245">
        <f t="shared" si="621"/>
        <v>1</v>
      </c>
      <c r="JS51" s="245">
        <f t="shared" si="621"/>
        <v>0</v>
      </c>
      <c r="JT51" s="245">
        <f t="shared" si="621"/>
        <v>0</v>
      </c>
      <c r="JU51" s="245">
        <f t="shared" si="621"/>
        <v>0</v>
      </c>
      <c r="JV51" s="555"/>
      <c r="JW51" s="555"/>
      <c r="JX51" s="432" t="str">
        <f t="shared" si="179"/>
        <v xml:space="preserve">1-  2-  3-  4-  5-  6-  7-  8-  9-  10-  11-  12-  13-  14-  15-  16-  17-  18-  19-  20-  21-  22-  23-  24-  25-  26-  27-  28-  29- 30-  31-  32-  33-  34-  35-  36-  37-  38-  39-  40-  41-  42-  43-  44-  45- </v>
      </c>
      <c r="JY51"/>
    </row>
    <row r="52" spans="1:285" s="234" customFormat="1" ht="45" x14ac:dyDescent="0.25">
      <c r="A52" s="581" t="s">
        <v>581</v>
      </c>
      <c r="B52" s="254">
        <f t="shared" si="180"/>
        <v>34</v>
      </c>
      <c r="C52" s="260" t="s">
        <v>625</v>
      </c>
      <c r="D52" s="254">
        <v>29</v>
      </c>
      <c r="E52" s="254">
        <v>59</v>
      </c>
      <c r="F52" s="435">
        <v>0.5</v>
      </c>
      <c r="G52" s="560">
        <v>0.05</v>
      </c>
      <c r="H52" s="436" t="s">
        <v>141</v>
      </c>
      <c r="I52" s="249">
        <f>IF(H52=Variables!$T$4,0,((IF(H53=Variables!$T$4,($F53/((COUNTA(H52:H53))-(COUNTIF(H52:H53,Variables!$T$4)))),0)++$F52)))</f>
        <v>0.5</v>
      </c>
      <c r="J52" s="255">
        <f>IF(H52="","",IF(H52=Variables!$T$2,(I52*Variables!$U$2),IF(H52=Variables!$T$3,(I52*Variables!$U$3),IF(H52=Variables!$T$5,(I52*Variables!$U$5),""))))</f>
        <v>0.5</v>
      </c>
      <c r="K52" s="552">
        <f>(SUM(J52:J53))</f>
        <v>0.5</v>
      </c>
      <c r="L52" s="553">
        <f>K52*$G52</f>
        <v>2.5000000000000001E-2</v>
      </c>
      <c r="M52" s="437"/>
      <c r="N52" s="436"/>
      <c r="O52" s="249">
        <f>IF(N52=Variables!$T$4,0,((IF(N53=Variables!$T$4,($F53/((COUNTA(N52:N53))-(COUNTIF(N52:N53,Variables!$T$4)))),0)++$F52)))</f>
        <v>0.5</v>
      </c>
      <c r="P52" s="255" t="str">
        <f>IF(N52="","",IF(N52=Variables!$T$2,(O52*Variables!$U$2),IF(N52=Variables!$T$3,(O52*Variables!$U$3),IF(N52=Variables!$T$5,(O52*Variables!$U$5),""))))</f>
        <v/>
      </c>
      <c r="Q52" s="552">
        <f t="shared" ref="Q52" si="800">(SUM(P52:P53))</f>
        <v>0</v>
      </c>
      <c r="R52" s="553">
        <f t="shared" ref="R52" si="801">Q52*$G52</f>
        <v>0</v>
      </c>
      <c r="S52" s="437"/>
      <c r="T52" s="436"/>
      <c r="U52" s="249">
        <f>IF(T52=Variables!$T$4,0,((IF(T53=Variables!$T$4,($F53/((COUNTA(T52:T53))-(COUNTIF(T52:T53,Variables!$T$4)))),0)++$F52)))</f>
        <v>0.5</v>
      </c>
      <c r="V52" s="255" t="str">
        <f>IF(T52="","",IF(T52=Variables!$T$2,(U52*Variables!$U$2),IF(T52=Variables!$T$3,(U52*Variables!$U$3),IF(T52=Variables!$T$5,(U52*Variables!$U$5),""))))</f>
        <v/>
      </c>
      <c r="W52" s="552">
        <f t="shared" ref="W52" si="802">(SUM(V52:V53))</f>
        <v>0</v>
      </c>
      <c r="X52" s="553">
        <f t="shared" ref="X52" si="803">W52*$G52</f>
        <v>0</v>
      </c>
      <c r="Y52" s="437"/>
      <c r="Z52" s="436"/>
      <c r="AA52" s="249">
        <f>IF(Z52=Variables!$T$4,0,((IF(Z53=Variables!$T$4,($F53/((COUNTA(Z52:Z53))-(COUNTIF(Z52:Z53,Variables!$T$4)))),0)++$F52)))</f>
        <v>0.5</v>
      </c>
      <c r="AB52" s="255" t="str">
        <f>IF(Z52="","",IF(Z52=Variables!$T$2,(AA52*Variables!$U$2),IF(Z52=Variables!$T$3,(AA52*Variables!$U$3),IF(Z52=Variables!$T$5,(AA52*Variables!$U$5),""))))</f>
        <v/>
      </c>
      <c r="AC52" s="552">
        <f t="shared" ref="AC52" si="804">(SUM(AB52:AB53))</f>
        <v>0</v>
      </c>
      <c r="AD52" s="553">
        <f t="shared" ref="AD52" si="805">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2">
        <f t="shared" ref="AI52" si="806">(SUM(AH52:AH53))</f>
        <v>0</v>
      </c>
      <c r="AJ52" s="553">
        <f t="shared" ref="AJ52" si="807">AI52*$G52</f>
        <v>0</v>
      </c>
      <c r="AK52" s="437"/>
      <c r="AL52" s="436"/>
      <c r="AM52" s="249">
        <f>IF(AL52=Variables!$T$4,0,((IF(AL53=Variables!$T$4,($F53/((COUNTA(AL52:AL53))-(COUNTIF(AL52:AL53,Variables!$T$4)))),0)++$F52)))</f>
        <v>0.5</v>
      </c>
      <c r="AN52" s="255" t="str">
        <f>IF(AL52="","",IF(AL52=Variables!$T$2,(AM52*Variables!$U$2),IF(AL52=Variables!$T$3,(AM52*Variables!$U$3),IF(AL52=Variables!$T$5,(AM52*Variables!$U$5),""))))</f>
        <v/>
      </c>
      <c r="AO52" s="552">
        <f t="shared" ref="AO52" si="808">(SUM(AN52:AN53))</f>
        <v>0</v>
      </c>
      <c r="AP52" s="553">
        <f t="shared" ref="AP52" si="809">AO52*$G52</f>
        <v>0</v>
      </c>
      <c r="AQ52" s="437"/>
      <c r="AR52" s="436"/>
      <c r="AS52" s="249">
        <f>IF(AR52=Variables!$T$4,0,((IF(AR53=Variables!$T$4,($F53/((COUNTA(AR52:AR53))-(COUNTIF(AR52:AR53,Variables!$T$4)))),0)++$F52)))</f>
        <v>0.5</v>
      </c>
      <c r="AT52" s="255" t="str">
        <f>IF(AR52="","",IF(AR52=Variables!$T$2,(AS52*Variables!$U$2),IF(AR52=Variables!$T$3,(AS52*Variables!$U$3),IF(AR52=Variables!$T$5,(AS52*Variables!$U$5),""))))</f>
        <v/>
      </c>
      <c r="AU52" s="552">
        <f t="shared" ref="AU52" si="810">(SUM(AT52:AT53))</f>
        <v>0</v>
      </c>
      <c r="AV52" s="553">
        <f t="shared" ref="AV52" si="811">AU52*$G52</f>
        <v>0</v>
      </c>
      <c r="AW52" s="437"/>
      <c r="AX52" s="436"/>
      <c r="AY52" s="249">
        <f>IF(AX52=Variables!$T$4,0,((IF(AX53=Variables!$T$4,($F53/((COUNTA(AX52:AX53))-(COUNTIF(AX52:AX53,Variables!$T$4)))),0)++$F52)))</f>
        <v>0.5</v>
      </c>
      <c r="AZ52" s="255" t="str">
        <f>IF(AX52="","",IF(AX52=Variables!$T$2,(AY52*Variables!$U$2),IF(AX52=Variables!$T$3,(AY52*Variables!$U$3),IF(AX52=Variables!$T$5,(AY52*Variables!$U$5),""))))</f>
        <v/>
      </c>
      <c r="BA52" s="552">
        <f t="shared" ref="BA52" si="812">(SUM(AZ52:AZ53))</f>
        <v>0</v>
      </c>
      <c r="BB52" s="553">
        <f t="shared" ref="BB52" si="813">BA52*$G52</f>
        <v>0</v>
      </c>
      <c r="BC52" s="437"/>
      <c r="BD52" s="436"/>
      <c r="BE52" s="249">
        <f>IF(BD52=Variables!$T$4,0,((IF(BD53=Variables!$T$4,($F53/((COUNTA(BD52:BD53))-(COUNTIF(BD52:BD53,Variables!$T$4)))),0)++$F52)))</f>
        <v>0.5</v>
      </c>
      <c r="BF52" s="255" t="str">
        <f>IF(BD52="","",IF(BD52=Variables!$T$2,(BE52*Variables!$U$2),IF(BD52=Variables!$T$3,(BE52*Variables!$U$3),IF(BD52=Variables!$T$5,(BE52*Variables!$U$5),""))))</f>
        <v/>
      </c>
      <c r="BG52" s="552">
        <f t="shared" ref="BG52" si="814">(SUM(BF52:BF53))</f>
        <v>0</v>
      </c>
      <c r="BH52" s="553">
        <f t="shared" ref="BH52" si="815">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2">
        <f t="shared" ref="BM52" si="816">(SUM(BL52:BL53))</f>
        <v>0</v>
      </c>
      <c r="BN52" s="553">
        <f t="shared" ref="BN52" si="817">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2">
        <f t="shared" ref="BS52" si="818">(SUM(BR52:BR53))</f>
        <v>0</v>
      </c>
      <c r="BT52" s="553">
        <f t="shared" ref="BT52" si="819">BS52*$G52</f>
        <v>0</v>
      </c>
      <c r="BU52" s="437"/>
      <c r="BV52" s="436"/>
      <c r="BW52" s="249">
        <f>IF(BV52=Variables!$T$4,0,((IF(BV53=Variables!$T$4,($F53/((COUNTA(BV52:BV53))-(COUNTIF(BV52:BV53,Variables!$T$4)))),0)++$F52)))</f>
        <v>0.5</v>
      </c>
      <c r="BX52" s="255" t="str">
        <f>IF(BV52="","",IF(BV52=Variables!$T$2,(BW52*Variables!$U$2),IF(BV52=Variables!$T$3,(BW52*Variables!$U$3),IF(BV52=Variables!$T$5,(BW52*Variables!$U$5),""))))</f>
        <v/>
      </c>
      <c r="BY52" s="552">
        <f t="shared" ref="BY52" si="820">(SUM(BX52:BX53))</f>
        <v>0</v>
      </c>
      <c r="BZ52" s="553">
        <f t="shared" ref="BZ52" si="821">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2">
        <f t="shared" ref="CE52" si="822">(SUM(CD52:CD53))</f>
        <v>0</v>
      </c>
      <c r="CF52" s="553">
        <f t="shared" ref="CF52" si="823">CE52*$G52</f>
        <v>0</v>
      </c>
      <c r="CG52" s="437"/>
      <c r="CH52" s="436"/>
      <c r="CI52" s="249">
        <f>IF(CH52=Variables!$T$4,0,((IF(CH53=Variables!$T$4,($F53/((COUNTA(CH52:CH53))-(COUNTIF(CH52:CH53,Variables!$T$4)))),0)++$F52)))</f>
        <v>0.5</v>
      </c>
      <c r="CJ52" s="255" t="str">
        <f>IF(CH52="","",IF(CH52=Variables!$T$2,(CI52*Variables!$U$2),IF(CH52=Variables!$T$3,(CI52*Variables!$U$3),IF(CH52=Variables!$T$5,(CI52*Variables!$U$5),""))))</f>
        <v/>
      </c>
      <c r="CK52" s="552">
        <f t="shared" ref="CK52" si="824">(SUM(CJ52:CJ53))</f>
        <v>0</v>
      </c>
      <c r="CL52" s="553">
        <f t="shared" ref="CL52" si="825">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2">
        <f t="shared" ref="CQ52" si="826">(SUM(CP52:CP53))</f>
        <v>0</v>
      </c>
      <c r="CR52" s="553">
        <f t="shared" ref="CR52" si="827">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2">
        <f t="shared" ref="CW52" si="828">(SUM(CV52:CV53))</f>
        <v>0</v>
      </c>
      <c r="CX52" s="553">
        <f t="shared" ref="CX52" si="829">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2">
        <f t="shared" ref="DC52" si="830">(SUM(DB52:DB53))</f>
        <v>0</v>
      </c>
      <c r="DD52" s="553">
        <f t="shared" ref="DD52" si="831">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2">
        <f t="shared" ref="DI52" si="832">(SUM(DH52:DH53))</f>
        <v>0</v>
      </c>
      <c r="DJ52" s="553">
        <f t="shared" ref="DJ52" si="833">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2">
        <f t="shared" ref="DO52" si="834">(SUM(DN52:DN53))</f>
        <v>0</v>
      </c>
      <c r="DP52" s="553">
        <f t="shared" ref="DP52" si="835">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2">
        <f t="shared" ref="DU52" si="836">(SUM(DT52:DT53))</f>
        <v>0</v>
      </c>
      <c r="DV52" s="553">
        <f t="shared" ref="DV52" si="837">DU52*$G52</f>
        <v>0</v>
      </c>
      <c r="DW52" s="437"/>
      <c r="DX52" s="436"/>
      <c r="DY52" s="249">
        <f>IF(DX52=Variables!$T$4,0,((IF(DX53=Variables!$T$4,($F53/((COUNTA(DX52:DX53))-(COUNTIF(DX52:DX53,Variables!$T$4)))),0)++$F52)))</f>
        <v>0.5</v>
      </c>
      <c r="DZ52" s="255" t="str">
        <f>IF(DX52="","",IF(DX52=Variables!$T$2,(DY52*Variables!$U$2),IF(DX52=Variables!$T$3,(DY52*Variables!$U$3),IF(DX52=Variables!$T$5,(DY52*Variables!$U$5),""))))</f>
        <v/>
      </c>
      <c r="EA52" s="552">
        <f t="shared" ref="EA52" si="838">(SUM(DZ52:DZ53))</f>
        <v>0</v>
      </c>
      <c r="EB52" s="553">
        <f t="shared" ref="EB52" si="839">EA52*$G52</f>
        <v>0</v>
      </c>
      <c r="EC52" s="437"/>
      <c r="ED52" s="436"/>
      <c r="EE52" s="249">
        <f>IF(ED52=Variables!$T$4,0,((IF(ED53=Variables!$T$4,($F53/((COUNTA(ED52:ED53))-(COUNTIF(ED52:ED53,Variables!$T$4)))),0)++$F52)))</f>
        <v>0.5</v>
      </c>
      <c r="EF52" s="255" t="str">
        <f>IF(ED52="","",IF(ED52=Variables!$T$2,(EE52*Variables!$U$2),IF(ED52=Variables!$T$3,(EE52*Variables!$U$3),IF(ED52=Variables!$T$5,(EE52*Variables!$U$5),""))))</f>
        <v/>
      </c>
      <c r="EG52" s="552">
        <f t="shared" ref="EG52" si="840">(SUM(EF52:EF53))</f>
        <v>0</v>
      </c>
      <c r="EH52" s="553">
        <f t="shared" ref="EH52" si="841">EG52*$G52</f>
        <v>0</v>
      </c>
      <c r="EI52" s="437"/>
      <c r="EJ52" s="436"/>
      <c r="EK52" s="249">
        <f>IF(EJ52=Variables!$T$4,0,((IF(EJ53=Variables!$T$4,($F53/((COUNTA(EJ52:EJ53))-(COUNTIF(EJ52:EJ53,Variables!$T$4)))),0)++$F52)))</f>
        <v>0.5</v>
      </c>
      <c r="EL52" s="255" t="str">
        <f>IF(EJ52="","",IF(EJ52=Variables!$T$2,(EK52*Variables!$U$2),IF(EJ52=Variables!$T$3,(EK52*Variables!$U$3),IF(EJ52=Variables!$T$5,(EK52*Variables!$U$5),""))))</f>
        <v/>
      </c>
      <c r="EM52" s="552">
        <f t="shared" ref="EM52" si="842">(SUM(EL52:EL53))</f>
        <v>0</v>
      </c>
      <c r="EN52" s="553">
        <f t="shared" ref="EN52" si="843">EM52*$G52</f>
        <v>0</v>
      </c>
      <c r="EO52" s="437"/>
      <c r="EP52" s="436"/>
      <c r="EQ52" s="249">
        <f>IF(EP52=Variables!$T$4,0,((IF(EP53=Variables!$T$4,($F53/((COUNTA(EP52:EP53))-(COUNTIF(EP52:EP53,Variables!$T$4)))),0)++$F52)))</f>
        <v>0.5</v>
      </c>
      <c r="ER52" s="255" t="str">
        <f>IF(EP52="","",IF(EP52=Variables!$T$2,(EQ52*Variables!$U$2),IF(EP52=Variables!$T$3,(EQ52*Variables!$U$3),IF(EP52=Variables!$T$5,(EQ52*Variables!$U$5),""))))</f>
        <v/>
      </c>
      <c r="ES52" s="552">
        <f t="shared" ref="ES52" si="844">(SUM(ER52:ER53))</f>
        <v>0</v>
      </c>
      <c r="ET52" s="553">
        <f t="shared" ref="ET52" si="845">ES52*$G52</f>
        <v>0</v>
      </c>
      <c r="EU52" s="437"/>
      <c r="EV52" s="436"/>
      <c r="EW52" s="249">
        <f>IF(EV52=Variables!$T$4,0,((IF(EV53=Variables!$T$4,($F53/((COUNTA(EV52:EV53))-(COUNTIF(EV52:EV53,Variables!$T$4)))),0)++$F52)))</f>
        <v>0.5</v>
      </c>
      <c r="EX52" s="255" t="str">
        <f>IF(EV52="","",IF(EV52=Variables!$T$2,(EW52*Variables!$U$2),IF(EV52=Variables!$T$3,(EW52*Variables!$U$3),IF(EV52=Variables!$T$5,(EW52*Variables!$U$5),""))))</f>
        <v/>
      </c>
      <c r="EY52" s="552">
        <f t="shared" ref="EY52" si="846">(SUM(EX52:EX53))</f>
        <v>0</v>
      </c>
      <c r="EZ52" s="553">
        <f t="shared" ref="EZ52" si="847">EY52*$G52</f>
        <v>0</v>
      </c>
      <c r="FA52" s="437"/>
      <c r="FB52" s="436"/>
      <c r="FC52" s="249">
        <f>IF(FB52=Variables!$T$4,0,((IF(FB53=Variables!$T$4,($F53/((COUNTA(FB52:FB53))-(COUNTIF(FB52:FB53,Variables!$T$4)))),0)++$F52)))</f>
        <v>0.5</v>
      </c>
      <c r="FD52" s="255" t="str">
        <f>IF(FB52="","",IF(FB52=Variables!$T$2,(FC52*Variables!$U$2),IF(FB52=Variables!$T$3,(FC52*Variables!$U$3),IF(FB52=Variables!$T$5,(FC52*Variables!$U$5),""))))</f>
        <v/>
      </c>
      <c r="FE52" s="552">
        <f t="shared" ref="FE52" si="848">(SUM(FD52:FD53))</f>
        <v>0</v>
      </c>
      <c r="FF52" s="553">
        <f t="shared" ref="FF52" si="849">FE52*$G52</f>
        <v>0</v>
      </c>
      <c r="FG52" s="437"/>
      <c r="FH52" s="436"/>
      <c r="FI52" s="249">
        <f>IF(FH52=Variables!$T$4,0,((IF(FH53=Variables!$T$4,($F53/((COUNTA(FH52:FH53))-(COUNTIF(FH52:FH53,Variables!$T$4)))),0)++$F52)))</f>
        <v>0.5</v>
      </c>
      <c r="FJ52" s="255" t="str">
        <f>IF(FH52="","",IF(FH52=Variables!$T$2,(FI52*Variables!$U$2),IF(FH52=Variables!$T$3,(FI52*Variables!$U$3),IF(FH52=Variables!$T$5,(FI52*Variables!$U$5),""))))</f>
        <v/>
      </c>
      <c r="FK52" s="552">
        <f t="shared" ref="FK52" si="850">(SUM(FJ52:FJ53))</f>
        <v>0</v>
      </c>
      <c r="FL52" s="553">
        <f t="shared" ref="FL52" si="851">FK52*$G52</f>
        <v>0</v>
      </c>
      <c r="FM52" s="437"/>
      <c r="FN52" s="436"/>
      <c r="FO52" s="249">
        <f>IF(FN52=Variables!$T$4,0,((IF(FN53=Variables!$T$4,($F53/((COUNTA(FN52:FN53))-(COUNTIF(FN52:FN53,Variables!$T$4)))),0)++$F52)))</f>
        <v>0.5</v>
      </c>
      <c r="FP52" s="255" t="str">
        <f>IF(FN52="","",IF(FN52=Variables!$T$2,(FO52*Variables!$U$2),IF(FN52=Variables!$T$3,(FO52*Variables!$U$3),IF(FN52=Variables!$T$5,(FO52*Variables!$U$5),""))))</f>
        <v/>
      </c>
      <c r="FQ52" s="552">
        <f t="shared" ref="FQ52" si="852">(SUM(FP52:FP53))</f>
        <v>0</v>
      </c>
      <c r="FR52" s="553">
        <f t="shared" ref="FR52" si="853">FQ52*$G52</f>
        <v>0</v>
      </c>
      <c r="FS52" s="437"/>
      <c r="FT52" s="436"/>
      <c r="FU52" s="249">
        <f>IF(FT52=Variables!$T$4,0,((IF(FT53=Variables!$T$4,($F53/((COUNTA(FT52:FT53))-(COUNTIF(FT52:FT53,Variables!$T$4)))),0)++$F52)))</f>
        <v>0.5</v>
      </c>
      <c r="FV52" s="255" t="str">
        <f>IF(FT52="","",IF(FT52=Variables!$T$2,(FU52*Variables!$U$2),IF(FT52=Variables!$T$3,(FU52*Variables!$U$3),IF(FT52=Variables!$T$5,(FU52*Variables!$U$5),""))))</f>
        <v/>
      </c>
      <c r="FW52" s="552">
        <f t="shared" ref="FW52" si="854">(SUM(FV52:FV53))</f>
        <v>0</v>
      </c>
      <c r="FX52" s="553">
        <f t="shared" ref="FX52" si="855">FW52*$G52</f>
        <v>0</v>
      </c>
      <c r="FY52" s="437"/>
      <c r="FZ52" s="436"/>
      <c r="GA52" s="249">
        <f>IF(FZ52=Variables!$T$4,0,((IF(FZ53=Variables!$T$4,($F53/((COUNTA(FZ52:FZ53))-(COUNTIF(FZ52:FZ53,Variables!$T$4)))),0)++$F52)))</f>
        <v>0.5</v>
      </c>
      <c r="GB52" s="255" t="str">
        <f>IF(FZ52="","",IF(FZ52=Variables!$T$2,(GA52*Variables!$U$2),IF(FZ52=Variables!$T$3,(GA52*Variables!$U$3),IF(FZ52=Variables!$T$5,(GA52*Variables!$U$5),""))))</f>
        <v/>
      </c>
      <c r="GC52" s="552">
        <f t="shared" ref="GC52" si="856">(SUM(GB52:GB53))</f>
        <v>0</v>
      </c>
      <c r="GD52" s="553">
        <f t="shared" ref="GD52" si="857">GC52*$G52</f>
        <v>0</v>
      </c>
      <c r="GE52" s="437"/>
      <c r="GF52" s="436"/>
      <c r="GG52" s="249">
        <f>IF(GF52=Variables!$T$4,0,((IF(GF53=Variables!$T$4,($F53/((COUNTA(GF52:GF53))-(COUNTIF(GF52:GF53,Variables!$T$4)))),0)++$F52)))</f>
        <v>0.5</v>
      </c>
      <c r="GH52" s="255" t="str">
        <f>IF(GF52="","",IF(GF52=Variables!$T$2,(GG52*Variables!$U$2),IF(GF52=Variables!$T$3,(GG52*Variables!$U$3),IF(GF52=Variables!$T$5,(GG52*Variables!$U$5),""))))</f>
        <v/>
      </c>
      <c r="GI52" s="552">
        <f t="shared" ref="GI52" si="858">(SUM(GH52:GH53))</f>
        <v>0</v>
      </c>
      <c r="GJ52" s="553">
        <f t="shared" ref="GJ52" si="859">GI52*$G52</f>
        <v>0</v>
      </c>
      <c r="GK52" s="437"/>
      <c r="GL52" s="436"/>
      <c r="GM52" s="249">
        <f>IF(GL52=Variables!$T$4,0,((IF(GL53=Variables!$T$4,($F53/((COUNTA(GL52:GL53))-(COUNTIF(GL52:GL53,Variables!$T$4)))),0)++$F52)))</f>
        <v>0.5</v>
      </c>
      <c r="GN52" s="255" t="str">
        <f>IF(GL52="","",IF(GL52=Variables!$T$2,(GM52*Variables!$U$2),IF(GL52=Variables!$T$3,(GM52*Variables!$U$3),IF(GL52=Variables!$T$5,(GM52*Variables!$U$5),""))))</f>
        <v/>
      </c>
      <c r="GO52" s="552">
        <f t="shared" ref="GO52" si="860">(SUM(GN52:GN53))</f>
        <v>0</v>
      </c>
      <c r="GP52" s="553">
        <f t="shared" ref="GP52" si="861">GO52*$G52</f>
        <v>0</v>
      </c>
      <c r="GQ52" s="437"/>
      <c r="GR52" s="436"/>
      <c r="GS52" s="249">
        <f>IF(GR52=Variables!$T$4,0,((IF(GR53=Variables!$T$4,($F53/((COUNTA(GR52:GR53))-(COUNTIF(GR52:GR53,Variables!$T$4)))),0)++$F52)))</f>
        <v>0.5</v>
      </c>
      <c r="GT52" s="255" t="str">
        <f>IF(GR52="","",IF(GR52=Variables!$T$2,(GS52*Variables!$U$2),IF(GR52=Variables!$T$3,(GS52*Variables!$U$3),IF(GR52=Variables!$T$5,(GS52*Variables!$U$5),""))))</f>
        <v/>
      </c>
      <c r="GU52" s="552">
        <f t="shared" ref="GU52" si="862">(SUM(GT52:GT53))</f>
        <v>0</v>
      </c>
      <c r="GV52" s="553">
        <f t="shared" ref="GV52" si="863">GU52*$G52</f>
        <v>0</v>
      </c>
      <c r="GW52" s="437"/>
      <c r="GX52" s="436"/>
      <c r="GY52" s="249">
        <f>IF(GX52=Variables!$T$4,0,((IF(GX53=Variables!$T$4,($F53/((COUNTA(GX52:GX53))-(COUNTIF(GX52:GX53,Variables!$T$4)))),0)++$F52)))</f>
        <v>0.5</v>
      </c>
      <c r="GZ52" s="255" t="str">
        <f>IF(GX52="","",IF(GX52=Variables!$T$2,(GY52*Variables!$U$2),IF(GX52=Variables!$T$3,(GY52*Variables!$U$3),IF(GX52=Variables!$T$5,(GY52*Variables!$U$5),""))))</f>
        <v/>
      </c>
      <c r="HA52" s="552">
        <f t="shared" ref="HA52" si="864">(SUM(GZ52:GZ53))</f>
        <v>0</v>
      </c>
      <c r="HB52" s="553">
        <f t="shared" ref="HB52" si="865">HA52*$G52</f>
        <v>0</v>
      </c>
      <c r="HC52" s="437"/>
      <c r="HD52" s="436"/>
      <c r="HE52" s="249">
        <f>IF(HD52=Variables!$T$4,0,((IF(HD53=Variables!$T$4,($F53/((COUNTA(HD52:HD53))-(COUNTIF(HD52:HD53,Variables!$T$4)))),0)++$F52)))</f>
        <v>0.5</v>
      </c>
      <c r="HF52" s="255" t="str">
        <f>IF(HD52="","",IF(HD52=Variables!$T$2,(HE52*Variables!$U$2),IF(HD52=Variables!$T$3,(HE52*Variables!$U$3),IF(HD52=Variables!$T$5,(HE52*Variables!$U$5),""))))</f>
        <v/>
      </c>
      <c r="HG52" s="552">
        <f t="shared" ref="HG52" si="866">(SUM(HF52:HF53))</f>
        <v>0</v>
      </c>
      <c r="HH52" s="553">
        <f t="shared" ref="HH52" si="867">HG52*$G52</f>
        <v>0</v>
      </c>
      <c r="HI52" s="437"/>
      <c r="HJ52" s="436"/>
      <c r="HK52" s="249">
        <f>IF(HJ52=Variables!$T$4,0,((IF(HJ53=Variables!$T$4,($F53/((COUNTA(HJ52:HJ53))-(COUNTIF(HJ52:HJ53,Variables!$T$4)))),0)++$F52)))</f>
        <v>0.5</v>
      </c>
      <c r="HL52" s="255" t="str">
        <f>IF(HJ52="","",IF(HJ52=Variables!$T$2,(HK52*Variables!$U$2),IF(HJ52=Variables!$T$3,(HK52*Variables!$U$3),IF(HJ52=Variables!$T$5,(HK52*Variables!$U$5),""))))</f>
        <v/>
      </c>
      <c r="HM52" s="552">
        <f t="shared" ref="HM52" si="868">(SUM(HL52:HL53))</f>
        <v>0</v>
      </c>
      <c r="HN52" s="553">
        <f t="shared" ref="HN52" si="869">HM52*$G52</f>
        <v>0</v>
      </c>
      <c r="HO52" s="437"/>
      <c r="HP52" s="436"/>
      <c r="HQ52" s="249">
        <f>IF(HP52=Variables!$T$4,0,((IF(HP53=Variables!$T$4,($F53/((COUNTA(HP52:HP53))-(COUNTIF(HP52:HP53,Variables!$T$4)))),0)++$F52)))</f>
        <v>0.5</v>
      </c>
      <c r="HR52" s="255" t="str">
        <f>IF(HP52="","",IF(HP52=Variables!$T$2,(HQ52*Variables!$U$2),IF(HP52=Variables!$T$3,(HQ52*Variables!$U$3),IF(HP52=Variables!$T$5,(HQ52*Variables!$U$5),""))))</f>
        <v/>
      </c>
      <c r="HS52" s="552">
        <f t="shared" ref="HS52" si="870">(SUM(HR52:HR53))</f>
        <v>0</v>
      </c>
      <c r="HT52" s="553">
        <f t="shared" ref="HT52" si="871">HS52*$G52</f>
        <v>0</v>
      </c>
      <c r="HU52" s="437"/>
      <c r="HV52" s="436"/>
      <c r="HW52" s="249">
        <f>IF(HV52=Variables!$T$4,0,((IF(HV53=Variables!$T$4,($F53/((COUNTA(HV52:HV53))-(COUNTIF(HV52:HV53,Variables!$T$4)))),0)++$F52)))</f>
        <v>0.5</v>
      </c>
      <c r="HX52" s="255" t="str">
        <f>IF(HV52="","",IF(HV52=Variables!$T$2,(HW52*Variables!$U$2),IF(HV52=Variables!$T$3,(HW52*Variables!$U$3),IF(HV52=Variables!$T$5,(HW52*Variables!$U$5),""))))</f>
        <v/>
      </c>
      <c r="HY52" s="552">
        <f t="shared" ref="HY52" si="872">(SUM(HX52:HX53))</f>
        <v>0</v>
      </c>
      <c r="HZ52" s="553">
        <f t="shared" ref="HZ52" si="873">HY52*$G52</f>
        <v>0</v>
      </c>
      <c r="IA52" s="437"/>
      <c r="IB52" s="436"/>
      <c r="IC52" s="249">
        <f>IF(IB52=Variables!$T$4,0,((IF(IB53=Variables!$T$4,($F53/((COUNTA(IB52:IB53))-(COUNTIF(IB52:IB53,Variables!$T$4)))),0)++$F52)))</f>
        <v>0.5</v>
      </c>
      <c r="ID52" s="255" t="str">
        <f>IF(IB52="","",IF(IB52=Variables!$T$2,(IC52*Variables!$U$2),IF(IB52=Variables!$T$3,(IC52*Variables!$U$3),IF(IB52=Variables!$T$5,(IC52*Variables!$U$5),""))))</f>
        <v/>
      </c>
      <c r="IE52" s="552">
        <f t="shared" ref="IE52" si="874">(SUM(ID52:ID53))</f>
        <v>0</v>
      </c>
      <c r="IF52" s="553">
        <f t="shared" ref="IF52" si="875">IE52*$G52</f>
        <v>0</v>
      </c>
      <c r="IG52" s="437"/>
      <c r="IH52" s="436"/>
      <c r="II52" s="249">
        <f>IF(IH52=Variables!$T$4,0,((IF(IH53=Variables!$T$4,($F53/((COUNTA(IH52:IH53))-(COUNTIF(IH52:IH53,Variables!$T$4)))),0)++$F52)))</f>
        <v>0.5</v>
      </c>
      <c r="IJ52" s="255" t="str">
        <f>IF(IH52="","",IF(IH52=Variables!$T$2,(II52*Variables!$U$2),IF(IH52=Variables!$T$3,(II52*Variables!$U$3),IF(IH52=Variables!$T$5,(II52*Variables!$U$5),""))))</f>
        <v/>
      </c>
      <c r="IK52" s="552">
        <f t="shared" ref="IK52" si="876">(SUM(IJ52:IJ53))</f>
        <v>0</v>
      </c>
      <c r="IL52" s="553">
        <f t="shared" ref="IL52" si="877">IK52*$G52</f>
        <v>0</v>
      </c>
      <c r="IM52" s="437"/>
      <c r="IN52" s="436"/>
      <c r="IO52" s="249">
        <f>IF(IN52=Variables!$T$4,0,((IF(IN53=Variables!$T$4,($F53/((COUNTA(IN52:IN53))-(COUNTIF(IN52:IN53,Variables!$T$4)))),0)++$F52)))</f>
        <v>0.5</v>
      </c>
      <c r="IP52" s="255" t="str">
        <f>IF(IN52="","",IF(IN52=Variables!$T$2,(IO52*Variables!$U$2),IF(IN52=Variables!$T$3,(IO52*Variables!$U$3),IF(IN52=Variables!$T$5,(IO52*Variables!$U$5),""))))</f>
        <v/>
      </c>
      <c r="IQ52" s="552">
        <f t="shared" ref="IQ52" si="878">(SUM(IP52:IP53))</f>
        <v>0</v>
      </c>
      <c r="IR52" s="553">
        <f t="shared" ref="IR52" si="879">IQ52*$G52</f>
        <v>0</v>
      </c>
      <c r="IS52" s="437"/>
      <c r="IT52" s="436"/>
      <c r="IU52" s="249">
        <f>IF(IT52=Variables!$T$4,0,((IF(IT53=Variables!$T$4,($F53/((COUNTA(IT52:IT53))-(COUNTIF(IT52:IT53,Variables!$T$4)))),0)++$F52)))</f>
        <v>0.5</v>
      </c>
      <c r="IV52" s="255" t="str">
        <f>IF(IT52="","",IF(IT52=Variables!$T$2,(IU52*Variables!$U$2),IF(IT52=Variables!$T$3,(IU52*Variables!$U$3),IF(IT52=Variables!$T$5,(IU52*Variables!$U$5),""))))</f>
        <v/>
      </c>
      <c r="IW52" s="552">
        <f t="shared" ref="IW52" si="880">(SUM(IV52:IV53))</f>
        <v>0</v>
      </c>
      <c r="IX52" s="553">
        <f t="shared" ref="IX52" si="881">IW52*$G52</f>
        <v>0</v>
      </c>
      <c r="IY52" s="437"/>
      <c r="IZ52" s="436"/>
      <c r="JA52" s="249">
        <f>IF(IZ52=Variables!$T$4,0,((IF(IZ53=Variables!$T$4,($F53/((COUNTA(IZ52:IZ53))-(COUNTIF(IZ52:IZ53,Variables!$T$4)))),0)++$F52)))</f>
        <v>0.5</v>
      </c>
      <c r="JB52" s="255" t="str">
        <f>IF(IZ52="","",IF(IZ52=Variables!$T$2,(JA52*Variables!$U$2),IF(IZ52=Variables!$T$3,(JA52*Variables!$U$3),IF(IZ52=Variables!$T$5,(JA52*Variables!$U$5),""))))</f>
        <v/>
      </c>
      <c r="JC52" s="552">
        <f t="shared" ref="JC52" si="882">(SUM(JB52:JB53))</f>
        <v>0</v>
      </c>
      <c r="JD52" s="553">
        <f t="shared" ref="JD52" si="883">JC52*$G52</f>
        <v>0</v>
      </c>
      <c r="JE52" s="437"/>
      <c r="JF52" s="436"/>
      <c r="JG52" s="249">
        <f>IF(JF52=Variables!$T$4,0,((IF(JF53=Variables!$T$4,($F53/((COUNTA(JF52:JF53))-(COUNTIF(JF52:JF53,Variables!$T$4)))),0)++$F52)))</f>
        <v>0.5</v>
      </c>
      <c r="JH52" s="255" t="str">
        <f>IF(JF52="","",IF(JF52=Variables!$T$2,(JG52*Variables!$U$2),IF(JF52=Variables!$T$3,(JG52*Variables!$U$3),IF(JF52=Variables!$T$5,(JG52*Variables!$U$5),""))))</f>
        <v/>
      </c>
      <c r="JI52" s="552">
        <f t="shared" ref="JI52" si="884">(SUM(JH52:JH53))</f>
        <v>0</v>
      </c>
      <c r="JJ52" s="553">
        <f t="shared" ref="JJ52" si="885">JI52*$G52</f>
        <v>0</v>
      </c>
      <c r="JK52" s="437"/>
      <c r="JL52" s="436"/>
      <c r="JM52" s="249">
        <f>IF(JL52=Variables!$T$4,0,((IF(JL53=Variables!$T$4,($F53/((COUNTA(JL52:JL53))-(COUNTIF(JL52:JL53,Variables!$T$4)))),0)++$F52)))</f>
        <v>0.5</v>
      </c>
      <c r="JN52" s="255" t="str">
        <f>IF(JL52="","",IF(JL52=Variables!$T$2,(JM52*Variables!$U$2),IF(JL52=Variables!$T$3,(JM52*Variables!$U$3),IF(JL52=Variables!$T$5,(JM52*Variables!$U$5),""))))</f>
        <v/>
      </c>
      <c r="JO52" s="552">
        <f t="shared" ref="JO52" si="886">(SUM(JN52:JN53))</f>
        <v>0</v>
      </c>
      <c r="JP52" s="553">
        <f t="shared" ref="JP52" si="887">JO52*$G52</f>
        <v>0</v>
      </c>
      <c r="JQ52" s="437"/>
      <c r="JR52" s="250">
        <f t="shared" si="621"/>
        <v>1</v>
      </c>
      <c r="JS52" s="250">
        <f t="shared" si="621"/>
        <v>0</v>
      </c>
      <c r="JT52" s="250">
        <f t="shared" si="621"/>
        <v>0</v>
      </c>
      <c r="JU52" s="250">
        <f t="shared" si="621"/>
        <v>0</v>
      </c>
      <c r="JV52" s="552">
        <f>IF($JW$8=0,"",(K52+Q52+W52+AC52+AI52+AO52+AU52+BA52+BG52+BM52+BS52+BY52+CE52+CK52+CQ52+CW52+DC52+DI52+DO52+DU52+EA52+EG52+EM52+ES52+EY52+FE52+FK52+FQ52+FW52+GC52+GI52+GO52+GU52+HA52+HG52+HM52+HS52+HY52+IE52+IK52+IQ52+IW52+JC52+JI52+JO52)/$JW$8)</f>
        <v>0.5</v>
      </c>
      <c r="JW52" s="552">
        <f>IF($JW$8=0,"",(L52+R52+X52+AD52+AJ52+AP52+AV52+BB52+BH52+BN52+BT52+BZ52+CF52+CL52+CR52+CX52+DD52+DJ52+DP52+DV52+EB52+EH52+EN52+ET52+EZ52+FF52+FL52+FR52+FX52+GD52+GJ52+GP52+GV52+HB52+HH52+HN52+HT52+HZ52+IF52+IL52+IR52+IX52+JD52+JJ52+JP52)/$JW$8)</f>
        <v>2.5000000000000001E-2</v>
      </c>
      <c r="JX52" s="439" t="str">
        <f t="shared" si="179"/>
        <v xml:space="preserve">1-  2-  3-  4-  5-  6-  7-  8-  9-  10-  11-  12-  13-  14-  15-  16-  17-  18-  19-  20-  21-  22-  23-  24-  25-  26-  27-  28-  29- 30-  31-  32-  33-  34-  35-  36-  37-  38-  39-  40-  41-  42-  43-  44-  45- </v>
      </c>
      <c r="JY52"/>
    </row>
    <row r="53" spans="1:285" s="234" customFormat="1" ht="45" x14ac:dyDescent="0.25">
      <c r="A53" s="581"/>
      <c r="B53" s="254">
        <f t="shared" si="180"/>
        <v>35</v>
      </c>
      <c r="C53" s="253" t="s">
        <v>583</v>
      </c>
      <c r="D53" s="254">
        <v>29</v>
      </c>
      <c r="E53" s="254">
        <v>59</v>
      </c>
      <c r="F53" s="435">
        <v>0.5</v>
      </c>
      <c r="G53" s="560"/>
      <c r="H53" s="436" t="s">
        <v>156</v>
      </c>
      <c r="I53" s="249">
        <f>IF(H53=Variables!$T$4,0,((IF(H52=Variables!$T$4,($F52/((COUNTA(H52:H53))-(COUNTIF(H52:H53,Variables!$T$4)))),0)+$F53)))</f>
        <v>0.5</v>
      </c>
      <c r="J53" s="255">
        <f>IF(H53="","",IF(H53=Variables!$T$2,(I53*Variables!$U$2),IF(H53=Variables!$T$3,(I53*Variables!$U$3),IF(H53=Variables!$T$5,(I53*Variables!$U$5),""))))</f>
        <v>0</v>
      </c>
      <c r="K53" s="552"/>
      <c r="L53" s="553"/>
      <c r="M53" s="437"/>
      <c r="N53" s="436"/>
      <c r="O53" s="249">
        <f>IF(N53=Variables!$T$4,0,((IF(N52=Variables!$T$4,($F52/((COUNTA(N52:N53))-(COUNTIF(N52:N53,Variables!$T$4)))),0)+$F53)))</f>
        <v>0.5</v>
      </c>
      <c r="P53" s="255" t="str">
        <f>IF(N53="","",IF(N53=Variables!$T$2,(O53*Variables!$U$2),IF(N53=Variables!$T$3,(O53*Variables!$U$3),IF(N53=Variables!$T$5,(O53*Variables!$U$5),""))))</f>
        <v/>
      </c>
      <c r="Q53" s="552"/>
      <c r="R53" s="553"/>
      <c r="S53" s="437"/>
      <c r="T53" s="436"/>
      <c r="U53" s="249">
        <f>IF(T53=Variables!$T$4,0,((IF(T52=Variables!$T$4,($F52/((COUNTA(T52:T53))-(COUNTIF(T52:T53,Variables!$T$4)))),0)+$F53)))</f>
        <v>0.5</v>
      </c>
      <c r="V53" s="255" t="str">
        <f>IF(T53="","",IF(T53=Variables!$T$2,(U53*Variables!$U$2),IF(T53=Variables!$T$3,(U53*Variables!$U$3),IF(T53=Variables!$T$5,(U53*Variables!$U$5),""))))</f>
        <v/>
      </c>
      <c r="W53" s="552"/>
      <c r="X53" s="553"/>
      <c r="Y53" s="437"/>
      <c r="Z53" s="436"/>
      <c r="AA53" s="249">
        <f>IF(Z53=Variables!$T$4,0,((IF(Z52=Variables!$T$4,($F52/((COUNTA(Z52:Z53))-(COUNTIF(Z52:Z53,Variables!$T$4)))),0)+$F53)))</f>
        <v>0.5</v>
      </c>
      <c r="AB53" s="255" t="str">
        <f>IF(Z53="","",IF(Z53=Variables!$T$2,(AA53*Variables!$U$2),IF(Z53=Variables!$T$3,(AA53*Variables!$U$3),IF(Z53=Variables!$T$5,(AA53*Variables!$U$5),""))))</f>
        <v/>
      </c>
      <c r="AC53" s="552"/>
      <c r="AD53" s="553"/>
      <c r="AE53" s="437"/>
      <c r="AF53" s="436"/>
      <c r="AG53" s="249">
        <f>IF(AF53=Variables!$T$4,0,((IF(AF52=Variables!$T$4,($F52/((COUNTA(AF52:AF53))-(COUNTIF(AF52:AF53,Variables!$T$4)))),0)+$F53)))</f>
        <v>0.5</v>
      </c>
      <c r="AH53" s="255" t="str">
        <f>IF(AF53="","",IF(AF53=Variables!$T$2,(AG53*Variables!$U$2),IF(AF53=Variables!$T$3,(AG53*Variables!$U$3),IF(AF53=Variables!$T$5,(AG53*Variables!$U$5),""))))</f>
        <v/>
      </c>
      <c r="AI53" s="552"/>
      <c r="AJ53" s="553"/>
      <c r="AK53" s="437"/>
      <c r="AL53" s="436"/>
      <c r="AM53" s="249">
        <f>IF(AL53=Variables!$T$4,0,((IF(AL52=Variables!$T$4,($F52/((COUNTA(AL52:AL53))-(COUNTIF(AL52:AL53,Variables!$T$4)))),0)+$F53)))</f>
        <v>0.5</v>
      </c>
      <c r="AN53" s="255" t="str">
        <f>IF(AL53="","",IF(AL53=Variables!$T$2,(AM53*Variables!$U$2),IF(AL53=Variables!$T$3,(AM53*Variables!$U$3),IF(AL53=Variables!$T$5,(AM53*Variables!$U$5),""))))</f>
        <v/>
      </c>
      <c r="AO53" s="552"/>
      <c r="AP53" s="553"/>
      <c r="AQ53" s="437"/>
      <c r="AR53" s="436"/>
      <c r="AS53" s="249">
        <f>IF(AR53=Variables!$T$4,0,((IF(AR52=Variables!$T$4,($F52/((COUNTA(AR52:AR53))-(COUNTIF(AR52:AR53,Variables!$T$4)))),0)+$F53)))</f>
        <v>0.5</v>
      </c>
      <c r="AT53" s="255" t="str">
        <f>IF(AR53="","",IF(AR53=Variables!$T$2,(AS53*Variables!$U$2),IF(AR53=Variables!$T$3,(AS53*Variables!$U$3),IF(AR53=Variables!$T$5,(AS53*Variables!$U$5),""))))</f>
        <v/>
      </c>
      <c r="AU53" s="552"/>
      <c r="AV53" s="553"/>
      <c r="AW53" s="437"/>
      <c r="AX53" s="436"/>
      <c r="AY53" s="249">
        <f>IF(AX53=Variables!$T$4,0,((IF(AX52=Variables!$T$4,($F52/((COUNTA(AX52:AX53))-(COUNTIF(AX52:AX53,Variables!$T$4)))),0)+$F53)))</f>
        <v>0.5</v>
      </c>
      <c r="AZ53" s="255" t="str">
        <f>IF(AX53="","",IF(AX53=Variables!$T$2,(AY53*Variables!$U$2),IF(AX53=Variables!$T$3,(AY53*Variables!$U$3),IF(AX53=Variables!$T$5,(AY53*Variables!$U$5),""))))</f>
        <v/>
      </c>
      <c r="BA53" s="552"/>
      <c r="BB53" s="553"/>
      <c r="BC53" s="437"/>
      <c r="BD53" s="436"/>
      <c r="BE53" s="249">
        <f>IF(BD53=Variables!$T$4,0,((IF(BD52=Variables!$T$4,($F52/((COUNTA(BD52:BD53))-(COUNTIF(BD52:BD53,Variables!$T$4)))),0)+$F53)))</f>
        <v>0.5</v>
      </c>
      <c r="BF53" s="255" t="str">
        <f>IF(BD53="","",IF(BD53=Variables!$T$2,(BE53*Variables!$U$2),IF(BD53=Variables!$T$3,(BE53*Variables!$U$3),IF(BD53=Variables!$T$5,(BE53*Variables!$U$5),""))))</f>
        <v/>
      </c>
      <c r="BG53" s="552"/>
      <c r="BH53" s="553"/>
      <c r="BI53" s="437"/>
      <c r="BJ53" s="436"/>
      <c r="BK53" s="249">
        <f>IF(BJ53=Variables!$T$4,0,((IF(BJ52=Variables!$T$4,($F52/((COUNTA(BJ52:BJ53))-(COUNTIF(BJ52:BJ53,Variables!$T$4)))),0)+$F53)))</f>
        <v>0.5</v>
      </c>
      <c r="BL53" s="255" t="str">
        <f>IF(BJ53="","",IF(BJ53=Variables!$T$2,(BK53*Variables!$U$2),IF(BJ53=Variables!$T$3,(BK53*Variables!$U$3),IF(BJ53=Variables!$T$5,(BK53*Variables!$U$5),""))))</f>
        <v/>
      </c>
      <c r="BM53" s="552"/>
      <c r="BN53" s="553"/>
      <c r="BO53" s="437"/>
      <c r="BP53" s="436"/>
      <c r="BQ53" s="249">
        <f>IF(BP53=Variables!$T$4,0,((IF(BP52=Variables!$T$4,($F52/((COUNTA(BP52:BP53))-(COUNTIF(BP52:BP53,Variables!$T$4)))),0)+$F53)))</f>
        <v>0.5</v>
      </c>
      <c r="BR53" s="255" t="str">
        <f>IF(BP53="","",IF(BP53=Variables!$T$2,(BQ53*Variables!$U$2),IF(BP53=Variables!$T$3,(BQ53*Variables!$U$3),IF(BP53=Variables!$T$5,(BQ53*Variables!$U$5),""))))</f>
        <v/>
      </c>
      <c r="BS53" s="552"/>
      <c r="BT53" s="553"/>
      <c r="BU53" s="437"/>
      <c r="BV53" s="436"/>
      <c r="BW53" s="249">
        <f>IF(BV53=Variables!$T$4,0,((IF(BV52=Variables!$T$4,($F52/((COUNTA(BV52:BV53))-(COUNTIF(BV52:BV53,Variables!$T$4)))),0)+$F53)))</f>
        <v>0.5</v>
      </c>
      <c r="BX53" s="255" t="str">
        <f>IF(BV53="","",IF(BV53=Variables!$T$2,(BW53*Variables!$U$2),IF(BV53=Variables!$T$3,(BW53*Variables!$U$3),IF(BV53=Variables!$T$5,(BW53*Variables!$U$5),""))))</f>
        <v/>
      </c>
      <c r="BY53" s="552"/>
      <c r="BZ53" s="553"/>
      <c r="CA53" s="437"/>
      <c r="CB53" s="436"/>
      <c r="CC53" s="249">
        <f>IF(CB53=Variables!$T$4,0,((IF(CB52=Variables!$T$4,($F52/((COUNTA(CB52:CB53))-(COUNTIF(CB52:CB53,Variables!$T$4)))),0)+$F53)))</f>
        <v>0.5</v>
      </c>
      <c r="CD53" s="255" t="str">
        <f>IF(CB53="","",IF(CB53=Variables!$T$2,(CC53*Variables!$U$2),IF(CB53=Variables!$T$3,(CC53*Variables!$U$3),IF(CB53=Variables!$T$5,(CC53*Variables!$U$5),""))))</f>
        <v/>
      </c>
      <c r="CE53" s="552"/>
      <c r="CF53" s="553"/>
      <c r="CG53" s="437"/>
      <c r="CH53" s="436"/>
      <c r="CI53" s="249">
        <f>IF(CH53=Variables!$T$4,0,((IF(CH52=Variables!$T$4,($F52/((COUNTA(CH52:CH53))-(COUNTIF(CH52:CH53,Variables!$T$4)))),0)+$F53)))</f>
        <v>0.5</v>
      </c>
      <c r="CJ53" s="255" t="str">
        <f>IF(CH53="","",IF(CH53=Variables!$T$2,(CI53*Variables!$U$2),IF(CH53=Variables!$T$3,(CI53*Variables!$U$3),IF(CH53=Variables!$T$5,(CI53*Variables!$U$5),""))))</f>
        <v/>
      </c>
      <c r="CK53" s="552"/>
      <c r="CL53" s="553"/>
      <c r="CM53" s="437"/>
      <c r="CN53" s="436"/>
      <c r="CO53" s="249">
        <f>IF(CN53=Variables!$T$4,0,((IF(CN52=Variables!$T$4,($F52/((COUNTA(CN52:CN53))-(COUNTIF(CN52:CN53,Variables!$T$4)))),0)+$F53)))</f>
        <v>0.5</v>
      </c>
      <c r="CP53" s="255" t="str">
        <f>IF(CN53="","",IF(CN53=Variables!$T$2,(CO53*Variables!$U$2),IF(CN53=Variables!$T$3,(CO53*Variables!$U$3),IF(CN53=Variables!$T$5,(CO53*Variables!$U$5),""))))</f>
        <v/>
      </c>
      <c r="CQ53" s="552"/>
      <c r="CR53" s="553"/>
      <c r="CS53" s="437"/>
      <c r="CT53" s="436"/>
      <c r="CU53" s="249">
        <f>IF(CT53=Variables!$T$4,0,((IF(CT52=Variables!$T$4,($F52/((COUNTA(CT52:CT53))-(COUNTIF(CT52:CT53,Variables!$T$4)))),0)+$F53)))</f>
        <v>0.5</v>
      </c>
      <c r="CV53" s="255" t="str">
        <f>IF(CT53="","",IF(CT53=Variables!$T$2,(CU53*Variables!$U$2),IF(CT53=Variables!$T$3,(CU53*Variables!$U$3),IF(CT53=Variables!$T$5,(CU53*Variables!$U$5),""))))</f>
        <v/>
      </c>
      <c r="CW53" s="552"/>
      <c r="CX53" s="553"/>
      <c r="CY53" s="437"/>
      <c r="CZ53" s="436"/>
      <c r="DA53" s="249">
        <f>IF(CZ53=Variables!$T$4,0,((IF(CZ52=Variables!$T$4,($F52/((COUNTA(CZ52:CZ53))-(COUNTIF(CZ52:CZ53,Variables!$T$4)))),0)+$F53)))</f>
        <v>0.5</v>
      </c>
      <c r="DB53" s="255" t="str">
        <f>IF(CZ53="","",IF(CZ53=Variables!$T$2,(DA53*Variables!$U$2),IF(CZ53=Variables!$T$3,(DA53*Variables!$U$3),IF(CZ53=Variables!$T$5,(DA53*Variables!$U$5),""))))</f>
        <v/>
      </c>
      <c r="DC53" s="552"/>
      <c r="DD53" s="553"/>
      <c r="DE53" s="437"/>
      <c r="DF53" s="436"/>
      <c r="DG53" s="249">
        <f>IF(DF53=Variables!$T$4,0,((IF(DF52=Variables!$T$4,($F52/((COUNTA(DF52:DF53))-(COUNTIF(DF52:DF53,Variables!$T$4)))),0)+$F53)))</f>
        <v>0.5</v>
      </c>
      <c r="DH53" s="255" t="str">
        <f>IF(DF53="","",IF(DF53=Variables!$T$2,(DG53*Variables!$U$2),IF(DF53=Variables!$T$3,(DG53*Variables!$U$3),IF(DF53=Variables!$T$5,(DG53*Variables!$U$5),""))))</f>
        <v/>
      </c>
      <c r="DI53" s="552"/>
      <c r="DJ53" s="553"/>
      <c r="DK53" s="437"/>
      <c r="DL53" s="436"/>
      <c r="DM53" s="249">
        <f>IF(DL53=Variables!$T$4,0,((IF(DL52=Variables!$T$4,($F52/((COUNTA(DL52:DL53))-(COUNTIF(DL52:DL53,Variables!$T$4)))),0)+$F53)))</f>
        <v>0.5</v>
      </c>
      <c r="DN53" s="255" t="str">
        <f>IF(DL53="","",IF(DL53=Variables!$T$2,(DM53*Variables!$U$2),IF(DL53=Variables!$T$3,(DM53*Variables!$U$3),IF(DL53=Variables!$T$5,(DM53*Variables!$U$5),""))))</f>
        <v/>
      </c>
      <c r="DO53" s="552"/>
      <c r="DP53" s="553"/>
      <c r="DQ53" s="437"/>
      <c r="DR53" s="436"/>
      <c r="DS53" s="249">
        <f>IF(DR53=Variables!$T$4,0,((IF(DR52=Variables!$T$4,($F52/((COUNTA(DR52:DR53))-(COUNTIF(DR52:DR53,Variables!$T$4)))),0)+$F53)))</f>
        <v>0.5</v>
      </c>
      <c r="DT53" s="255" t="str">
        <f>IF(DR53="","",IF(DR53=Variables!$T$2,(DS53*Variables!$U$2),IF(DR53=Variables!$T$3,(DS53*Variables!$U$3),IF(DR53=Variables!$T$5,(DS53*Variables!$U$5),""))))</f>
        <v/>
      </c>
      <c r="DU53" s="552"/>
      <c r="DV53" s="553"/>
      <c r="DW53" s="437"/>
      <c r="DX53" s="436"/>
      <c r="DY53" s="249">
        <f>IF(DX53=Variables!$T$4,0,((IF(DX52=Variables!$T$4,($F52/((COUNTA(DX52:DX53))-(COUNTIF(DX52:DX53,Variables!$T$4)))),0)+$F53)))</f>
        <v>0.5</v>
      </c>
      <c r="DZ53" s="255" t="str">
        <f>IF(DX53="","",IF(DX53=Variables!$T$2,(DY53*Variables!$U$2),IF(DX53=Variables!$T$3,(DY53*Variables!$U$3),IF(DX53=Variables!$T$5,(DY53*Variables!$U$5),""))))</f>
        <v/>
      </c>
      <c r="EA53" s="552"/>
      <c r="EB53" s="553"/>
      <c r="EC53" s="437"/>
      <c r="ED53" s="436"/>
      <c r="EE53" s="249">
        <f>IF(ED53=Variables!$T$4,0,((IF(ED52=Variables!$T$4,($F52/((COUNTA(ED52:ED53))-(COUNTIF(ED52:ED53,Variables!$T$4)))),0)+$F53)))</f>
        <v>0.5</v>
      </c>
      <c r="EF53" s="255" t="str">
        <f>IF(ED53="","",IF(ED53=Variables!$T$2,(EE53*Variables!$U$2),IF(ED53=Variables!$T$3,(EE53*Variables!$U$3),IF(ED53=Variables!$T$5,(EE53*Variables!$U$5),""))))</f>
        <v/>
      </c>
      <c r="EG53" s="552"/>
      <c r="EH53" s="553"/>
      <c r="EI53" s="437"/>
      <c r="EJ53" s="436"/>
      <c r="EK53" s="249">
        <f>IF(EJ53=Variables!$T$4,0,((IF(EJ52=Variables!$T$4,($F52/((COUNTA(EJ52:EJ53))-(COUNTIF(EJ52:EJ53,Variables!$T$4)))),0)+$F53)))</f>
        <v>0.5</v>
      </c>
      <c r="EL53" s="255" t="str">
        <f>IF(EJ53="","",IF(EJ53=Variables!$T$2,(EK53*Variables!$U$2),IF(EJ53=Variables!$T$3,(EK53*Variables!$U$3),IF(EJ53=Variables!$T$5,(EK53*Variables!$U$5),""))))</f>
        <v/>
      </c>
      <c r="EM53" s="552"/>
      <c r="EN53" s="553"/>
      <c r="EO53" s="437"/>
      <c r="EP53" s="436"/>
      <c r="EQ53" s="249">
        <f>IF(EP53=Variables!$T$4,0,((IF(EP52=Variables!$T$4,($F52/((COUNTA(EP52:EP53))-(COUNTIF(EP52:EP53,Variables!$T$4)))),0)+$F53)))</f>
        <v>0.5</v>
      </c>
      <c r="ER53" s="255" t="str">
        <f>IF(EP53="","",IF(EP53=Variables!$T$2,(EQ53*Variables!$U$2),IF(EP53=Variables!$T$3,(EQ53*Variables!$U$3),IF(EP53=Variables!$T$5,(EQ53*Variables!$U$5),""))))</f>
        <v/>
      </c>
      <c r="ES53" s="552"/>
      <c r="ET53" s="553"/>
      <c r="EU53" s="437"/>
      <c r="EV53" s="436"/>
      <c r="EW53" s="249">
        <f>IF(EV53=Variables!$T$4,0,((IF(EV52=Variables!$T$4,($F52/((COUNTA(EV52:EV53))-(COUNTIF(EV52:EV53,Variables!$T$4)))),0)+$F53)))</f>
        <v>0.5</v>
      </c>
      <c r="EX53" s="255" t="str">
        <f>IF(EV53="","",IF(EV53=Variables!$T$2,(EW53*Variables!$U$2),IF(EV53=Variables!$T$3,(EW53*Variables!$U$3),IF(EV53=Variables!$T$5,(EW53*Variables!$U$5),""))))</f>
        <v/>
      </c>
      <c r="EY53" s="552"/>
      <c r="EZ53" s="553"/>
      <c r="FA53" s="437"/>
      <c r="FB53" s="436"/>
      <c r="FC53" s="249">
        <f>IF(FB53=Variables!$T$4,0,((IF(FB52=Variables!$T$4,($F52/((COUNTA(FB52:FB53))-(COUNTIF(FB52:FB53,Variables!$T$4)))),0)+$F53)))</f>
        <v>0.5</v>
      </c>
      <c r="FD53" s="255" t="str">
        <f>IF(FB53="","",IF(FB53=Variables!$T$2,(FC53*Variables!$U$2),IF(FB53=Variables!$T$3,(FC53*Variables!$U$3),IF(FB53=Variables!$T$5,(FC53*Variables!$U$5),""))))</f>
        <v/>
      </c>
      <c r="FE53" s="552"/>
      <c r="FF53" s="553"/>
      <c r="FG53" s="437"/>
      <c r="FH53" s="436"/>
      <c r="FI53" s="249">
        <f>IF(FH53=Variables!$T$4,0,((IF(FH52=Variables!$T$4,($F52/((COUNTA(FH52:FH53))-(COUNTIF(FH52:FH53,Variables!$T$4)))),0)+$F53)))</f>
        <v>0.5</v>
      </c>
      <c r="FJ53" s="255" t="str">
        <f>IF(FH53="","",IF(FH53=Variables!$T$2,(FI53*Variables!$U$2),IF(FH53=Variables!$T$3,(FI53*Variables!$U$3),IF(FH53=Variables!$T$5,(FI53*Variables!$U$5),""))))</f>
        <v/>
      </c>
      <c r="FK53" s="552"/>
      <c r="FL53" s="553"/>
      <c r="FM53" s="437"/>
      <c r="FN53" s="436"/>
      <c r="FO53" s="249">
        <f>IF(FN53=Variables!$T$4,0,((IF(FN52=Variables!$T$4,($F52/((COUNTA(FN52:FN53))-(COUNTIF(FN52:FN53,Variables!$T$4)))),0)+$F53)))</f>
        <v>0.5</v>
      </c>
      <c r="FP53" s="255" t="str">
        <f>IF(FN53="","",IF(FN53=Variables!$T$2,(FO53*Variables!$U$2),IF(FN53=Variables!$T$3,(FO53*Variables!$U$3),IF(FN53=Variables!$T$5,(FO53*Variables!$U$5),""))))</f>
        <v/>
      </c>
      <c r="FQ53" s="552"/>
      <c r="FR53" s="553"/>
      <c r="FS53" s="437"/>
      <c r="FT53" s="436"/>
      <c r="FU53" s="249">
        <f>IF(FT53=Variables!$T$4,0,((IF(FT52=Variables!$T$4,($F52/((COUNTA(FT52:FT53))-(COUNTIF(FT52:FT53,Variables!$T$4)))),0)+$F53)))</f>
        <v>0.5</v>
      </c>
      <c r="FV53" s="255" t="str">
        <f>IF(FT53="","",IF(FT53=Variables!$T$2,(FU53*Variables!$U$2),IF(FT53=Variables!$T$3,(FU53*Variables!$U$3),IF(FT53=Variables!$T$5,(FU53*Variables!$U$5),""))))</f>
        <v/>
      </c>
      <c r="FW53" s="552"/>
      <c r="FX53" s="553"/>
      <c r="FY53" s="437"/>
      <c r="FZ53" s="436"/>
      <c r="GA53" s="249">
        <f>IF(FZ53=Variables!$T$4,0,((IF(FZ52=Variables!$T$4,($F52/((COUNTA(FZ52:FZ53))-(COUNTIF(FZ52:FZ53,Variables!$T$4)))),0)+$F53)))</f>
        <v>0.5</v>
      </c>
      <c r="GB53" s="255" t="str">
        <f>IF(FZ53="","",IF(FZ53=Variables!$T$2,(GA53*Variables!$U$2),IF(FZ53=Variables!$T$3,(GA53*Variables!$U$3),IF(FZ53=Variables!$T$5,(GA53*Variables!$U$5),""))))</f>
        <v/>
      </c>
      <c r="GC53" s="552"/>
      <c r="GD53" s="553"/>
      <c r="GE53" s="437"/>
      <c r="GF53" s="436"/>
      <c r="GG53" s="249">
        <f>IF(GF53=Variables!$T$4,0,((IF(GF52=Variables!$T$4,($F52/((COUNTA(GF52:GF53))-(COUNTIF(GF52:GF53,Variables!$T$4)))),0)+$F53)))</f>
        <v>0.5</v>
      </c>
      <c r="GH53" s="255" t="str">
        <f>IF(GF53="","",IF(GF53=Variables!$T$2,(GG53*Variables!$U$2),IF(GF53=Variables!$T$3,(GG53*Variables!$U$3),IF(GF53=Variables!$T$5,(GG53*Variables!$U$5),""))))</f>
        <v/>
      </c>
      <c r="GI53" s="552"/>
      <c r="GJ53" s="553"/>
      <c r="GK53" s="437"/>
      <c r="GL53" s="436"/>
      <c r="GM53" s="249">
        <f>IF(GL53=Variables!$T$4,0,((IF(GL52=Variables!$T$4,($F52/((COUNTA(GL52:GL53))-(COUNTIF(GL52:GL53,Variables!$T$4)))),0)+$F53)))</f>
        <v>0.5</v>
      </c>
      <c r="GN53" s="255" t="str">
        <f>IF(GL53="","",IF(GL53=Variables!$T$2,(GM53*Variables!$U$2),IF(GL53=Variables!$T$3,(GM53*Variables!$U$3),IF(GL53=Variables!$T$5,(GM53*Variables!$U$5),""))))</f>
        <v/>
      </c>
      <c r="GO53" s="552"/>
      <c r="GP53" s="553"/>
      <c r="GQ53" s="437"/>
      <c r="GR53" s="436"/>
      <c r="GS53" s="249">
        <f>IF(GR53=Variables!$T$4,0,((IF(GR52=Variables!$T$4,($F52/((COUNTA(GR52:GR53))-(COUNTIF(GR52:GR53,Variables!$T$4)))),0)+$F53)))</f>
        <v>0.5</v>
      </c>
      <c r="GT53" s="255" t="str">
        <f>IF(GR53="","",IF(GR53=Variables!$T$2,(GS53*Variables!$U$2),IF(GR53=Variables!$T$3,(GS53*Variables!$U$3),IF(GR53=Variables!$T$5,(GS53*Variables!$U$5),""))))</f>
        <v/>
      </c>
      <c r="GU53" s="552"/>
      <c r="GV53" s="553"/>
      <c r="GW53" s="437"/>
      <c r="GX53" s="436"/>
      <c r="GY53" s="249">
        <f>IF(GX53=Variables!$T$4,0,((IF(GX52=Variables!$T$4,($F52/((COUNTA(GX52:GX53))-(COUNTIF(GX52:GX53,Variables!$T$4)))),0)+$F53)))</f>
        <v>0.5</v>
      </c>
      <c r="GZ53" s="255" t="str">
        <f>IF(GX53="","",IF(GX53=Variables!$T$2,(GY53*Variables!$U$2),IF(GX53=Variables!$T$3,(GY53*Variables!$U$3),IF(GX53=Variables!$T$5,(GY53*Variables!$U$5),""))))</f>
        <v/>
      </c>
      <c r="HA53" s="552"/>
      <c r="HB53" s="553"/>
      <c r="HC53" s="437"/>
      <c r="HD53" s="436"/>
      <c r="HE53" s="249">
        <f>IF(HD53=Variables!$T$4,0,((IF(HD52=Variables!$T$4,($F52/((COUNTA(HD52:HD53))-(COUNTIF(HD52:HD53,Variables!$T$4)))),0)+$F53)))</f>
        <v>0.5</v>
      </c>
      <c r="HF53" s="255" t="str">
        <f>IF(HD53="","",IF(HD53=Variables!$T$2,(HE53*Variables!$U$2),IF(HD53=Variables!$T$3,(HE53*Variables!$U$3),IF(HD53=Variables!$T$5,(HE53*Variables!$U$5),""))))</f>
        <v/>
      </c>
      <c r="HG53" s="552"/>
      <c r="HH53" s="553"/>
      <c r="HI53" s="437"/>
      <c r="HJ53" s="436"/>
      <c r="HK53" s="249">
        <f>IF(HJ53=Variables!$T$4,0,((IF(HJ52=Variables!$T$4,($F52/((COUNTA(HJ52:HJ53))-(COUNTIF(HJ52:HJ53,Variables!$T$4)))),0)+$F53)))</f>
        <v>0.5</v>
      </c>
      <c r="HL53" s="255" t="str">
        <f>IF(HJ53="","",IF(HJ53=Variables!$T$2,(HK53*Variables!$U$2),IF(HJ53=Variables!$T$3,(HK53*Variables!$U$3),IF(HJ53=Variables!$T$5,(HK53*Variables!$U$5),""))))</f>
        <v/>
      </c>
      <c r="HM53" s="552"/>
      <c r="HN53" s="553"/>
      <c r="HO53" s="437"/>
      <c r="HP53" s="436"/>
      <c r="HQ53" s="249">
        <f>IF(HP53=Variables!$T$4,0,((IF(HP52=Variables!$T$4,($F52/((COUNTA(HP52:HP53))-(COUNTIF(HP52:HP53,Variables!$T$4)))),0)+$F53)))</f>
        <v>0.5</v>
      </c>
      <c r="HR53" s="255" t="str">
        <f>IF(HP53="","",IF(HP53=Variables!$T$2,(HQ53*Variables!$U$2),IF(HP53=Variables!$T$3,(HQ53*Variables!$U$3),IF(HP53=Variables!$T$5,(HQ53*Variables!$U$5),""))))</f>
        <v/>
      </c>
      <c r="HS53" s="552"/>
      <c r="HT53" s="553"/>
      <c r="HU53" s="437"/>
      <c r="HV53" s="436"/>
      <c r="HW53" s="249">
        <f>IF(HV53=Variables!$T$4,0,((IF(HV52=Variables!$T$4,($F52/((COUNTA(HV52:HV53))-(COUNTIF(HV52:HV53,Variables!$T$4)))),0)+$F53)))</f>
        <v>0.5</v>
      </c>
      <c r="HX53" s="255" t="str">
        <f>IF(HV53="","",IF(HV53=Variables!$T$2,(HW53*Variables!$U$2),IF(HV53=Variables!$T$3,(HW53*Variables!$U$3),IF(HV53=Variables!$T$5,(HW53*Variables!$U$5),""))))</f>
        <v/>
      </c>
      <c r="HY53" s="552"/>
      <c r="HZ53" s="553"/>
      <c r="IA53" s="437"/>
      <c r="IB53" s="436"/>
      <c r="IC53" s="249">
        <f>IF(IB53=Variables!$T$4,0,((IF(IB52=Variables!$T$4,($F52/((COUNTA(IB52:IB53))-(COUNTIF(IB52:IB53,Variables!$T$4)))),0)+$F53)))</f>
        <v>0.5</v>
      </c>
      <c r="ID53" s="255" t="str">
        <f>IF(IB53="","",IF(IB53=Variables!$T$2,(IC53*Variables!$U$2),IF(IB53=Variables!$T$3,(IC53*Variables!$U$3),IF(IB53=Variables!$T$5,(IC53*Variables!$U$5),""))))</f>
        <v/>
      </c>
      <c r="IE53" s="552"/>
      <c r="IF53" s="553"/>
      <c r="IG53" s="437"/>
      <c r="IH53" s="436"/>
      <c r="II53" s="249">
        <f>IF(IH53=Variables!$T$4,0,((IF(IH52=Variables!$T$4,($F52/((COUNTA(IH52:IH53))-(COUNTIF(IH52:IH53,Variables!$T$4)))),0)+$F53)))</f>
        <v>0.5</v>
      </c>
      <c r="IJ53" s="255" t="str">
        <f>IF(IH53="","",IF(IH53=Variables!$T$2,(II53*Variables!$U$2),IF(IH53=Variables!$T$3,(II53*Variables!$U$3),IF(IH53=Variables!$T$5,(II53*Variables!$U$5),""))))</f>
        <v/>
      </c>
      <c r="IK53" s="552"/>
      <c r="IL53" s="553"/>
      <c r="IM53" s="437"/>
      <c r="IN53" s="436"/>
      <c r="IO53" s="249">
        <f>IF(IN53=Variables!$T$4,0,((IF(IN52=Variables!$T$4,($F52/((COUNTA(IN52:IN53))-(COUNTIF(IN52:IN53,Variables!$T$4)))),0)+$F53)))</f>
        <v>0.5</v>
      </c>
      <c r="IP53" s="255" t="str">
        <f>IF(IN53="","",IF(IN53=Variables!$T$2,(IO53*Variables!$U$2),IF(IN53=Variables!$T$3,(IO53*Variables!$U$3),IF(IN53=Variables!$T$5,(IO53*Variables!$U$5),""))))</f>
        <v/>
      </c>
      <c r="IQ53" s="552"/>
      <c r="IR53" s="553"/>
      <c r="IS53" s="437"/>
      <c r="IT53" s="436"/>
      <c r="IU53" s="249">
        <f>IF(IT53=Variables!$T$4,0,((IF(IT52=Variables!$T$4,($F52/((COUNTA(IT52:IT53))-(COUNTIF(IT52:IT53,Variables!$T$4)))),0)+$F53)))</f>
        <v>0.5</v>
      </c>
      <c r="IV53" s="255" t="str">
        <f>IF(IT53="","",IF(IT53=Variables!$T$2,(IU53*Variables!$U$2),IF(IT53=Variables!$T$3,(IU53*Variables!$U$3),IF(IT53=Variables!$T$5,(IU53*Variables!$U$5),""))))</f>
        <v/>
      </c>
      <c r="IW53" s="552"/>
      <c r="IX53" s="553"/>
      <c r="IY53" s="437"/>
      <c r="IZ53" s="436"/>
      <c r="JA53" s="249">
        <f>IF(IZ53=Variables!$T$4,0,((IF(IZ52=Variables!$T$4,($F52/((COUNTA(IZ52:IZ53))-(COUNTIF(IZ52:IZ53,Variables!$T$4)))),0)+$F53)))</f>
        <v>0.5</v>
      </c>
      <c r="JB53" s="255" t="str">
        <f>IF(IZ53="","",IF(IZ53=Variables!$T$2,(JA53*Variables!$U$2),IF(IZ53=Variables!$T$3,(JA53*Variables!$U$3),IF(IZ53=Variables!$T$5,(JA53*Variables!$U$5),""))))</f>
        <v/>
      </c>
      <c r="JC53" s="552"/>
      <c r="JD53" s="553"/>
      <c r="JE53" s="437"/>
      <c r="JF53" s="436"/>
      <c r="JG53" s="249">
        <f>IF(JF53=Variables!$T$4,0,((IF(JF52=Variables!$T$4,($F52/((COUNTA(JF52:JF53))-(COUNTIF(JF52:JF53,Variables!$T$4)))),0)+$F53)))</f>
        <v>0.5</v>
      </c>
      <c r="JH53" s="255" t="str">
        <f>IF(JF53="","",IF(JF53=Variables!$T$2,(JG53*Variables!$U$2),IF(JF53=Variables!$T$3,(JG53*Variables!$U$3),IF(JF53=Variables!$T$5,(JG53*Variables!$U$5),""))))</f>
        <v/>
      </c>
      <c r="JI53" s="552"/>
      <c r="JJ53" s="553"/>
      <c r="JK53" s="437"/>
      <c r="JL53" s="436"/>
      <c r="JM53" s="249">
        <f>IF(JL53=Variables!$T$4,0,((IF(JL52=Variables!$T$4,($F52/((COUNTA(JL52:JL53))-(COUNTIF(JL52:JL53,Variables!$T$4)))),0)+$F53)))</f>
        <v>0.5</v>
      </c>
      <c r="JN53" s="255" t="str">
        <f>IF(JL53="","",IF(JL53=Variables!$T$2,(JM53*Variables!$U$2),IF(JL53=Variables!$T$3,(JM53*Variables!$U$3),IF(JL53=Variables!$T$5,(JM53*Variables!$U$5),""))))</f>
        <v/>
      </c>
      <c r="JO53" s="552"/>
      <c r="JP53" s="553"/>
      <c r="JQ53" s="437"/>
      <c r="JR53" s="250">
        <f t="shared" si="621"/>
        <v>0</v>
      </c>
      <c r="JS53" s="250">
        <f t="shared" si="621"/>
        <v>0</v>
      </c>
      <c r="JT53" s="250">
        <f t="shared" si="621"/>
        <v>1</v>
      </c>
      <c r="JU53" s="250">
        <f t="shared" si="621"/>
        <v>0</v>
      </c>
      <c r="JV53" s="552"/>
      <c r="JW53" s="552"/>
      <c r="JX53" s="439" t="str">
        <f t="shared" si="179"/>
        <v xml:space="preserve">1-  2-  3-  4-  5-  6-  7-  8-  9-  10-  11-  12-  13-  14-  15-  16-  17-  18-  19-  20-  21-  22-  23-  24-  25-  26-  27-  28-  29- 30-  31-  32-  33-  34-  35-  36-  37-  38-  39-  40-  41-  42-  43-  44-  45- </v>
      </c>
      <c r="JY53"/>
    </row>
    <row r="54" spans="1:285" s="234" customFormat="1" ht="60" x14ac:dyDescent="0.25">
      <c r="A54" s="585" t="s">
        <v>584</v>
      </c>
      <c r="B54" s="258">
        <f t="shared" si="180"/>
        <v>36</v>
      </c>
      <c r="C54" s="257" t="s">
        <v>585</v>
      </c>
      <c r="D54" s="258">
        <v>29</v>
      </c>
      <c r="E54" s="258">
        <v>59</v>
      </c>
      <c r="F54" s="292">
        <v>0.5</v>
      </c>
      <c r="G54" s="561">
        <v>0.05</v>
      </c>
      <c r="H54" s="433" t="s">
        <v>156</v>
      </c>
      <c r="I54" s="242">
        <f>IF(H54=Variables!$T$4,0,((IF(H55=Variables!$T$4,($F55/((COUNTA(H54:H55))-(COUNTIF(H54:H55,Variables!$T$4)))),0)++$F54)))</f>
        <v>0.5</v>
      </c>
      <c r="J54" s="243">
        <f>IF(H54="","",IF(H54=Variables!$T$2,(I54*Variables!$U$2),IF(H54=Variables!$T$3,(I54*Variables!$U$3),IF(H54=Variables!$T$5,(I54*Variables!$U$5),""))))</f>
        <v>0</v>
      </c>
      <c r="K54" s="555">
        <f>(SUM(J54:J55))</f>
        <v>0.5</v>
      </c>
      <c r="L54" s="554">
        <f>K54*$G54</f>
        <v>2.5000000000000001E-2</v>
      </c>
      <c r="M54" s="431"/>
      <c r="N54" s="433"/>
      <c r="O54" s="242">
        <f>IF(N54=Variables!$T$4,0,((IF(N55=Variables!$T$4,($F55/((COUNTA(N54:N55))-(COUNTIF(N54:N55,Variables!$T$4)))),0)++$F54)))</f>
        <v>0.5</v>
      </c>
      <c r="P54" s="243" t="str">
        <f>IF(N54="","",IF(N54=Variables!$T$2,(O54*Variables!$U$2),IF(N54=Variables!$T$3,(O54*Variables!$U$3),IF(N54=Variables!$T$5,(O54*Variables!$U$5),""))))</f>
        <v/>
      </c>
      <c r="Q54" s="555">
        <f t="shared" ref="Q54" si="888">(SUM(P54:P55))</f>
        <v>0</v>
      </c>
      <c r="R54" s="554">
        <f t="shared" ref="R54" si="889">Q54*$G54</f>
        <v>0</v>
      </c>
      <c r="S54" s="431"/>
      <c r="T54" s="433"/>
      <c r="U54" s="242">
        <f>IF(T54=Variables!$T$4,0,((IF(T55=Variables!$T$4,($F55/((COUNTA(T54:T55))-(COUNTIF(T54:T55,Variables!$T$4)))),0)++$F54)))</f>
        <v>0.5</v>
      </c>
      <c r="V54" s="243" t="str">
        <f>IF(T54="","",IF(T54=Variables!$T$2,(U54*Variables!$U$2),IF(T54=Variables!$T$3,(U54*Variables!$U$3),IF(T54=Variables!$T$5,(U54*Variables!$U$5),""))))</f>
        <v/>
      </c>
      <c r="W54" s="555">
        <f t="shared" ref="W54" si="890">(SUM(V54:V55))</f>
        <v>0</v>
      </c>
      <c r="X54" s="554">
        <f t="shared" ref="X54" si="891">W54*$G54</f>
        <v>0</v>
      </c>
      <c r="Y54" s="431"/>
      <c r="Z54" s="433"/>
      <c r="AA54" s="242">
        <f>IF(Z54=Variables!$T$4,0,((IF(Z55=Variables!$T$4,($F55/((COUNTA(Z54:Z55))-(COUNTIF(Z54:Z55,Variables!$T$4)))),0)++$F54)))</f>
        <v>0.5</v>
      </c>
      <c r="AB54" s="243" t="str">
        <f>IF(Z54="","",IF(Z54=Variables!$T$2,(AA54*Variables!$U$2),IF(Z54=Variables!$T$3,(AA54*Variables!$U$3),IF(Z54=Variables!$T$5,(AA54*Variables!$U$5),""))))</f>
        <v/>
      </c>
      <c r="AC54" s="555">
        <f t="shared" ref="AC54" si="892">(SUM(AB54:AB55))</f>
        <v>0</v>
      </c>
      <c r="AD54" s="554">
        <f t="shared" ref="AD54" si="893">AC54*$G54</f>
        <v>0</v>
      </c>
      <c r="AE54" s="431"/>
      <c r="AF54" s="433"/>
      <c r="AG54" s="242">
        <f>IF(AF54=Variables!$T$4,0,((IF(AF55=Variables!$T$4,($F55/((COUNTA(AF54:AF55))-(COUNTIF(AF54:AF55,Variables!$T$4)))),0)++$F54)))</f>
        <v>0.5</v>
      </c>
      <c r="AH54" s="243" t="str">
        <f>IF(AF54="","",IF(AF54=Variables!$T$2,(AG54*Variables!$U$2),IF(AF54=Variables!$T$3,(AG54*Variables!$U$3),IF(AF54=Variables!$T$5,(AG54*Variables!$U$5),""))))</f>
        <v/>
      </c>
      <c r="AI54" s="555">
        <f t="shared" ref="AI54" si="894">(SUM(AH54:AH55))</f>
        <v>0</v>
      </c>
      <c r="AJ54" s="554">
        <f t="shared" ref="AJ54" si="895">AI54*$G54</f>
        <v>0</v>
      </c>
      <c r="AK54" s="431"/>
      <c r="AL54" s="433"/>
      <c r="AM54" s="242">
        <f>IF(AL54=Variables!$T$4,0,((IF(AL55=Variables!$T$4,($F55/((COUNTA(AL54:AL55))-(COUNTIF(AL54:AL55,Variables!$T$4)))),0)++$F54)))</f>
        <v>0.5</v>
      </c>
      <c r="AN54" s="243" t="str">
        <f>IF(AL54="","",IF(AL54=Variables!$T$2,(AM54*Variables!$U$2),IF(AL54=Variables!$T$3,(AM54*Variables!$U$3),IF(AL54=Variables!$T$5,(AM54*Variables!$U$5),""))))</f>
        <v/>
      </c>
      <c r="AO54" s="555">
        <f t="shared" ref="AO54" si="896">(SUM(AN54:AN55))</f>
        <v>0</v>
      </c>
      <c r="AP54" s="554">
        <f t="shared" ref="AP54" si="897">AO54*$G54</f>
        <v>0</v>
      </c>
      <c r="AQ54" s="431"/>
      <c r="AR54" s="433"/>
      <c r="AS54" s="242">
        <f>IF(AR54=Variables!$T$4,0,((IF(AR55=Variables!$T$4,($F55/((COUNTA(AR54:AR55))-(COUNTIF(AR54:AR55,Variables!$T$4)))),0)++$F54)))</f>
        <v>0.5</v>
      </c>
      <c r="AT54" s="243" t="str">
        <f>IF(AR54="","",IF(AR54=Variables!$T$2,(AS54*Variables!$U$2),IF(AR54=Variables!$T$3,(AS54*Variables!$U$3),IF(AR54=Variables!$T$5,(AS54*Variables!$U$5),""))))</f>
        <v/>
      </c>
      <c r="AU54" s="555">
        <f t="shared" ref="AU54" si="898">(SUM(AT54:AT55))</f>
        <v>0</v>
      </c>
      <c r="AV54" s="554">
        <f t="shared" ref="AV54" si="899">AU54*$G54</f>
        <v>0</v>
      </c>
      <c r="AW54" s="431"/>
      <c r="AX54" s="433"/>
      <c r="AY54" s="242">
        <f>IF(AX54=Variables!$T$4,0,((IF(AX55=Variables!$T$4,($F55/((COUNTA(AX54:AX55))-(COUNTIF(AX54:AX55,Variables!$T$4)))),0)++$F54)))</f>
        <v>0.5</v>
      </c>
      <c r="AZ54" s="243" t="str">
        <f>IF(AX54="","",IF(AX54=Variables!$T$2,(AY54*Variables!$U$2),IF(AX54=Variables!$T$3,(AY54*Variables!$U$3),IF(AX54=Variables!$T$5,(AY54*Variables!$U$5),""))))</f>
        <v/>
      </c>
      <c r="BA54" s="555">
        <f t="shared" ref="BA54" si="900">(SUM(AZ54:AZ55))</f>
        <v>0</v>
      </c>
      <c r="BB54" s="554">
        <f t="shared" ref="BB54" si="901">BA54*$G54</f>
        <v>0</v>
      </c>
      <c r="BC54" s="431"/>
      <c r="BD54" s="433"/>
      <c r="BE54" s="242">
        <f>IF(BD54=Variables!$T$4,0,((IF(BD55=Variables!$T$4,($F55/((COUNTA(BD54:BD55))-(COUNTIF(BD54:BD55,Variables!$T$4)))),0)++$F54)))</f>
        <v>0.5</v>
      </c>
      <c r="BF54" s="243" t="str">
        <f>IF(BD54="","",IF(BD54=Variables!$T$2,(BE54*Variables!$U$2),IF(BD54=Variables!$T$3,(BE54*Variables!$U$3),IF(BD54=Variables!$T$5,(BE54*Variables!$U$5),""))))</f>
        <v/>
      </c>
      <c r="BG54" s="555">
        <f t="shared" ref="BG54" si="902">(SUM(BF54:BF55))</f>
        <v>0</v>
      </c>
      <c r="BH54" s="554">
        <f t="shared" ref="BH54" si="903">BG54*$G54</f>
        <v>0</v>
      </c>
      <c r="BI54" s="431"/>
      <c r="BJ54" s="433"/>
      <c r="BK54" s="242">
        <f>IF(BJ54=Variables!$T$4,0,((IF(BJ55=Variables!$T$4,($F55/((COUNTA(BJ54:BJ55))-(COUNTIF(BJ54:BJ55,Variables!$T$4)))),0)++$F54)))</f>
        <v>0.5</v>
      </c>
      <c r="BL54" s="243" t="str">
        <f>IF(BJ54="","",IF(BJ54=Variables!$T$2,(BK54*Variables!$U$2),IF(BJ54=Variables!$T$3,(BK54*Variables!$U$3),IF(BJ54=Variables!$T$5,(BK54*Variables!$U$5),""))))</f>
        <v/>
      </c>
      <c r="BM54" s="555">
        <f t="shared" ref="BM54" si="904">(SUM(BL54:BL55))</f>
        <v>0</v>
      </c>
      <c r="BN54" s="554">
        <f t="shared" ref="BN54" si="905">BM54*$G54</f>
        <v>0</v>
      </c>
      <c r="BO54" s="431"/>
      <c r="BP54" s="433"/>
      <c r="BQ54" s="242">
        <f>IF(BP54=Variables!$T$4,0,((IF(BP55=Variables!$T$4,($F55/((COUNTA(BP54:BP55))-(COUNTIF(BP54:BP55,Variables!$T$4)))),0)++$F54)))</f>
        <v>0.5</v>
      </c>
      <c r="BR54" s="243" t="str">
        <f>IF(BP54="","",IF(BP54=Variables!$T$2,(BQ54*Variables!$U$2),IF(BP54=Variables!$T$3,(BQ54*Variables!$U$3),IF(BP54=Variables!$T$5,(BQ54*Variables!$U$5),""))))</f>
        <v/>
      </c>
      <c r="BS54" s="555">
        <f t="shared" ref="BS54" si="906">(SUM(BR54:BR55))</f>
        <v>0</v>
      </c>
      <c r="BT54" s="554">
        <f t="shared" ref="BT54" si="907">BS54*$G54</f>
        <v>0</v>
      </c>
      <c r="BU54" s="431"/>
      <c r="BV54" s="433"/>
      <c r="BW54" s="242">
        <f>IF(BV54=Variables!$T$4,0,((IF(BV55=Variables!$T$4,($F55/((COUNTA(BV54:BV55))-(COUNTIF(BV54:BV55,Variables!$T$4)))),0)++$F54)))</f>
        <v>0.5</v>
      </c>
      <c r="BX54" s="243" t="str">
        <f>IF(BV54="","",IF(BV54=Variables!$T$2,(BW54*Variables!$U$2),IF(BV54=Variables!$T$3,(BW54*Variables!$U$3),IF(BV54=Variables!$T$5,(BW54*Variables!$U$5),""))))</f>
        <v/>
      </c>
      <c r="BY54" s="555">
        <f t="shared" ref="BY54" si="908">(SUM(BX54:BX55))</f>
        <v>0</v>
      </c>
      <c r="BZ54" s="554">
        <f t="shared" ref="BZ54" si="909">BY54*$G54</f>
        <v>0</v>
      </c>
      <c r="CA54" s="431"/>
      <c r="CB54" s="433"/>
      <c r="CC54" s="242">
        <f>IF(CB54=Variables!$T$4,0,((IF(CB55=Variables!$T$4,($F55/((COUNTA(CB54:CB55))-(COUNTIF(CB54:CB55,Variables!$T$4)))),0)++$F54)))</f>
        <v>0.5</v>
      </c>
      <c r="CD54" s="243" t="str">
        <f>IF(CB54="","",IF(CB54=Variables!$T$2,(CC54*Variables!$U$2),IF(CB54=Variables!$T$3,(CC54*Variables!$U$3),IF(CB54=Variables!$T$5,(CC54*Variables!$U$5),""))))</f>
        <v/>
      </c>
      <c r="CE54" s="555">
        <f t="shared" ref="CE54" si="910">(SUM(CD54:CD55))</f>
        <v>0</v>
      </c>
      <c r="CF54" s="554">
        <f t="shared" ref="CF54" si="911">CE54*$G54</f>
        <v>0</v>
      </c>
      <c r="CG54" s="431"/>
      <c r="CH54" s="433"/>
      <c r="CI54" s="242">
        <f>IF(CH54=Variables!$T$4,0,((IF(CH55=Variables!$T$4,($F55/((COUNTA(CH54:CH55))-(COUNTIF(CH54:CH55,Variables!$T$4)))),0)++$F54)))</f>
        <v>0.5</v>
      </c>
      <c r="CJ54" s="243" t="str">
        <f>IF(CH54="","",IF(CH54=Variables!$T$2,(CI54*Variables!$U$2),IF(CH54=Variables!$T$3,(CI54*Variables!$U$3),IF(CH54=Variables!$T$5,(CI54*Variables!$U$5),""))))</f>
        <v/>
      </c>
      <c r="CK54" s="555">
        <f t="shared" ref="CK54" si="912">(SUM(CJ54:CJ55))</f>
        <v>0</v>
      </c>
      <c r="CL54" s="554">
        <f t="shared" ref="CL54" si="913">CK54*$G54</f>
        <v>0</v>
      </c>
      <c r="CM54" s="431"/>
      <c r="CN54" s="433"/>
      <c r="CO54" s="242">
        <f>IF(CN54=Variables!$T$4,0,((IF(CN55=Variables!$T$4,($F55/((COUNTA(CN54:CN55))-(COUNTIF(CN54:CN55,Variables!$T$4)))),0)++$F54)))</f>
        <v>0.5</v>
      </c>
      <c r="CP54" s="243" t="str">
        <f>IF(CN54="","",IF(CN54=Variables!$T$2,(CO54*Variables!$U$2),IF(CN54=Variables!$T$3,(CO54*Variables!$U$3),IF(CN54=Variables!$T$5,(CO54*Variables!$U$5),""))))</f>
        <v/>
      </c>
      <c r="CQ54" s="555">
        <f t="shared" ref="CQ54" si="914">(SUM(CP54:CP55))</f>
        <v>0</v>
      </c>
      <c r="CR54" s="554">
        <f t="shared" ref="CR54" si="915">CQ54*$G54</f>
        <v>0</v>
      </c>
      <c r="CS54" s="431"/>
      <c r="CT54" s="433"/>
      <c r="CU54" s="242">
        <f>IF(CT54=Variables!$T$4,0,((IF(CT55=Variables!$T$4,($F55/((COUNTA(CT54:CT55))-(COUNTIF(CT54:CT55,Variables!$T$4)))),0)++$F54)))</f>
        <v>0.5</v>
      </c>
      <c r="CV54" s="243" t="str">
        <f>IF(CT54="","",IF(CT54=Variables!$T$2,(CU54*Variables!$U$2),IF(CT54=Variables!$T$3,(CU54*Variables!$U$3),IF(CT54=Variables!$T$5,(CU54*Variables!$U$5),""))))</f>
        <v/>
      </c>
      <c r="CW54" s="555">
        <f t="shared" ref="CW54" si="916">(SUM(CV54:CV55))</f>
        <v>0</v>
      </c>
      <c r="CX54" s="554">
        <f t="shared" ref="CX54" si="917">CW54*$G54</f>
        <v>0</v>
      </c>
      <c r="CY54" s="431"/>
      <c r="CZ54" s="433"/>
      <c r="DA54" s="242">
        <f>IF(CZ54=Variables!$T$4,0,((IF(CZ55=Variables!$T$4,($F55/((COUNTA(CZ54:CZ55))-(COUNTIF(CZ54:CZ55,Variables!$T$4)))),0)++$F54)))</f>
        <v>0.5</v>
      </c>
      <c r="DB54" s="243" t="str">
        <f>IF(CZ54="","",IF(CZ54=Variables!$T$2,(DA54*Variables!$U$2),IF(CZ54=Variables!$T$3,(DA54*Variables!$U$3),IF(CZ54=Variables!$T$5,(DA54*Variables!$U$5),""))))</f>
        <v/>
      </c>
      <c r="DC54" s="555">
        <f t="shared" ref="DC54" si="918">(SUM(DB54:DB55))</f>
        <v>0</v>
      </c>
      <c r="DD54" s="554">
        <f t="shared" ref="DD54" si="919">DC54*$G54</f>
        <v>0</v>
      </c>
      <c r="DE54" s="431"/>
      <c r="DF54" s="433"/>
      <c r="DG54" s="242">
        <f>IF(DF54=Variables!$T$4,0,((IF(DF55=Variables!$T$4,($F55/((COUNTA(DF54:DF55))-(COUNTIF(DF54:DF55,Variables!$T$4)))),0)++$F54)))</f>
        <v>0.5</v>
      </c>
      <c r="DH54" s="243" t="str">
        <f>IF(DF54="","",IF(DF54=Variables!$T$2,(DG54*Variables!$U$2),IF(DF54=Variables!$T$3,(DG54*Variables!$U$3),IF(DF54=Variables!$T$5,(DG54*Variables!$U$5),""))))</f>
        <v/>
      </c>
      <c r="DI54" s="555">
        <f t="shared" ref="DI54" si="920">(SUM(DH54:DH55))</f>
        <v>0</v>
      </c>
      <c r="DJ54" s="554">
        <f t="shared" ref="DJ54" si="921">DI54*$G54</f>
        <v>0</v>
      </c>
      <c r="DK54" s="431"/>
      <c r="DL54" s="433"/>
      <c r="DM54" s="242">
        <f>IF(DL54=Variables!$T$4,0,((IF(DL55=Variables!$T$4,($F55/((COUNTA(DL54:DL55))-(COUNTIF(DL54:DL55,Variables!$T$4)))),0)++$F54)))</f>
        <v>0.5</v>
      </c>
      <c r="DN54" s="243" t="str">
        <f>IF(DL54="","",IF(DL54=Variables!$T$2,(DM54*Variables!$U$2),IF(DL54=Variables!$T$3,(DM54*Variables!$U$3),IF(DL54=Variables!$T$5,(DM54*Variables!$U$5),""))))</f>
        <v/>
      </c>
      <c r="DO54" s="555">
        <f t="shared" ref="DO54" si="922">(SUM(DN54:DN55))</f>
        <v>0</v>
      </c>
      <c r="DP54" s="554">
        <f t="shared" ref="DP54" si="923">DO54*$G54</f>
        <v>0</v>
      </c>
      <c r="DQ54" s="431"/>
      <c r="DR54" s="433"/>
      <c r="DS54" s="242">
        <f>IF(DR54=Variables!$T$4,0,((IF(DR55=Variables!$T$4,($F55/((COUNTA(DR54:DR55))-(COUNTIF(DR54:DR55,Variables!$T$4)))),0)++$F54)))</f>
        <v>0.5</v>
      </c>
      <c r="DT54" s="243" t="str">
        <f>IF(DR54="","",IF(DR54=Variables!$T$2,(DS54*Variables!$U$2),IF(DR54=Variables!$T$3,(DS54*Variables!$U$3),IF(DR54=Variables!$T$5,(DS54*Variables!$U$5),""))))</f>
        <v/>
      </c>
      <c r="DU54" s="555">
        <f t="shared" ref="DU54" si="924">(SUM(DT54:DT55))</f>
        <v>0</v>
      </c>
      <c r="DV54" s="554">
        <f t="shared" ref="DV54" si="925">DU54*$G54</f>
        <v>0</v>
      </c>
      <c r="DW54" s="431"/>
      <c r="DX54" s="433"/>
      <c r="DY54" s="242">
        <f>IF(DX54=Variables!$T$4,0,((IF(DX55=Variables!$T$4,($F55/((COUNTA(DX54:DX55))-(COUNTIF(DX54:DX55,Variables!$T$4)))),0)++$F54)))</f>
        <v>0.5</v>
      </c>
      <c r="DZ54" s="243" t="str">
        <f>IF(DX54="","",IF(DX54=Variables!$T$2,(DY54*Variables!$U$2),IF(DX54=Variables!$T$3,(DY54*Variables!$U$3),IF(DX54=Variables!$T$5,(DY54*Variables!$U$5),""))))</f>
        <v/>
      </c>
      <c r="EA54" s="555">
        <f t="shared" ref="EA54" si="926">(SUM(DZ54:DZ55))</f>
        <v>0</v>
      </c>
      <c r="EB54" s="554">
        <f t="shared" ref="EB54" si="927">EA54*$G54</f>
        <v>0</v>
      </c>
      <c r="EC54" s="431"/>
      <c r="ED54" s="433"/>
      <c r="EE54" s="242">
        <f>IF(ED54=Variables!$T$4,0,((IF(ED55=Variables!$T$4,($F55/((COUNTA(ED54:ED55))-(COUNTIF(ED54:ED55,Variables!$T$4)))),0)++$F54)))</f>
        <v>0.5</v>
      </c>
      <c r="EF54" s="243" t="str">
        <f>IF(ED54="","",IF(ED54=Variables!$T$2,(EE54*Variables!$U$2),IF(ED54=Variables!$T$3,(EE54*Variables!$U$3),IF(ED54=Variables!$T$5,(EE54*Variables!$U$5),""))))</f>
        <v/>
      </c>
      <c r="EG54" s="555">
        <f t="shared" ref="EG54" si="928">(SUM(EF54:EF55))</f>
        <v>0</v>
      </c>
      <c r="EH54" s="554">
        <f t="shared" ref="EH54" si="929">EG54*$G54</f>
        <v>0</v>
      </c>
      <c r="EI54" s="431"/>
      <c r="EJ54" s="433"/>
      <c r="EK54" s="242">
        <f>IF(EJ54=Variables!$T$4,0,((IF(EJ55=Variables!$T$4,($F55/((COUNTA(EJ54:EJ55))-(COUNTIF(EJ54:EJ55,Variables!$T$4)))),0)++$F54)))</f>
        <v>0.5</v>
      </c>
      <c r="EL54" s="243" t="str">
        <f>IF(EJ54="","",IF(EJ54=Variables!$T$2,(EK54*Variables!$U$2),IF(EJ54=Variables!$T$3,(EK54*Variables!$U$3),IF(EJ54=Variables!$T$5,(EK54*Variables!$U$5),""))))</f>
        <v/>
      </c>
      <c r="EM54" s="555">
        <f t="shared" ref="EM54" si="930">(SUM(EL54:EL55))</f>
        <v>0</v>
      </c>
      <c r="EN54" s="554">
        <f t="shared" ref="EN54" si="931">EM54*$G54</f>
        <v>0</v>
      </c>
      <c r="EO54" s="431"/>
      <c r="EP54" s="433"/>
      <c r="EQ54" s="242">
        <f>IF(EP54=Variables!$T$4,0,((IF(EP55=Variables!$T$4,($F55/((COUNTA(EP54:EP55))-(COUNTIF(EP54:EP55,Variables!$T$4)))),0)++$F54)))</f>
        <v>0.5</v>
      </c>
      <c r="ER54" s="243" t="str">
        <f>IF(EP54="","",IF(EP54=Variables!$T$2,(EQ54*Variables!$U$2),IF(EP54=Variables!$T$3,(EQ54*Variables!$U$3),IF(EP54=Variables!$T$5,(EQ54*Variables!$U$5),""))))</f>
        <v/>
      </c>
      <c r="ES54" s="555">
        <f t="shared" ref="ES54" si="932">(SUM(ER54:ER55))</f>
        <v>0</v>
      </c>
      <c r="ET54" s="554">
        <f t="shared" ref="ET54" si="933">ES54*$G54</f>
        <v>0</v>
      </c>
      <c r="EU54" s="431"/>
      <c r="EV54" s="433"/>
      <c r="EW54" s="242">
        <f>IF(EV54=Variables!$T$4,0,((IF(EV55=Variables!$T$4,($F55/((COUNTA(EV54:EV55))-(COUNTIF(EV54:EV55,Variables!$T$4)))),0)++$F54)))</f>
        <v>0.5</v>
      </c>
      <c r="EX54" s="243" t="str">
        <f>IF(EV54="","",IF(EV54=Variables!$T$2,(EW54*Variables!$U$2),IF(EV54=Variables!$T$3,(EW54*Variables!$U$3),IF(EV54=Variables!$T$5,(EW54*Variables!$U$5),""))))</f>
        <v/>
      </c>
      <c r="EY54" s="555">
        <f t="shared" ref="EY54" si="934">(SUM(EX54:EX55))</f>
        <v>0</v>
      </c>
      <c r="EZ54" s="554">
        <f t="shared" ref="EZ54" si="935">EY54*$G54</f>
        <v>0</v>
      </c>
      <c r="FA54" s="431"/>
      <c r="FB54" s="433"/>
      <c r="FC54" s="242">
        <f>IF(FB54=Variables!$T$4,0,((IF(FB55=Variables!$T$4,($F55/((COUNTA(FB54:FB55))-(COUNTIF(FB54:FB55,Variables!$T$4)))),0)++$F54)))</f>
        <v>0.5</v>
      </c>
      <c r="FD54" s="243" t="str">
        <f>IF(FB54="","",IF(FB54=Variables!$T$2,(FC54*Variables!$U$2),IF(FB54=Variables!$T$3,(FC54*Variables!$U$3),IF(FB54=Variables!$T$5,(FC54*Variables!$U$5),""))))</f>
        <v/>
      </c>
      <c r="FE54" s="555">
        <f t="shared" ref="FE54" si="936">(SUM(FD54:FD55))</f>
        <v>0</v>
      </c>
      <c r="FF54" s="554">
        <f t="shared" ref="FF54" si="937">FE54*$G54</f>
        <v>0</v>
      </c>
      <c r="FG54" s="431"/>
      <c r="FH54" s="433"/>
      <c r="FI54" s="242">
        <f>IF(FH54=Variables!$T$4,0,((IF(FH55=Variables!$T$4,($F55/((COUNTA(FH54:FH55))-(COUNTIF(FH54:FH55,Variables!$T$4)))),0)++$F54)))</f>
        <v>0.5</v>
      </c>
      <c r="FJ54" s="243" t="str">
        <f>IF(FH54="","",IF(FH54=Variables!$T$2,(FI54*Variables!$U$2),IF(FH54=Variables!$T$3,(FI54*Variables!$U$3),IF(FH54=Variables!$T$5,(FI54*Variables!$U$5),""))))</f>
        <v/>
      </c>
      <c r="FK54" s="555">
        <f t="shared" ref="FK54" si="938">(SUM(FJ54:FJ55))</f>
        <v>0</v>
      </c>
      <c r="FL54" s="554">
        <f t="shared" ref="FL54" si="939">FK54*$G54</f>
        <v>0</v>
      </c>
      <c r="FM54" s="431"/>
      <c r="FN54" s="433"/>
      <c r="FO54" s="242">
        <f>IF(FN54=Variables!$T$4,0,((IF(FN55=Variables!$T$4,($F55/((COUNTA(FN54:FN55))-(COUNTIF(FN54:FN55,Variables!$T$4)))),0)++$F54)))</f>
        <v>0.5</v>
      </c>
      <c r="FP54" s="243" t="str">
        <f>IF(FN54="","",IF(FN54=Variables!$T$2,(FO54*Variables!$U$2),IF(FN54=Variables!$T$3,(FO54*Variables!$U$3),IF(FN54=Variables!$T$5,(FO54*Variables!$U$5),""))))</f>
        <v/>
      </c>
      <c r="FQ54" s="555">
        <f t="shared" ref="FQ54" si="940">(SUM(FP54:FP55))</f>
        <v>0</v>
      </c>
      <c r="FR54" s="554">
        <f t="shared" ref="FR54" si="941">FQ54*$G54</f>
        <v>0</v>
      </c>
      <c r="FS54" s="431"/>
      <c r="FT54" s="433"/>
      <c r="FU54" s="242">
        <f>IF(FT54=Variables!$T$4,0,((IF(FT55=Variables!$T$4,($F55/((COUNTA(FT54:FT55))-(COUNTIF(FT54:FT55,Variables!$T$4)))),0)++$F54)))</f>
        <v>0.5</v>
      </c>
      <c r="FV54" s="243" t="str">
        <f>IF(FT54="","",IF(FT54=Variables!$T$2,(FU54*Variables!$U$2),IF(FT54=Variables!$T$3,(FU54*Variables!$U$3),IF(FT54=Variables!$T$5,(FU54*Variables!$U$5),""))))</f>
        <v/>
      </c>
      <c r="FW54" s="555">
        <f t="shared" ref="FW54" si="942">(SUM(FV54:FV55))</f>
        <v>0</v>
      </c>
      <c r="FX54" s="554">
        <f t="shared" ref="FX54" si="943">FW54*$G54</f>
        <v>0</v>
      </c>
      <c r="FY54" s="431"/>
      <c r="FZ54" s="433"/>
      <c r="GA54" s="242">
        <f>IF(FZ54=Variables!$T$4,0,((IF(FZ55=Variables!$T$4,($F55/((COUNTA(FZ54:FZ55))-(COUNTIF(FZ54:FZ55,Variables!$T$4)))),0)++$F54)))</f>
        <v>0.5</v>
      </c>
      <c r="GB54" s="243" t="str">
        <f>IF(FZ54="","",IF(FZ54=Variables!$T$2,(GA54*Variables!$U$2),IF(FZ54=Variables!$T$3,(GA54*Variables!$U$3),IF(FZ54=Variables!$T$5,(GA54*Variables!$U$5),""))))</f>
        <v/>
      </c>
      <c r="GC54" s="555">
        <f t="shared" ref="GC54" si="944">(SUM(GB54:GB55))</f>
        <v>0</v>
      </c>
      <c r="GD54" s="554">
        <f t="shared" ref="GD54" si="945">GC54*$G54</f>
        <v>0</v>
      </c>
      <c r="GE54" s="431"/>
      <c r="GF54" s="433"/>
      <c r="GG54" s="242">
        <f>IF(GF54=Variables!$T$4,0,((IF(GF55=Variables!$T$4,($F55/((COUNTA(GF54:GF55))-(COUNTIF(GF54:GF55,Variables!$T$4)))),0)++$F54)))</f>
        <v>0.5</v>
      </c>
      <c r="GH54" s="243" t="str">
        <f>IF(GF54="","",IF(GF54=Variables!$T$2,(GG54*Variables!$U$2),IF(GF54=Variables!$T$3,(GG54*Variables!$U$3),IF(GF54=Variables!$T$5,(GG54*Variables!$U$5),""))))</f>
        <v/>
      </c>
      <c r="GI54" s="555">
        <f t="shared" ref="GI54" si="946">(SUM(GH54:GH55))</f>
        <v>0</v>
      </c>
      <c r="GJ54" s="554">
        <f t="shared" ref="GJ54" si="947">GI54*$G54</f>
        <v>0</v>
      </c>
      <c r="GK54" s="431"/>
      <c r="GL54" s="433"/>
      <c r="GM54" s="242">
        <f>IF(GL54=Variables!$T$4,0,((IF(GL55=Variables!$T$4,($F55/((COUNTA(GL54:GL55))-(COUNTIF(GL54:GL55,Variables!$T$4)))),0)++$F54)))</f>
        <v>0.5</v>
      </c>
      <c r="GN54" s="243" t="str">
        <f>IF(GL54="","",IF(GL54=Variables!$T$2,(GM54*Variables!$U$2),IF(GL54=Variables!$T$3,(GM54*Variables!$U$3),IF(GL54=Variables!$T$5,(GM54*Variables!$U$5),""))))</f>
        <v/>
      </c>
      <c r="GO54" s="555">
        <f t="shared" ref="GO54" si="948">(SUM(GN54:GN55))</f>
        <v>0</v>
      </c>
      <c r="GP54" s="554">
        <f t="shared" ref="GP54" si="949">GO54*$G54</f>
        <v>0</v>
      </c>
      <c r="GQ54" s="431"/>
      <c r="GR54" s="433"/>
      <c r="GS54" s="242">
        <f>IF(GR54=Variables!$T$4,0,((IF(GR55=Variables!$T$4,($F55/((COUNTA(GR54:GR55))-(COUNTIF(GR54:GR55,Variables!$T$4)))),0)++$F54)))</f>
        <v>0.5</v>
      </c>
      <c r="GT54" s="243" t="str">
        <f>IF(GR54="","",IF(GR54=Variables!$T$2,(GS54*Variables!$U$2),IF(GR54=Variables!$T$3,(GS54*Variables!$U$3),IF(GR54=Variables!$T$5,(GS54*Variables!$U$5),""))))</f>
        <v/>
      </c>
      <c r="GU54" s="555">
        <f t="shared" ref="GU54" si="950">(SUM(GT54:GT55))</f>
        <v>0</v>
      </c>
      <c r="GV54" s="554">
        <f t="shared" ref="GV54" si="951">GU54*$G54</f>
        <v>0</v>
      </c>
      <c r="GW54" s="431"/>
      <c r="GX54" s="433"/>
      <c r="GY54" s="242">
        <f>IF(GX54=Variables!$T$4,0,((IF(GX55=Variables!$T$4,($F55/((COUNTA(GX54:GX55))-(COUNTIF(GX54:GX55,Variables!$T$4)))),0)++$F54)))</f>
        <v>0.5</v>
      </c>
      <c r="GZ54" s="243" t="str">
        <f>IF(GX54="","",IF(GX54=Variables!$T$2,(GY54*Variables!$U$2),IF(GX54=Variables!$T$3,(GY54*Variables!$U$3),IF(GX54=Variables!$T$5,(GY54*Variables!$U$5),""))))</f>
        <v/>
      </c>
      <c r="HA54" s="555">
        <f t="shared" ref="HA54" si="952">(SUM(GZ54:GZ55))</f>
        <v>0</v>
      </c>
      <c r="HB54" s="554">
        <f t="shared" ref="HB54" si="953">HA54*$G54</f>
        <v>0</v>
      </c>
      <c r="HC54" s="431"/>
      <c r="HD54" s="433"/>
      <c r="HE54" s="242">
        <f>IF(HD54=Variables!$T$4,0,((IF(HD55=Variables!$T$4,($F55/((COUNTA(HD54:HD55))-(COUNTIF(HD54:HD55,Variables!$T$4)))),0)++$F54)))</f>
        <v>0.5</v>
      </c>
      <c r="HF54" s="243" t="str">
        <f>IF(HD54="","",IF(HD54=Variables!$T$2,(HE54*Variables!$U$2),IF(HD54=Variables!$T$3,(HE54*Variables!$U$3),IF(HD54=Variables!$T$5,(HE54*Variables!$U$5),""))))</f>
        <v/>
      </c>
      <c r="HG54" s="555">
        <f t="shared" ref="HG54" si="954">(SUM(HF54:HF55))</f>
        <v>0</v>
      </c>
      <c r="HH54" s="554">
        <f t="shared" ref="HH54" si="955">HG54*$G54</f>
        <v>0</v>
      </c>
      <c r="HI54" s="431"/>
      <c r="HJ54" s="433"/>
      <c r="HK54" s="242">
        <f>IF(HJ54=Variables!$T$4,0,((IF(HJ55=Variables!$T$4,($F55/((COUNTA(HJ54:HJ55))-(COUNTIF(HJ54:HJ55,Variables!$T$4)))),0)++$F54)))</f>
        <v>0.5</v>
      </c>
      <c r="HL54" s="243" t="str">
        <f>IF(HJ54="","",IF(HJ54=Variables!$T$2,(HK54*Variables!$U$2),IF(HJ54=Variables!$T$3,(HK54*Variables!$U$3),IF(HJ54=Variables!$T$5,(HK54*Variables!$U$5),""))))</f>
        <v/>
      </c>
      <c r="HM54" s="555">
        <f t="shared" ref="HM54" si="956">(SUM(HL54:HL55))</f>
        <v>0</v>
      </c>
      <c r="HN54" s="554">
        <f t="shared" ref="HN54" si="957">HM54*$G54</f>
        <v>0</v>
      </c>
      <c r="HO54" s="431"/>
      <c r="HP54" s="433"/>
      <c r="HQ54" s="242">
        <f>IF(HP54=Variables!$T$4,0,((IF(HP55=Variables!$T$4,($F55/((COUNTA(HP54:HP55))-(COUNTIF(HP54:HP55,Variables!$T$4)))),0)++$F54)))</f>
        <v>0.5</v>
      </c>
      <c r="HR54" s="243" t="str">
        <f>IF(HP54="","",IF(HP54=Variables!$T$2,(HQ54*Variables!$U$2),IF(HP54=Variables!$T$3,(HQ54*Variables!$U$3),IF(HP54=Variables!$T$5,(HQ54*Variables!$U$5),""))))</f>
        <v/>
      </c>
      <c r="HS54" s="555">
        <f t="shared" ref="HS54" si="958">(SUM(HR54:HR55))</f>
        <v>0</v>
      </c>
      <c r="HT54" s="554">
        <f t="shared" ref="HT54" si="959">HS54*$G54</f>
        <v>0</v>
      </c>
      <c r="HU54" s="431"/>
      <c r="HV54" s="433"/>
      <c r="HW54" s="242">
        <f>IF(HV54=Variables!$T$4,0,((IF(HV55=Variables!$T$4,($F55/((COUNTA(HV54:HV55))-(COUNTIF(HV54:HV55,Variables!$T$4)))),0)++$F54)))</f>
        <v>0.5</v>
      </c>
      <c r="HX54" s="243" t="str">
        <f>IF(HV54="","",IF(HV54=Variables!$T$2,(HW54*Variables!$U$2),IF(HV54=Variables!$T$3,(HW54*Variables!$U$3),IF(HV54=Variables!$T$5,(HW54*Variables!$U$5),""))))</f>
        <v/>
      </c>
      <c r="HY54" s="555">
        <f t="shared" ref="HY54" si="960">(SUM(HX54:HX55))</f>
        <v>0</v>
      </c>
      <c r="HZ54" s="554">
        <f t="shared" ref="HZ54" si="961">HY54*$G54</f>
        <v>0</v>
      </c>
      <c r="IA54" s="431"/>
      <c r="IB54" s="433"/>
      <c r="IC54" s="242">
        <f>IF(IB54=Variables!$T$4,0,((IF(IB55=Variables!$T$4,($F55/((COUNTA(IB54:IB55))-(COUNTIF(IB54:IB55,Variables!$T$4)))),0)++$F54)))</f>
        <v>0.5</v>
      </c>
      <c r="ID54" s="243" t="str">
        <f>IF(IB54="","",IF(IB54=Variables!$T$2,(IC54*Variables!$U$2),IF(IB54=Variables!$T$3,(IC54*Variables!$U$3),IF(IB54=Variables!$T$5,(IC54*Variables!$U$5),""))))</f>
        <v/>
      </c>
      <c r="IE54" s="555">
        <f t="shared" ref="IE54" si="962">(SUM(ID54:ID55))</f>
        <v>0</v>
      </c>
      <c r="IF54" s="554">
        <f t="shared" ref="IF54" si="963">IE54*$G54</f>
        <v>0</v>
      </c>
      <c r="IG54" s="431"/>
      <c r="IH54" s="433"/>
      <c r="II54" s="242">
        <f>IF(IH54=Variables!$T$4,0,((IF(IH55=Variables!$T$4,($F55/((COUNTA(IH54:IH55))-(COUNTIF(IH54:IH55,Variables!$T$4)))),0)++$F54)))</f>
        <v>0.5</v>
      </c>
      <c r="IJ54" s="243" t="str">
        <f>IF(IH54="","",IF(IH54=Variables!$T$2,(II54*Variables!$U$2),IF(IH54=Variables!$T$3,(II54*Variables!$U$3),IF(IH54=Variables!$T$5,(II54*Variables!$U$5),""))))</f>
        <v/>
      </c>
      <c r="IK54" s="555">
        <f t="shared" ref="IK54" si="964">(SUM(IJ54:IJ55))</f>
        <v>0</v>
      </c>
      <c r="IL54" s="554">
        <f t="shared" ref="IL54" si="965">IK54*$G54</f>
        <v>0</v>
      </c>
      <c r="IM54" s="431"/>
      <c r="IN54" s="433"/>
      <c r="IO54" s="242">
        <f>IF(IN54=Variables!$T$4,0,((IF(IN55=Variables!$T$4,($F55/((COUNTA(IN54:IN55))-(COUNTIF(IN54:IN55,Variables!$T$4)))),0)++$F54)))</f>
        <v>0.5</v>
      </c>
      <c r="IP54" s="243" t="str">
        <f>IF(IN54="","",IF(IN54=Variables!$T$2,(IO54*Variables!$U$2),IF(IN54=Variables!$T$3,(IO54*Variables!$U$3),IF(IN54=Variables!$T$5,(IO54*Variables!$U$5),""))))</f>
        <v/>
      </c>
      <c r="IQ54" s="555">
        <f t="shared" ref="IQ54" si="966">(SUM(IP54:IP55))</f>
        <v>0</v>
      </c>
      <c r="IR54" s="554">
        <f t="shared" ref="IR54" si="967">IQ54*$G54</f>
        <v>0</v>
      </c>
      <c r="IS54" s="431"/>
      <c r="IT54" s="433"/>
      <c r="IU54" s="242">
        <f>IF(IT54=Variables!$T$4,0,((IF(IT55=Variables!$T$4,($F55/((COUNTA(IT54:IT55))-(COUNTIF(IT54:IT55,Variables!$T$4)))),0)++$F54)))</f>
        <v>0.5</v>
      </c>
      <c r="IV54" s="243" t="str">
        <f>IF(IT54="","",IF(IT54=Variables!$T$2,(IU54*Variables!$U$2),IF(IT54=Variables!$T$3,(IU54*Variables!$U$3),IF(IT54=Variables!$T$5,(IU54*Variables!$U$5),""))))</f>
        <v/>
      </c>
      <c r="IW54" s="555">
        <f t="shared" ref="IW54" si="968">(SUM(IV54:IV55))</f>
        <v>0</v>
      </c>
      <c r="IX54" s="554">
        <f t="shared" ref="IX54" si="969">IW54*$G54</f>
        <v>0</v>
      </c>
      <c r="IY54" s="431"/>
      <c r="IZ54" s="433"/>
      <c r="JA54" s="242">
        <f>IF(IZ54=Variables!$T$4,0,((IF(IZ55=Variables!$T$4,($F55/((COUNTA(IZ54:IZ55))-(COUNTIF(IZ54:IZ55,Variables!$T$4)))),0)++$F54)))</f>
        <v>0.5</v>
      </c>
      <c r="JB54" s="243" t="str">
        <f>IF(IZ54="","",IF(IZ54=Variables!$T$2,(JA54*Variables!$U$2),IF(IZ54=Variables!$T$3,(JA54*Variables!$U$3),IF(IZ54=Variables!$T$5,(JA54*Variables!$U$5),""))))</f>
        <v/>
      </c>
      <c r="JC54" s="555">
        <f t="shared" ref="JC54" si="970">(SUM(JB54:JB55))</f>
        <v>0</v>
      </c>
      <c r="JD54" s="554">
        <f t="shared" ref="JD54" si="971">JC54*$G54</f>
        <v>0</v>
      </c>
      <c r="JE54" s="431"/>
      <c r="JF54" s="433"/>
      <c r="JG54" s="242">
        <f>IF(JF54=Variables!$T$4,0,((IF(JF55=Variables!$T$4,($F55/((COUNTA(JF54:JF55))-(COUNTIF(JF54:JF55,Variables!$T$4)))),0)++$F54)))</f>
        <v>0.5</v>
      </c>
      <c r="JH54" s="243" t="str">
        <f>IF(JF54="","",IF(JF54=Variables!$T$2,(JG54*Variables!$U$2),IF(JF54=Variables!$T$3,(JG54*Variables!$U$3),IF(JF54=Variables!$T$5,(JG54*Variables!$U$5),""))))</f>
        <v/>
      </c>
      <c r="JI54" s="555">
        <f t="shared" ref="JI54" si="972">(SUM(JH54:JH55))</f>
        <v>0</v>
      </c>
      <c r="JJ54" s="554">
        <f t="shared" ref="JJ54" si="973">JI54*$G54</f>
        <v>0</v>
      </c>
      <c r="JK54" s="431"/>
      <c r="JL54" s="433"/>
      <c r="JM54" s="242">
        <f>IF(JL54=Variables!$T$4,0,((IF(JL55=Variables!$T$4,($F55/((COUNTA(JL54:JL55))-(COUNTIF(JL54:JL55,Variables!$T$4)))),0)++$F54)))</f>
        <v>0.5</v>
      </c>
      <c r="JN54" s="243" t="str">
        <f>IF(JL54="","",IF(JL54=Variables!$T$2,(JM54*Variables!$U$2),IF(JL54=Variables!$T$3,(JM54*Variables!$U$3),IF(JL54=Variables!$T$5,(JM54*Variables!$U$5),""))))</f>
        <v/>
      </c>
      <c r="JO54" s="555">
        <f t="shared" ref="JO54" si="974">(SUM(JN54:JN55))</f>
        <v>0</v>
      </c>
      <c r="JP54" s="554">
        <f t="shared" ref="JP54" si="975">JO54*$G54</f>
        <v>0</v>
      </c>
      <c r="JQ54" s="431"/>
      <c r="JR54" s="245">
        <f t="shared" si="621"/>
        <v>0</v>
      </c>
      <c r="JS54" s="245">
        <f t="shared" si="621"/>
        <v>0</v>
      </c>
      <c r="JT54" s="245">
        <f t="shared" si="621"/>
        <v>1</v>
      </c>
      <c r="JU54" s="245">
        <f t="shared" si="621"/>
        <v>0</v>
      </c>
      <c r="JV54" s="555">
        <f>IF($JW$8=0,"",(K54+Q54+W54+AC54+AI54+AO54+AU54+BA54+BG54+BM54+BS54+BY54+CE54+CK54+CQ54+CW54+DC54+DI54+DO54+DU54+EA54+EG54+EM54+ES54+EY54+FE54+FK54+FQ54+FW54+GC54+GI54+GO54+GU54+HA54+HG54+HM54+HS54+HY54+IE54+IK54+IQ54+IW54+JC54+JI54+JO54)/$JW$8)</f>
        <v>0.5</v>
      </c>
      <c r="JW54" s="555">
        <f>IF($JW$8=0,"",(L54+R54+X54+AD54+AJ54+AP54+AV54+BB54+BH54+BN54+BT54+BZ54+CF54+CL54+CR54+CX54+DD54+DJ54+DP54+DV54+EB54+EH54+EN54+ET54+EZ54+FF54+FL54+FR54+FX54+GD54+GJ54+GP54+GV54+HB54+HH54+HN54+HT54+HZ54+IF54+IL54+IR54+IX54+JD54+JJ54+JP54)/$JW$8)</f>
        <v>2.5000000000000001E-2</v>
      </c>
      <c r="JX54" s="432" t="str">
        <f t="shared" si="179"/>
        <v xml:space="preserve">1-  2-  3-  4-  5-  6-  7-  8-  9-  10-  11-  12-  13-  14-  15-  16-  17-  18-  19-  20-  21-  22-  23-  24-  25-  26-  27-  28-  29- 30-  31-  32-  33-  34-  35-  36-  37-  38-  39-  40-  41-  42-  43-  44-  45- </v>
      </c>
      <c r="JY54"/>
    </row>
    <row r="55" spans="1:285" s="234" customFormat="1" ht="45" x14ac:dyDescent="0.25">
      <c r="A55" s="585"/>
      <c r="B55" s="258">
        <f t="shared" si="180"/>
        <v>37</v>
      </c>
      <c r="C55" s="257" t="s">
        <v>586</v>
      </c>
      <c r="D55" s="258">
        <v>29</v>
      </c>
      <c r="E55" s="258">
        <v>59</v>
      </c>
      <c r="F55" s="292">
        <v>0.5</v>
      </c>
      <c r="G55" s="561"/>
      <c r="H55" s="433" t="s">
        <v>141</v>
      </c>
      <c r="I55" s="242">
        <f>IF(H55=Variables!$T$4,0,((IF(H54=Variables!$T$4,($F54/((COUNTA(H54:H55))-(COUNTIF(H54:H55,Variables!$T$4)))),0)+$F55)))</f>
        <v>0.5</v>
      </c>
      <c r="J55" s="243">
        <f>IF(H55="","",IF(H55=Variables!$T$2,(I55*Variables!$U$2),IF(H55=Variables!$T$3,(I55*Variables!$U$3),IF(H55=Variables!$T$5,(I55*Variables!$U$5),""))))</f>
        <v>0.5</v>
      </c>
      <c r="K55" s="555"/>
      <c r="L55" s="554"/>
      <c r="M55" s="431"/>
      <c r="N55" s="433"/>
      <c r="O55" s="242">
        <f>IF(N55=Variables!$T$4,0,((IF(N54=Variables!$T$4,($F54/((COUNTA(N54:N55))-(COUNTIF(N54:N55,Variables!$T$4)))),0)+$F55)))</f>
        <v>0.5</v>
      </c>
      <c r="P55" s="243" t="str">
        <f>IF(N55="","",IF(N55=Variables!$T$2,(O55*Variables!$U$2),IF(N55=Variables!$T$3,(O55*Variables!$U$3),IF(N55=Variables!$T$5,(O55*Variables!$U$5),""))))</f>
        <v/>
      </c>
      <c r="Q55" s="555"/>
      <c r="R55" s="554"/>
      <c r="S55" s="431"/>
      <c r="T55" s="433"/>
      <c r="U55" s="242">
        <f>IF(T55=Variables!$T$4,0,((IF(T54=Variables!$T$4,($F54/((COUNTA(T54:T55))-(COUNTIF(T54:T55,Variables!$T$4)))),0)+$F55)))</f>
        <v>0.5</v>
      </c>
      <c r="V55" s="243" t="str">
        <f>IF(T55="","",IF(T55=Variables!$T$2,(U55*Variables!$U$2),IF(T55=Variables!$T$3,(U55*Variables!$U$3),IF(T55=Variables!$T$5,(U55*Variables!$U$5),""))))</f>
        <v/>
      </c>
      <c r="W55" s="555"/>
      <c r="X55" s="554"/>
      <c r="Y55" s="431"/>
      <c r="Z55" s="433"/>
      <c r="AA55" s="242">
        <f>IF(Z55=Variables!$T$4,0,((IF(Z54=Variables!$T$4,($F54/((COUNTA(Z54:Z55))-(COUNTIF(Z54:Z55,Variables!$T$4)))),0)+$F55)))</f>
        <v>0.5</v>
      </c>
      <c r="AB55" s="243" t="str">
        <f>IF(Z55="","",IF(Z55=Variables!$T$2,(AA55*Variables!$U$2),IF(Z55=Variables!$T$3,(AA55*Variables!$U$3),IF(Z55=Variables!$T$5,(AA55*Variables!$U$5),""))))</f>
        <v/>
      </c>
      <c r="AC55" s="555"/>
      <c r="AD55" s="554"/>
      <c r="AE55" s="431"/>
      <c r="AF55" s="433"/>
      <c r="AG55" s="242">
        <f>IF(AF55=Variables!$T$4,0,((IF(AF54=Variables!$T$4,($F54/((COUNTA(AF54:AF55))-(COUNTIF(AF54:AF55,Variables!$T$4)))),0)+$F55)))</f>
        <v>0.5</v>
      </c>
      <c r="AH55" s="243" t="str">
        <f>IF(AF55="","",IF(AF55=Variables!$T$2,(AG55*Variables!$U$2),IF(AF55=Variables!$T$3,(AG55*Variables!$U$3),IF(AF55=Variables!$T$5,(AG55*Variables!$U$5),""))))</f>
        <v/>
      </c>
      <c r="AI55" s="555"/>
      <c r="AJ55" s="554"/>
      <c r="AK55" s="431"/>
      <c r="AL55" s="433"/>
      <c r="AM55" s="242">
        <f>IF(AL55=Variables!$T$4,0,((IF(AL54=Variables!$T$4,($F54/((COUNTA(AL54:AL55))-(COUNTIF(AL54:AL55,Variables!$T$4)))),0)+$F55)))</f>
        <v>0.5</v>
      </c>
      <c r="AN55" s="243" t="str">
        <f>IF(AL55="","",IF(AL55=Variables!$T$2,(AM55*Variables!$U$2),IF(AL55=Variables!$T$3,(AM55*Variables!$U$3),IF(AL55=Variables!$T$5,(AM55*Variables!$U$5),""))))</f>
        <v/>
      </c>
      <c r="AO55" s="555"/>
      <c r="AP55" s="554"/>
      <c r="AQ55" s="431"/>
      <c r="AR55" s="433"/>
      <c r="AS55" s="242">
        <f>IF(AR55=Variables!$T$4,0,((IF(AR54=Variables!$T$4,($F54/((COUNTA(AR54:AR55))-(COUNTIF(AR54:AR55,Variables!$T$4)))),0)+$F55)))</f>
        <v>0.5</v>
      </c>
      <c r="AT55" s="243" t="str">
        <f>IF(AR55="","",IF(AR55=Variables!$T$2,(AS55*Variables!$U$2),IF(AR55=Variables!$T$3,(AS55*Variables!$U$3),IF(AR55=Variables!$T$5,(AS55*Variables!$U$5),""))))</f>
        <v/>
      </c>
      <c r="AU55" s="555"/>
      <c r="AV55" s="554"/>
      <c r="AW55" s="431"/>
      <c r="AX55" s="433"/>
      <c r="AY55" s="242">
        <f>IF(AX55=Variables!$T$4,0,((IF(AX54=Variables!$T$4,($F54/((COUNTA(AX54:AX55))-(COUNTIF(AX54:AX55,Variables!$T$4)))),0)+$F55)))</f>
        <v>0.5</v>
      </c>
      <c r="AZ55" s="243" t="str">
        <f>IF(AX55="","",IF(AX55=Variables!$T$2,(AY55*Variables!$U$2),IF(AX55=Variables!$T$3,(AY55*Variables!$U$3),IF(AX55=Variables!$T$5,(AY55*Variables!$U$5),""))))</f>
        <v/>
      </c>
      <c r="BA55" s="555"/>
      <c r="BB55" s="554"/>
      <c r="BC55" s="431"/>
      <c r="BD55" s="433"/>
      <c r="BE55" s="242">
        <f>IF(BD55=Variables!$T$4,0,((IF(BD54=Variables!$T$4,($F54/((COUNTA(BD54:BD55))-(COUNTIF(BD54:BD55,Variables!$T$4)))),0)+$F55)))</f>
        <v>0.5</v>
      </c>
      <c r="BF55" s="243" t="str">
        <f>IF(BD55="","",IF(BD55=Variables!$T$2,(BE55*Variables!$U$2),IF(BD55=Variables!$T$3,(BE55*Variables!$U$3),IF(BD55=Variables!$T$5,(BE55*Variables!$U$5),""))))</f>
        <v/>
      </c>
      <c r="BG55" s="555"/>
      <c r="BH55" s="554"/>
      <c r="BI55" s="431"/>
      <c r="BJ55" s="433"/>
      <c r="BK55" s="242">
        <f>IF(BJ55=Variables!$T$4,0,((IF(BJ54=Variables!$T$4,($F54/((COUNTA(BJ54:BJ55))-(COUNTIF(BJ54:BJ55,Variables!$T$4)))),0)+$F55)))</f>
        <v>0.5</v>
      </c>
      <c r="BL55" s="243" t="str">
        <f>IF(BJ55="","",IF(BJ55=Variables!$T$2,(BK55*Variables!$U$2),IF(BJ55=Variables!$T$3,(BK55*Variables!$U$3),IF(BJ55=Variables!$T$5,(BK55*Variables!$U$5),""))))</f>
        <v/>
      </c>
      <c r="BM55" s="555"/>
      <c r="BN55" s="554"/>
      <c r="BO55" s="431"/>
      <c r="BP55" s="433"/>
      <c r="BQ55" s="242">
        <f>IF(BP55=Variables!$T$4,0,((IF(BP54=Variables!$T$4,($F54/((COUNTA(BP54:BP55))-(COUNTIF(BP54:BP55,Variables!$T$4)))),0)+$F55)))</f>
        <v>0.5</v>
      </c>
      <c r="BR55" s="243" t="str">
        <f>IF(BP55="","",IF(BP55=Variables!$T$2,(BQ55*Variables!$U$2),IF(BP55=Variables!$T$3,(BQ55*Variables!$U$3),IF(BP55=Variables!$T$5,(BQ55*Variables!$U$5),""))))</f>
        <v/>
      </c>
      <c r="BS55" s="555"/>
      <c r="BT55" s="554"/>
      <c r="BU55" s="431"/>
      <c r="BV55" s="433"/>
      <c r="BW55" s="242">
        <f>IF(BV55=Variables!$T$4,0,((IF(BV54=Variables!$T$4,($F54/((COUNTA(BV54:BV55))-(COUNTIF(BV54:BV55,Variables!$T$4)))),0)+$F55)))</f>
        <v>0.5</v>
      </c>
      <c r="BX55" s="243" t="str">
        <f>IF(BV55="","",IF(BV55=Variables!$T$2,(BW55*Variables!$U$2),IF(BV55=Variables!$T$3,(BW55*Variables!$U$3),IF(BV55=Variables!$T$5,(BW55*Variables!$U$5),""))))</f>
        <v/>
      </c>
      <c r="BY55" s="555"/>
      <c r="BZ55" s="554"/>
      <c r="CA55" s="431"/>
      <c r="CB55" s="433"/>
      <c r="CC55" s="242">
        <f>IF(CB55=Variables!$T$4,0,((IF(CB54=Variables!$T$4,($F54/((COUNTA(CB54:CB55))-(COUNTIF(CB54:CB55,Variables!$T$4)))),0)+$F55)))</f>
        <v>0.5</v>
      </c>
      <c r="CD55" s="243" t="str">
        <f>IF(CB55="","",IF(CB55=Variables!$T$2,(CC55*Variables!$U$2),IF(CB55=Variables!$T$3,(CC55*Variables!$U$3),IF(CB55=Variables!$T$5,(CC55*Variables!$U$5),""))))</f>
        <v/>
      </c>
      <c r="CE55" s="555"/>
      <c r="CF55" s="554"/>
      <c r="CG55" s="431"/>
      <c r="CH55" s="433"/>
      <c r="CI55" s="242">
        <f>IF(CH55=Variables!$T$4,0,((IF(CH54=Variables!$T$4,($F54/((COUNTA(CH54:CH55))-(COUNTIF(CH54:CH55,Variables!$T$4)))),0)+$F55)))</f>
        <v>0.5</v>
      </c>
      <c r="CJ55" s="243" t="str">
        <f>IF(CH55="","",IF(CH55=Variables!$T$2,(CI55*Variables!$U$2),IF(CH55=Variables!$T$3,(CI55*Variables!$U$3),IF(CH55=Variables!$T$5,(CI55*Variables!$U$5),""))))</f>
        <v/>
      </c>
      <c r="CK55" s="555"/>
      <c r="CL55" s="554"/>
      <c r="CM55" s="431"/>
      <c r="CN55" s="433"/>
      <c r="CO55" s="242">
        <f>IF(CN55=Variables!$T$4,0,((IF(CN54=Variables!$T$4,($F54/((COUNTA(CN54:CN55))-(COUNTIF(CN54:CN55,Variables!$T$4)))),0)+$F55)))</f>
        <v>0.5</v>
      </c>
      <c r="CP55" s="243" t="str">
        <f>IF(CN55="","",IF(CN55=Variables!$T$2,(CO55*Variables!$U$2),IF(CN55=Variables!$T$3,(CO55*Variables!$U$3),IF(CN55=Variables!$T$5,(CO55*Variables!$U$5),""))))</f>
        <v/>
      </c>
      <c r="CQ55" s="555"/>
      <c r="CR55" s="554"/>
      <c r="CS55" s="431"/>
      <c r="CT55" s="433"/>
      <c r="CU55" s="242">
        <f>IF(CT55=Variables!$T$4,0,((IF(CT54=Variables!$T$4,($F54/((COUNTA(CT54:CT55))-(COUNTIF(CT54:CT55,Variables!$T$4)))),0)+$F55)))</f>
        <v>0.5</v>
      </c>
      <c r="CV55" s="243" t="str">
        <f>IF(CT55="","",IF(CT55=Variables!$T$2,(CU55*Variables!$U$2),IF(CT55=Variables!$T$3,(CU55*Variables!$U$3),IF(CT55=Variables!$T$5,(CU55*Variables!$U$5),""))))</f>
        <v/>
      </c>
      <c r="CW55" s="555"/>
      <c r="CX55" s="554"/>
      <c r="CY55" s="431"/>
      <c r="CZ55" s="433"/>
      <c r="DA55" s="242">
        <f>IF(CZ55=Variables!$T$4,0,((IF(CZ54=Variables!$T$4,($F54/((COUNTA(CZ54:CZ55))-(COUNTIF(CZ54:CZ55,Variables!$T$4)))),0)+$F55)))</f>
        <v>0.5</v>
      </c>
      <c r="DB55" s="243" t="str">
        <f>IF(CZ55="","",IF(CZ55=Variables!$T$2,(DA55*Variables!$U$2),IF(CZ55=Variables!$T$3,(DA55*Variables!$U$3),IF(CZ55=Variables!$T$5,(DA55*Variables!$U$5),""))))</f>
        <v/>
      </c>
      <c r="DC55" s="555"/>
      <c r="DD55" s="554"/>
      <c r="DE55" s="431"/>
      <c r="DF55" s="433"/>
      <c r="DG55" s="242">
        <f>IF(DF55=Variables!$T$4,0,((IF(DF54=Variables!$T$4,($F54/((COUNTA(DF54:DF55))-(COUNTIF(DF54:DF55,Variables!$T$4)))),0)+$F55)))</f>
        <v>0.5</v>
      </c>
      <c r="DH55" s="243" t="str">
        <f>IF(DF55="","",IF(DF55=Variables!$T$2,(DG55*Variables!$U$2),IF(DF55=Variables!$T$3,(DG55*Variables!$U$3),IF(DF55=Variables!$T$5,(DG55*Variables!$U$5),""))))</f>
        <v/>
      </c>
      <c r="DI55" s="555"/>
      <c r="DJ55" s="554"/>
      <c r="DK55" s="431"/>
      <c r="DL55" s="433"/>
      <c r="DM55" s="242">
        <f>IF(DL55=Variables!$T$4,0,((IF(DL54=Variables!$T$4,($F54/((COUNTA(DL54:DL55))-(COUNTIF(DL54:DL55,Variables!$T$4)))),0)+$F55)))</f>
        <v>0.5</v>
      </c>
      <c r="DN55" s="243" t="str">
        <f>IF(DL55="","",IF(DL55=Variables!$T$2,(DM55*Variables!$U$2),IF(DL55=Variables!$T$3,(DM55*Variables!$U$3),IF(DL55=Variables!$T$5,(DM55*Variables!$U$5),""))))</f>
        <v/>
      </c>
      <c r="DO55" s="555"/>
      <c r="DP55" s="554"/>
      <c r="DQ55" s="431"/>
      <c r="DR55" s="433"/>
      <c r="DS55" s="242">
        <f>IF(DR55=Variables!$T$4,0,((IF(DR54=Variables!$T$4,($F54/((COUNTA(DR54:DR55))-(COUNTIF(DR54:DR55,Variables!$T$4)))),0)+$F55)))</f>
        <v>0.5</v>
      </c>
      <c r="DT55" s="243" t="str">
        <f>IF(DR55="","",IF(DR55=Variables!$T$2,(DS55*Variables!$U$2),IF(DR55=Variables!$T$3,(DS55*Variables!$U$3),IF(DR55=Variables!$T$5,(DS55*Variables!$U$5),""))))</f>
        <v/>
      </c>
      <c r="DU55" s="555"/>
      <c r="DV55" s="554"/>
      <c r="DW55" s="431"/>
      <c r="DX55" s="433"/>
      <c r="DY55" s="242">
        <f>IF(DX55=Variables!$T$4,0,((IF(DX54=Variables!$T$4,($F54/((COUNTA(DX54:DX55))-(COUNTIF(DX54:DX55,Variables!$T$4)))),0)+$F55)))</f>
        <v>0.5</v>
      </c>
      <c r="DZ55" s="243" t="str">
        <f>IF(DX55="","",IF(DX55=Variables!$T$2,(DY55*Variables!$U$2),IF(DX55=Variables!$T$3,(DY55*Variables!$U$3),IF(DX55=Variables!$T$5,(DY55*Variables!$U$5),""))))</f>
        <v/>
      </c>
      <c r="EA55" s="555"/>
      <c r="EB55" s="554"/>
      <c r="EC55" s="431"/>
      <c r="ED55" s="433"/>
      <c r="EE55" s="242">
        <f>IF(ED55=Variables!$T$4,0,((IF(ED54=Variables!$T$4,($F54/((COUNTA(ED54:ED55))-(COUNTIF(ED54:ED55,Variables!$T$4)))),0)+$F55)))</f>
        <v>0.5</v>
      </c>
      <c r="EF55" s="243" t="str">
        <f>IF(ED55="","",IF(ED55=Variables!$T$2,(EE55*Variables!$U$2),IF(ED55=Variables!$T$3,(EE55*Variables!$U$3),IF(ED55=Variables!$T$5,(EE55*Variables!$U$5),""))))</f>
        <v/>
      </c>
      <c r="EG55" s="555"/>
      <c r="EH55" s="554"/>
      <c r="EI55" s="431"/>
      <c r="EJ55" s="433"/>
      <c r="EK55" s="242">
        <f>IF(EJ55=Variables!$T$4,0,((IF(EJ54=Variables!$T$4,($F54/((COUNTA(EJ54:EJ55))-(COUNTIF(EJ54:EJ55,Variables!$T$4)))),0)+$F55)))</f>
        <v>0.5</v>
      </c>
      <c r="EL55" s="243" t="str">
        <f>IF(EJ55="","",IF(EJ55=Variables!$T$2,(EK55*Variables!$U$2),IF(EJ55=Variables!$T$3,(EK55*Variables!$U$3),IF(EJ55=Variables!$T$5,(EK55*Variables!$U$5),""))))</f>
        <v/>
      </c>
      <c r="EM55" s="555"/>
      <c r="EN55" s="554"/>
      <c r="EO55" s="431"/>
      <c r="EP55" s="433"/>
      <c r="EQ55" s="242">
        <f>IF(EP55=Variables!$T$4,0,((IF(EP54=Variables!$T$4,($F54/((COUNTA(EP54:EP55))-(COUNTIF(EP54:EP55,Variables!$T$4)))),0)+$F55)))</f>
        <v>0.5</v>
      </c>
      <c r="ER55" s="243" t="str">
        <f>IF(EP55="","",IF(EP55=Variables!$T$2,(EQ55*Variables!$U$2),IF(EP55=Variables!$T$3,(EQ55*Variables!$U$3),IF(EP55=Variables!$T$5,(EQ55*Variables!$U$5),""))))</f>
        <v/>
      </c>
      <c r="ES55" s="555"/>
      <c r="ET55" s="554"/>
      <c r="EU55" s="431"/>
      <c r="EV55" s="433"/>
      <c r="EW55" s="242">
        <f>IF(EV55=Variables!$T$4,0,((IF(EV54=Variables!$T$4,($F54/((COUNTA(EV54:EV55))-(COUNTIF(EV54:EV55,Variables!$T$4)))),0)+$F55)))</f>
        <v>0.5</v>
      </c>
      <c r="EX55" s="243" t="str">
        <f>IF(EV55="","",IF(EV55=Variables!$T$2,(EW55*Variables!$U$2),IF(EV55=Variables!$T$3,(EW55*Variables!$U$3),IF(EV55=Variables!$T$5,(EW55*Variables!$U$5),""))))</f>
        <v/>
      </c>
      <c r="EY55" s="555"/>
      <c r="EZ55" s="554"/>
      <c r="FA55" s="431"/>
      <c r="FB55" s="433"/>
      <c r="FC55" s="242">
        <f>IF(FB55=Variables!$T$4,0,((IF(FB54=Variables!$T$4,($F54/((COUNTA(FB54:FB55))-(COUNTIF(FB54:FB55,Variables!$T$4)))),0)+$F55)))</f>
        <v>0.5</v>
      </c>
      <c r="FD55" s="243" t="str">
        <f>IF(FB55="","",IF(FB55=Variables!$T$2,(FC55*Variables!$U$2),IF(FB55=Variables!$T$3,(FC55*Variables!$U$3),IF(FB55=Variables!$T$5,(FC55*Variables!$U$5),""))))</f>
        <v/>
      </c>
      <c r="FE55" s="555"/>
      <c r="FF55" s="554"/>
      <c r="FG55" s="431"/>
      <c r="FH55" s="433"/>
      <c r="FI55" s="242">
        <f>IF(FH55=Variables!$T$4,0,((IF(FH54=Variables!$T$4,($F54/((COUNTA(FH54:FH55))-(COUNTIF(FH54:FH55,Variables!$T$4)))),0)+$F55)))</f>
        <v>0.5</v>
      </c>
      <c r="FJ55" s="243" t="str">
        <f>IF(FH55="","",IF(FH55=Variables!$T$2,(FI55*Variables!$U$2),IF(FH55=Variables!$T$3,(FI55*Variables!$U$3),IF(FH55=Variables!$T$5,(FI55*Variables!$U$5),""))))</f>
        <v/>
      </c>
      <c r="FK55" s="555"/>
      <c r="FL55" s="554"/>
      <c r="FM55" s="431"/>
      <c r="FN55" s="433"/>
      <c r="FO55" s="242">
        <f>IF(FN55=Variables!$T$4,0,((IF(FN54=Variables!$T$4,($F54/((COUNTA(FN54:FN55))-(COUNTIF(FN54:FN55,Variables!$T$4)))),0)+$F55)))</f>
        <v>0.5</v>
      </c>
      <c r="FP55" s="243" t="str">
        <f>IF(FN55="","",IF(FN55=Variables!$T$2,(FO55*Variables!$U$2),IF(FN55=Variables!$T$3,(FO55*Variables!$U$3),IF(FN55=Variables!$T$5,(FO55*Variables!$U$5),""))))</f>
        <v/>
      </c>
      <c r="FQ55" s="555"/>
      <c r="FR55" s="554"/>
      <c r="FS55" s="431"/>
      <c r="FT55" s="433"/>
      <c r="FU55" s="242">
        <f>IF(FT55=Variables!$T$4,0,((IF(FT54=Variables!$T$4,($F54/((COUNTA(FT54:FT55))-(COUNTIF(FT54:FT55,Variables!$T$4)))),0)+$F55)))</f>
        <v>0.5</v>
      </c>
      <c r="FV55" s="243" t="str">
        <f>IF(FT55="","",IF(FT55=Variables!$T$2,(FU55*Variables!$U$2),IF(FT55=Variables!$T$3,(FU55*Variables!$U$3),IF(FT55=Variables!$T$5,(FU55*Variables!$U$5),""))))</f>
        <v/>
      </c>
      <c r="FW55" s="555"/>
      <c r="FX55" s="554"/>
      <c r="FY55" s="431"/>
      <c r="FZ55" s="433"/>
      <c r="GA55" s="242">
        <f>IF(FZ55=Variables!$T$4,0,((IF(FZ54=Variables!$T$4,($F54/((COUNTA(FZ54:FZ55))-(COUNTIF(FZ54:FZ55,Variables!$T$4)))),0)+$F55)))</f>
        <v>0.5</v>
      </c>
      <c r="GB55" s="243" t="str">
        <f>IF(FZ55="","",IF(FZ55=Variables!$T$2,(GA55*Variables!$U$2),IF(FZ55=Variables!$T$3,(GA55*Variables!$U$3),IF(FZ55=Variables!$T$5,(GA55*Variables!$U$5),""))))</f>
        <v/>
      </c>
      <c r="GC55" s="555"/>
      <c r="GD55" s="554"/>
      <c r="GE55" s="431"/>
      <c r="GF55" s="433"/>
      <c r="GG55" s="242">
        <f>IF(GF55=Variables!$T$4,0,((IF(GF54=Variables!$T$4,($F54/((COUNTA(GF54:GF55))-(COUNTIF(GF54:GF55,Variables!$T$4)))),0)+$F55)))</f>
        <v>0.5</v>
      </c>
      <c r="GH55" s="243" t="str">
        <f>IF(GF55="","",IF(GF55=Variables!$T$2,(GG55*Variables!$U$2),IF(GF55=Variables!$T$3,(GG55*Variables!$U$3),IF(GF55=Variables!$T$5,(GG55*Variables!$U$5),""))))</f>
        <v/>
      </c>
      <c r="GI55" s="555"/>
      <c r="GJ55" s="554"/>
      <c r="GK55" s="431"/>
      <c r="GL55" s="433"/>
      <c r="GM55" s="242">
        <f>IF(GL55=Variables!$T$4,0,((IF(GL54=Variables!$T$4,($F54/((COUNTA(GL54:GL55))-(COUNTIF(GL54:GL55,Variables!$T$4)))),0)+$F55)))</f>
        <v>0.5</v>
      </c>
      <c r="GN55" s="243" t="str">
        <f>IF(GL55="","",IF(GL55=Variables!$T$2,(GM55*Variables!$U$2),IF(GL55=Variables!$T$3,(GM55*Variables!$U$3),IF(GL55=Variables!$T$5,(GM55*Variables!$U$5),""))))</f>
        <v/>
      </c>
      <c r="GO55" s="555"/>
      <c r="GP55" s="554"/>
      <c r="GQ55" s="431"/>
      <c r="GR55" s="433"/>
      <c r="GS55" s="242">
        <f>IF(GR55=Variables!$T$4,0,((IF(GR54=Variables!$T$4,($F54/((COUNTA(GR54:GR55))-(COUNTIF(GR54:GR55,Variables!$T$4)))),0)+$F55)))</f>
        <v>0.5</v>
      </c>
      <c r="GT55" s="243" t="str">
        <f>IF(GR55="","",IF(GR55=Variables!$T$2,(GS55*Variables!$U$2),IF(GR55=Variables!$T$3,(GS55*Variables!$U$3),IF(GR55=Variables!$T$5,(GS55*Variables!$U$5),""))))</f>
        <v/>
      </c>
      <c r="GU55" s="555"/>
      <c r="GV55" s="554"/>
      <c r="GW55" s="431"/>
      <c r="GX55" s="433"/>
      <c r="GY55" s="242">
        <f>IF(GX55=Variables!$T$4,0,((IF(GX54=Variables!$T$4,($F54/((COUNTA(GX54:GX55))-(COUNTIF(GX54:GX55,Variables!$T$4)))),0)+$F55)))</f>
        <v>0.5</v>
      </c>
      <c r="GZ55" s="243" t="str">
        <f>IF(GX55="","",IF(GX55=Variables!$T$2,(GY55*Variables!$U$2),IF(GX55=Variables!$T$3,(GY55*Variables!$U$3),IF(GX55=Variables!$T$5,(GY55*Variables!$U$5),""))))</f>
        <v/>
      </c>
      <c r="HA55" s="555"/>
      <c r="HB55" s="554"/>
      <c r="HC55" s="431"/>
      <c r="HD55" s="433"/>
      <c r="HE55" s="242">
        <f>IF(HD55=Variables!$T$4,0,((IF(HD54=Variables!$T$4,($F54/((COUNTA(HD54:HD55))-(COUNTIF(HD54:HD55,Variables!$T$4)))),0)+$F55)))</f>
        <v>0.5</v>
      </c>
      <c r="HF55" s="243" t="str">
        <f>IF(HD55="","",IF(HD55=Variables!$T$2,(HE55*Variables!$U$2),IF(HD55=Variables!$T$3,(HE55*Variables!$U$3),IF(HD55=Variables!$T$5,(HE55*Variables!$U$5),""))))</f>
        <v/>
      </c>
      <c r="HG55" s="555"/>
      <c r="HH55" s="554"/>
      <c r="HI55" s="431"/>
      <c r="HJ55" s="433"/>
      <c r="HK55" s="242">
        <f>IF(HJ55=Variables!$T$4,0,((IF(HJ54=Variables!$T$4,($F54/((COUNTA(HJ54:HJ55))-(COUNTIF(HJ54:HJ55,Variables!$T$4)))),0)+$F55)))</f>
        <v>0.5</v>
      </c>
      <c r="HL55" s="243" t="str">
        <f>IF(HJ55="","",IF(HJ55=Variables!$T$2,(HK55*Variables!$U$2),IF(HJ55=Variables!$T$3,(HK55*Variables!$U$3),IF(HJ55=Variables!$T$5,(HK55*Variables!$U$5),""))))</f>
        <v/>
      </c>
      <c r="HM55" s="555"/>
      <c r="HN55" s="554"/>
      <c r="HO55" s="431"/>
      <c r="HP55" s="433"/>
      <c r="HQ55" s="242">
        <f>IF(HP55=Variables!$T$4,0,((IF(HP54=Variables!$T$4,($F54/((COUNTA(HP54:HP55))-(COUNTIF(HP54:HP55,Variables!$T$4)))),0)+$F55)))</f>
        <v>0.5</v>
      </c>
      <c r="HR55" s="243" t="str">
        <f>IF(HP55="","",IF(HP55=Variables!$T$2,(HQ55*Variables!$U$2),IF(HP55=Variables!$T$3,(HQ55*Variables!$U$3),IF(HP55=Variables!$T$5,(HQ55*Variables!$U$5),""))))</f>
        <v/>
      </c>
      <c r="HS55" s="555"/>
      <c r="HT55" s="554"/>
      <c r="HU55" s="431"/>
      <c r="HV55" s="433"/>
      <c r="HW55" s="242">
        <f>IF(HV55=Variables!$T$4,0,((IF(HV54=Variables!$T$4,($F54/((COUNTA(HV54:HV55))-(COUNTIF(HV54:HV55,Variables!$T$4)))),0)+$F55)))</f>
        <v>0.5</v>
      </c>
      <c r="HX55" s="243" t="str">
        <f>IF(HV55="","",IF(HV55=Variables!$T$2,(HW55*Variables!$U$2),IF(HV55=Variables!$T$3,(HW55*Variables!$U$3),IF(HV55=Variables!$T$5,(HW55*Variables!$U$5),""))))</f>
        <v/>
      </c>
      <c r="HY55" s="555"/>
      <c r="HZ55" s="554"/>
      <c r="IA55" s="431"/>
      <c r="IB55" s="433"/>
      <c r="IC55" s="242">
        <f>IF(IB55=Variables!$T$4,0,((IF(IB54=Variables!$T$4,($F54/((COUNTA(IB54:IB55))-(COUNTIF(IB54:IB55,Variables!$T$4)))),0)+$F55)))</f>
        <v>0.5</v>
      </c>
      <c r="ID55" s="243" t="str">
        <f>IF(IB55="","",IF(IB55=Variables!$T$2,(IC55*Variables!$U$2),IF(IB55=Variables!$T$3,(IC55*Variables!$U$3),IF(IB55=Variables!$T$5,(IC55*Variables!$U$5),""))))</f>
        <v/>
      </c>
      <c r="IE55" s="555"/>
      <c r="IF55" s="554"/>
      <c r="IG55" s="431"/>
      <c r="IH55" s="433"/>
      <c r="II55" s="242">
        <f>IF(IH55=Variables!$T$4,0,((IF(IH54=Variables!$T$4,($F54/((COUNTA(IH54:IH55))-(COUNTIF(IH54:IH55,Variables!$T$4)))),0)+$F55)))</f>
        <v>0.5</v>
      </c>
      <c r="IJ55" s="243" t="str">
        <f>IF(IH55="","",IF(IH55=Variables!$T$2,(II55*Variables!$U$2),IF(IH55=Variables!$T$3,(II55*Variables!$U$3),IF(IH55=Variables!$T$5,(II55*Variables!$U$5),""))))</f>
        <v/>
      </c>
      <c r="IK55" s="555"/>
      <c r="IL55" s="554"/>
      <c r="IM55" s="431"/>
      <c r="IN55" s="433"/>
      <c r="IO55" s="242">
        <f>IF(IN55=Variables!$T$4,0,((IF(IN54=Variables!$T$4,($F54/((COUNTA(IN54:IN55))-(COUNTIF(IN54:IN55,Variables!$T$4)))),0)+$F55)))</f>
        <v>0.5</v>
      </c>
      <c r="IP55" s="243" t="str">
        <f>IF(IN55="","",IF(IN55=Variables!$T$2,(IO55*Variables!$U$2),IF(IN55=Variables!$T$3,(IO55*Variables!$U$3),IF(IN55=Variables!$T$5,(IO55*Variables!$U$5),""))))</f>
        <v/>
      </c>
      <c r="IQ55" s="555"/>
      <c r="IR55" s="554"/>
      <c r="IS55" s="431"/>
      <c r="IT55" s="433"/>
      <c r="IU55" s="242">
        <f>IF(IT55=Variables!$T$4,0,((IF(IT54=Variables!$T$4,($F54/((COUNTA(IT54:IT55))-(COUNTIF(IT54:IT55,Variables!$T$4)))),0)+$F55)))</f>
        <v>0.5</v>
      </c>
      <c r="IV55" s="243" t="str">
        <f>IF(IT55="","",IF(IT55=Variables!$T$2,(IU55*Variables!$U$2),IF(IT55=Variables!$T$3,(IU55*Variables!$U$3),IF(IT55=Variables!$T$5,(IU55*Variables!$U$5),""))))</f>
        <v/>
      </c>
      <c r="IW55" s="555"/>
      <c r="IX55" s="554"/>
      <c r="IY55" s="431"/>
      <c r="IZ55" s="433"/>
      <c r="JA55" s="242">
        <f>IF(IZ55=Variables!$T$4,0,((IF(IZ54=Variables!$T$4,($F54/((COUNTA(IZ54:IZ55))-(COUNTIF(IZ54:IZ55,Variables!$T$4)))),0)+$F55)))</f>
        <v>0.5</v>
      </c>
      <c r="JB55" s="243" t="str">
        <f>IF(IZ55="","",IF(IZ55=Variables!$T$2,(JA55*Variables!$U$2),IF(IZ55=Variables!$T$3,(JA55*Variables!$U$3),IF(IZ55=Variables!$T$5,(JA55*Variables!$U$5),""))))</f>
        <v/>
      </c>
      <c r="JC55" s="555"/>
      <c r="JD55" s="554"/>
      <c r="JE55" s="431"/>
      <c r="JF55" s="433"/>
      <c r="JG55" s="242">
        <f>IF(JF55=Variables!$T$4,0,((IF(JF54=Variables!$T$4,($F54/((COUNTA(JF54:JF55))-(COUNTIF(JF54:JF55,Variables!$T$4)))),0)+$F55)))</f>
        <v>0.5</v>
      </c>
      <c r="JH55" s="243" t="str">
        <f>IF(JF55="","",IF(JF55=Variables!$T$2,(JG55*Variables!$U$2),IF(JF55=Variables!$T$3,(JG55*Variables!$U$3),IF(JF55=Variables!$T$5,(JG55*Variables!$U$5),""))))</f>
        <v/>
      </c>
      <c r="JI55" s="555"/>
      <c r="JJ55" s="554"/>
      <c r="JK55" s="431"/>
      <c r="JL55" s="433"/>
      <c r="JM55" s="242">
        <f>IF(JL55=Variables!$T$4,0,((IF(JL54=Variables!$T$4,($F54/((COUNTA(JL54:JL55))-(COUNTIF(JL54:JL55,Variables!$T$4)))),0)+$F55)))</f>
        <v>0.5</v>
      </c>
      <c r="JN55" s="243" t="str">
        <f>IF(JL55="","",IF(JL55=Variables!$T$2,(JM55*Variables!$U$2),IF(JL55=Variables!$T$3,(JM55*Variables!$U$3),IF(JL55=Variables!$T$5,(JM55*Variables!$U$5),""))))</f>
        <v/>
      </c>
      <c r="JO55" s="555"/>
      <c r="JP55" s="554"/>
      <c r="JQ55" s="431"/>
      <c r="JR55" s="245">
        <f t="shared" si="621"/>
        <v>1</v>
      </c>
      <c r="JS55" s="245">
        <f t="shared" si="621"/>
        <v>0</v>
      </c>
      <c r="JT55" s="245">
        <f t="shared" si="621"/>
        <v>0</v>
      </c>
      <c r="JU55" s="245">
        <f t="shared" si="621"/>
        <v>0</v>
      </c>
      <c r="JV55" s="555"/>
      <c r="JW55" s="555"/>
      <c r="JX55" s="432" t="str">
        <f t="shared" si="179"/>
        <v xml:space="preserve">1-  2-  3-  4-  5-  6-  7-  8-  9-  10-  11-  12-  13-  14-  15-  16-  17-  18-  19-  20-  21-  22-  23-  24-  25-  26-  27-  28-  29- 30-  31-  32-  33-  34-  35-  36-  37-  38-  39-  40-  41-  42-  43-  44-  45- </v>
      </c>
      <c r="JY55"/>
    </row>
    <row r="56" spans="1:285" s="234" customFormat="1" ht="45" x14ac:dyDescent="0.25">
      <c r="A56" s="268" t="s">
        <v>684</v>
      </c>
      <c r="B56" s="254">
        <f t="shared" si="180"/>
        <v>38</v>
      </c>
      <c r="C56" s="253" t="s">
        <v>697</v>
      </c>
      <c r="D56" s="254">
        <v>29</v>
      </c>
      <c r="E56" s="254">
        <v>59</v>
      </c>
      <c r="F56" s="435">
        <v>1</v>
      </c>
      <c r="G56" s="435">
        <v>0.05</v>
      </c>
      <c r="H56" s="436" t="s">
        <v>141</v>
      </c>
      <c r="I56" s="249">
        <f t="shared" ref="I56:GG57" si="976">$F56</f>
        <v>1</v>
      </c>
      <c r="J56" s="255">
        <f>IF(H56="","",IF(H56=Variables!$T$2,(I56*Variables!$U$2),IF(H56=Variables!$T$3,(I56*Variables!$U$3),IF(H56=Variables!$T$5,(I56*Variables!$U$5),""))))</f>
        <v>1</v>
      </c>
      <c r="K56" s="244">
        <f t="shared" ref="K56:K57" si="977">(SUM(J56))</f>
        <v>1</v>
      </c>
      <c r="L56" s="256">
        <f t="shared" ref="L56:L57" si="978">K56*$G56</f>
        <v>0.05</v>
      </c>
      <c r="M56" s="437"/>
      <c r="N56" s="436"/>
      <c r="O56" s="249">
        <f t="shared" si="976"/>
        <v>1</v>
      </c>
      <c r="P56" s="255" t="str">
        <f>IF(N56="","",IF(N56=Variables!$T$2,(O56*Variables!$U$2),IF(N56=Variables!$T$3,(O56*Variables!$U$3),IF(N56=Variables!$T$5,(O56*Variables!$U$5),""))))</f>
        <v/>
      </c>
      <c r="Q56" s="244">
        <f t="shared" ref="Q56:Q57" si="979">(SUM(P56))</f>
        <v>0</v>
      </c>
      <c r="R56" s="256">
        <f t="shared" ref="R56:R58" si="980">Q56*$G56</f>
        <v>0</v>
      </c>
      <c r="S56" s="437"/>
      <c r="T56" s="436"/>
      <c r="U56" s="249">
        <f t="shared" si="976"/>
        <v>1</v>
      </c>
      <c r="V56" s="255" t="str">
        <f>IF(T56="","",IF(T56=Variables!$T$2,(U56*Variables!$U$2),IF(T56=Variables!$T$3,(U56*Variables!$U$3),IF(T56=Variables!$T$5,(U56*Variables!$U$5),""))))</f>
        <v/>
      </c>
      <c r="W56" s="244">
        <f t="shared" ref="W56:W57" si="981">(SUM(V56))</f>
        <v>0</v>
      </c>
      <c r="X56" s="256">
        <f t="shared" ref="X56:X58" si="982">W56*$G56</f>
        <v>0</v>
      </c>
      <c r="Y56" s="437"/>
      <c r="Z56" s="436"/>
      <c r="AA56" s="249">
        <f t="shared" si="976"/>
        <v>1</v>
      </c>
      <c r="AB56" s="255" t="str">
        <f>IF(Z56="","",IF(Z56=Variables!$T$2,(AA56*Variables!$U$2),IF(Z56=Variables!$T$3,(AA56*Variables!$U$3),IF(Z56=Variables!$T$5,(AA56*Variables!$U$5),""))))</f>
        <v/>
      </c>
      <c r="AC56" s="244">
        <f t="shared" ref="AC56:AC57" si="983">(SUM(AB56))</f>
        <v>0</v>
      </c>
      <c r="AD56" s="256">
        <f t="shared" ref="AD56:AD58" si="984">AC56*$G56</f>
        <v>0</v>
      </c>
      <c r="AE56" s="437"/>
      <c r="AF56" s="436"/>
      <c r="AG56" s="249">
        <f t="shared" si="976"/>
        <v>1</v>
      </c>
      <c r="AH56" s="255" t="str">
        <f>IF(AF56="","",IF(AF56=Variables!$T$2,(AG56*Variables!$U$2),IF(AF56=Variables!$T$3,(AG56*Variables!$U$3),IF(AF56=Variables!$T$5,(AG56*Variables!$U$5),""))))</f>
        <v/>
      </c>
      <c r="AI56" s="244">
        <f t="shared" ref="AI56:AI57" si="985">(SUM(AH56))</f>
        <v>0</v>
      </c>
      <c r="AJ56" s="256">
        <f t="shared" ref="AJ56:AJ58" si="986">AI56*$G56</f>
        <v>0</v>
      </c>
      <c r="AK56" s="437"/>
      <c r="AL56" s="436"/>
      <c r="AM56" s="249">
        <f t="shared" si="976"/>
        <v>1</v>
      </c>
      <c r="AN56" s="255" t="str">
        <f>IF(AL56="","",IF(AL56=Variables!$T$2,(AM56*Variables!$U$2),IF(AL56=Variables!$T$3,(AM56*Variables!$U$3),IF(AL56=Variables!$T$5,(AM56*Variables!$U$5),""))))</f>
        <v/>
      </c>
      <c r="AO56" s="244">
        <f t="shared" ref="AO56:AO57" si="987">(SUM(AN56))</f>
        <v>0</v>
      </c>
      <c r="AP56" s="256">
        <f t="shared" ref="AP56:AP58" si="988">AO56*$G56</f>
        <v>0</v>
      </c>
      <c r="AQ56" s="437"/>
      <c r="AR56" s="436"/>
      <c r="AS56" s="249">
        <f t="shared" si="976"/>
        <v>1</v>
      </c>
      <c r="AT56" s="255" t="str">
        <f>IF(AR56="","",IF(AR56=Variables!$T$2,(AS56*Variables!$U$2),IF(AR56=Variables!$T$3,(AS56*Variables!$U$3),IF(AR56=Variables!$T$5,(AS56*Variables!$U$5),""))))</f>
        <v/>
      </c>
      <c r="AU56" s="244">
        <f t="shared" ref="AU56:AU57" si="989">(SUM(AT56))</f>
        <v>0</v>
      </c>
      <c r="AV56" s="256">
        <f t="shared" ref="AV56:AV58" si="990">AU56*$G56</f>
        <v>0</v>
      </c>
      <c r="AW56" s="437"/>
      <c r="AX56" s="436"/>
      <c r="AY56" s="249">
        <f t="shared" si="976"/>
        <v>1</v>
      </c>
      <c r="AZ56" s="255" t="str">
        <f>IF(AX56="","",IF(AX56=Variables!$T$2,(AY56*Variables!$U$2),IF(AX56=Variables!$T$3,(AY56*Variables!$U$3),IF(AX56=Variables!$T$5,(AY56*Variables!$U$5),""))))</f>
        <v/>
      </c>
      <c r="BA56" s="244">
        <f t="shared" ref="BA56:BA57" si="991">(SUM(AZ56))</f>
        <v>0</v>
      </c>
      <c r="BB56" s="256">
        <f t="shared" ref="BB56:BB58" si="992">BA56*$G56</f>
        <v>0</v>
      </c>
      <c r="BC56" s="437"/>
      <c r="BD56" s="436"/>
      <c r="BE56" s="249">
        <f t="shared" si="976"/>
        <v>1</v>
      </c>
      <c r="BF56" s="255" t="str">
        <f>IF(BD56="","",IF(BD56=Variables!$T$2,(BE56*Variables!$U$2),IF(BD56=Variables!$T$3,(BE56*Variables!$U$3),IF(BD56=Variables!$T$5,(BE56*Variables!$U$5),""))))</f>
        <v/>
      </c>
      <c r="BG56" s="244">
        <f t="shared" ref="BG56:BG57" si="993">(SUM(BF56))</f>
        <v>0</v>
      </c>
      <c r="BH56" s="256">
        <f t="shared" ref="BH56:BH58" si="994">BG56*$G56</f>
        <v>0</v>
      </c>
      <c r="BI56" s="437"/>
      <c r="BJ56" s="436"/>
      <c r="BK56" s="249">
        <f t="shared" si="976"/>
        <v>1</v>
      </c>
      <c r="BL56" s="255" t="str">
        <f>IF(BJ56="","",IF(BJ56=Variables!$T$2,(BK56*Variables!$U$2),IF(BJ56=Variables!$T$3,(BK56*Variables!$U$3),IF(BJ56=Variables!$T$5,(BK56*Variables!$U$5),""))))</f>
        <v/>
      </c>
      <c r="BM56" s="244">
        <f t="shared" ref="BM56:BM57" si="995">(SUM(BL56))</f>
        <v>0</v>
      </c>
      <c r="BN56" s="256">
        <f t="shared" ref="BN56:BN58" si="996">BM56*$G56</f>
        <v>0</v>
      </c>
      <c r="BO56" s="437"/>
      <c r="BP56" s="436"/>
      <c r="BQ56" s="249">
        <f t="shared" si="976"/>
        <v>1</v>
      </c>
      <c r="BR56" s="255" t="str">
        <f>IF(BP56="","",IF(BP56=Variables!$T$2,(BQ56*Variables!$U$2),IF(BP56=Variables!$T$3,(BQ56*Variables!$U$3),IF(BP56=Variables!$T$5,(BQ56*Variables!$U$5),""))))</f>
        <v/>
      </c>
      <c r="BS56" s="244">
        <f t="shared" ref="BS56:BS57" si="997">(SUM(BR56))</f>
        <v>0</v>
      </c>
      <c r="BT56" s="256">
        <f t="shared" ref="BT56:BT58" si="998">BS56*$G56</f>
        <v>0</v>
      </c>
      <c r="BU56" s="437"/>
      <c r="BV56" s="436"/>
      <c r="BW56" s="249">
        <f t="shared" si="976"/>
        <v>1</v>
      </c>
      <c r="BX56" s="255" t="str">
        <f>IF(BV56="","",IF(BV56=Variables!$T$2,(BW56*Variables!$U$2),IF(BV56=Variables!$T$3,(BW56*Variables!$U$3),IF(BV56=Variables!$T$5,(BW56*Variables!$U$5),""))))</f>
        <v/>
      </c>
      <c r="BY56" s="244">
        <f t="shared" ref="BY56:BY57" si="999">(SUM(BX56))</f>
        <v>0</v>
      </c>
      <c r="BZ56" s="256">
        <f t="shared" ref="BZ56:BZ58" si="1000">BY56*$G56</f>
        <v>0</v>
      </c>
      <c r="CA56" s="437"/>
      <c r="CB56" s="436"/>
      <c r="CC56" s="249">
        <f t="shared" si="976"/>
        <v>1</v>
      </c>
      <c r="CD56" s="255" t="str">
        <f>IF(CB56="","",IF(CB56=Variables!$T$2,(CC56*Variables!$U$2),IF(CB56=Variables!$T$3,(CC56*Variables!$U$3),IF(CB56=Variables!$T$5,(CC56*Variables!$U$5),""))))</f>
        <v/>
      </c>
      <c r="CE56" s="244">
        <f t="shared" ref="CE56:CE57" si="1001">(SUM(CD56))</f>
        <v>0</v>
      </c>
      <c r="CF56" s="256">
        <f t="shared" ref="CF56:CF58" si="1002">CE56*$G56</f>
        <v>0</v>
      </c>
      <c r="CG56" s="437"/>
      <c r="CH56" s="436"/>
      <c r="CI56" s="249">
        <f t="shared" si="976"/>
        <v>1</v>
      </c>
      <c r="CJ56" s="255" t="str">
        <f>IF(CH56="","",IF(CH56=Variables!$T$2,(CI56*Variables!$U$2),IF(CH56=Variables!$T$3,(CI56*Variables!$U$3),IF(CH56=Variables!$T$5,(CI56*Variables!$U$5),""))))</f>
        <v/>
      </c>
      <c r="CK56" s="244">
        <f t="shared" ref="CK56:CK57" si="1003">(SUM(CJ56))</f>
        <v>0</v>
      </c>
      <c r="CL56" s="256">
        <f t="shared" ref="CL56:CL58" si="1004">CK56*$G56</f>
        <v>0</v>
      </c>
      <c r="CM56" s="437"/>
      <c r="CN56" s="436"/>
      <c r="CO56" s="249">
        <f t="shared" si="976"/>
        <v>1</v>
      </c>
      <c r="CP56" s="255" t="str">
        <f>IF(CN56="","",IF(CN56=Variables!$T$2,(CO56*Variables!$U$2),IF(CN56=Variables!$T$3,(CO56*Variables!$U$3),IF(CN56=Variables!$T$5,(CO56*Variables!$U$5),""))))</f>
        <v/>
      </c>
      <c r="CQ56" s="244">
        <f t="shared" ref="CQ56:CQ57" si="1005">(SUM(CP56))</f>
        <v>0</v>
      </c>
      <c r="CR56" s="256">
        <f t="shared" ref="CR56:CR58" si="1006">CQ56*$G56</f>
        <v>0</v>
      </c>
      <c r="CS56" s="437"/>
      <c r="CT56" s="436"/>
      <c r="CU56" s="249">
        <f t="shared" si="976"/>
        <v>1</v>
      </c>
      <c r="CV56" s="255" t="str">
        <f>IF(CT56="","",IF(CT56=Variables!$T$2,(CU56*Variables!$U$2),IF(CT56=Variables!$T$3,(CU56*Variables!$U$3),IF(CT56=Variables!$T$5,(CU56*Variables!$U$5),""))))</f>
        <v/>
      </c>
      <c r="CW56" s="244">
        <f t="shared" ref="CW56:CW57" si="1007">(SUM(CV56))</f>
        <v>0</v>
      </c>
      <c r="CX56" s="256">
        <f t="shared" ref="CX56:CX58" si="1008">CW56*$G56</f>
        <v>0</v>
      </c>
      <c r="CY56" s="437"/>
      <c r="CZ56" s="436"/>
      <c r="DA56" s="249">
        <f t="shared" si="976"/>
        <v>1</v>
      </c>
      <c r="DB56" s="255" t="str">
        <f>IF(CZ56="","",IF(CZ56=Variables!$T$2,(DA56*Variables!$U$2),IF(CZ56=Variables!$T$3,(DA56*Variables!$U$3),IF(CZ56=Variables!$T$5,(DA56*Variables!$U$5),""))))</f>
        <v/>
      </c>
      <c r="DC56" s="244">
        <f t="shared" ref="DC56:DC57" si="1009">(SUM(DB56))</f>
        <v>0</v>
      </c>
      <c r="DD56" s="256">
        <f t="shared" ref="DD56:DD58" si="1010">DC56*$G56</f>
        <v>0</v>
      </c>
      <c r="DE56" s="437"/>
      <c r="DF56" s="436"/>
      <c r="DG56" s="249">
        <f t="shared" si="976"/>
        <v>1</v>
      </c>
      <c r="DH56" s="255" t="str">
        <f>IF(DF56="","",IF(DF56=Variables!$T$2,(DG56*Variables!$U$2),IF(DF56=Variables!$T$3,(DG56*Variables!$U$3),IF(DF56=Variables!$T$5,(DG56*Variables!$U$5),""))))</f>
        <v/>
      </c>
      <c r="DI56" s="244">
        <f t="shared" ref="DI56:DI57" si="1011">(SUM(DH56))</f>
        <v>0</v>
      </c>
      <c r="DJ56" s="256">
        <f t="shared" ref="DJ56:DJ58" si="1012">DI56*$G56</f>
        <v>0</v>
      </c>
      <c r="DK56" s="437"/>
      <c r="DL56" s="436"/>
      <c r="DM56" s="249">
        <f t="shared" si="976"/>
        <v>1</v>
      </c>
      <c r="DN56" s="255" t="str">
        <f>IF(DL56="","",IF(DL56=Variables!$T$2,(DM56*Variables!$U$2),IF(DL56=Variables!$T$3,(DM56*Variables!$U$3),IF(DL56=Variables!$T$5,(DM56*Variables!$U$5),""))))</f>
        <v/>
      </c>
      <c r="DO56" s="244">
        <f t="shared" ref="DO56:DO57" si="1013">(SUM(DN56))</f>
        <v>0</v>
      </c>
      <c r="DP56" s="256">
        <f t="shared" ref="DP56:DP58" si="1014">DO56*$G56</f>
        <v>0</v>
      </c>
      <c r="DQ56" s="437"/>
      <c r="DR56" s="436"/>
      <c r="DS56" s="249">
        <f t="shared" si="976"/>
        <v>1</v>
      </c>
      <c r="DT56" s="255" t="str">
        <f>IF(DR56="","",IF(DR56=Variables!$T$2,(DS56*Variables!$U$2),IF(DR56=Variables!$T$3,(DS56*Variables!$U$3),IF(DR56=Variables!$T$5,(DS56*Variables!$U$5),""))))</f>
        <v/>
      </c>
      <c r="DU56" s="244">
        <f t="shared" ref="DU56:DU57" si="1015">(SUM(DT56))</f>
        <v>0</v>
      </c>
      <c r="DV56" s="256">
        <f t="shared" ref="DV56:DV58" si="1016">DU56*$G56</f>
        <v>0</v>
      </c>
      <c r="DW56" s="437"/>
      <c r="DX56" s="436"/>
      <c r="DY56" s="249">
        <f t="shared" si="976"/>
        <v>1</v>
      </c>
      <c r="DZ56" s="255" t="str">
        <f>IF(DX56="","",IF(DX56=Variables!$T$2,(DY56*Variables!$U$2),IF(DX56=Variables!$T$3,(DY56*Variables!$U$3),IF(DX56=Variables!$T$5,(DY56*Variables!$U$5),""))))</f>
        <v/>
      </c>
      <c r="EA56" s="244">
        <f t="shared" ref="EA56:EA57" si="1017">(SUM(DZ56))</f>
        <v>0</v>
      </c>
      <c r="EB56" s="256">
        <f t="shared" ref="EB56:EB58" si="1018">EA56*$G56</f>
        <v>0</v>
      </c>
      <c r="EC56" s="437"/>
      <c r="ED56" s="436"/>
      <c r="EE56" s="249">
        <f t="shared" si="976"/>
        <v>1</v>
      </c>
      <c r="EF56" s="255" t="str">
        <f>IF(ED56="","",IF(ED56=Variables!$T$2,(EE56*Variables!$U$2),IF(ED56=Variables!$T$3,(EE56*Variables!$U$3),IF(ED56=Variables!$T$5,(EE56*Variables!$U$5),""))))</f>
        <v/>
      </c>
      <c r="EG56" s="244">
        <f t="shared" ref="EG56:EG57" si="1019">(SUM(EF56))</f>
        <v>0</v>
      </c>
      <c r="EH56" s="256">
        <f t="shared" ref="EH56:EH58" si="1020">EG56*$G56</f>
        <v>0</v>
      </c>
      <c r="EI56" s="437"/>
      <c r="EJ56" s="436"/>
      <c r="EK56" s="249">
        <f t="shared" si="976"/>
        <v>1</v>
      </c>
      <c r="EL56" s="255" t="str">
        <f>IF(EJ56="","",IF(EJ56=Variables!$T$2,(EK56*Variables!$U$2),IF(EJ56=Variables!$T$3,(EK56*Variables!$U$3),IF(EJ56=Variables!$T$5,(EK56*Variables!$U$5),""))))</f>
        <v/>
      </c>
      <c r="EM56" s="244">
        <f t="shared" ref="EM56:EM57" si="1021">(SUM(EL56))</f>
        <v>0</v>
      </c>
      <c r="EN56" s="256">
        <f t="shared" ref="EN56:EN58" si="1022">EM56*$G56</f>
        <v>0</v>
      </c>
      <c r="EO56" s="437"/>
      <c r="EP56" s="436"/>
      <c r="EQ56" s="249">
        <f t="shared" si="976"/>
        <v>1</v>
      </c>
      <c r="ER56" s="255" t="str">
        <f>IF(EP56="","",IF(EP56=Variables!$T$2,(EQ56*Variables!$U$2),IF(EP56=Variables!$T$3,(EQ56*Variables!$U$3),IF(EP56=Variables!$T$5,(EQ56*Variables!$U$5),""))))</f>
        <v/>
      </c>
      <c r="ES56" s="244">
        <f t="shared" ref="ES56:ES57" si="1023">(SUM(ER56))</f>
        <v>0</v>
      </c>
      <c r="ET56" s="256">
        <f t="shared" ref="ET56:ET58" si="1024">ES56*$G56</f>
        <v>0</v>
      </c>
      <c r="EU56" s="437"/>
      <c r="EV56" s="436"/>
      <c r="EW56" s="249">
        <f t="shared" si="976"/>
        <v>1</v>
      </c>
      <c r="EX56" s="255" t="str">
        <f>IF(EV56="","",IF(EV56=Variables!$T$2,(EW56*Variables!$U$2),IF(EV56=Variables!$T$3,(EW56*Variables!$U$3),IF(EV56=Variables!$T$5,(EW56*Variables!$U$5),""))))</f>
        <v/>
      </c>
      <c r="EY56" s="244">
        <f t="shared" ref="EY56:EY57" si="1025">(SUM(EX56))</f>
        <v>0</v>
      </c>
      <c r="EZ56" s="256">
        <f t="shared" ref="EZ56:EZ58" si="1026">EY56*$G56</f>
        <v>0</v>
      </c>
      <c r="FA56" s="437"/>
      <c r="FB56" s="436"/>
      <c r="FC56" s="249">
        <f t="shared" si="976"/>
        <v>1</v>
      </c>
      <c r="FD56" s="255" t="str">
        <f>IF(FB56="","",IF(FB56=Variables!$T$2,(FC56*Variables!$U$2),IF(FB56=Variables!$T$3,(FC56*Variables!$U$3),IF(FB56=Variables!$T$5,(FC56*Variables!$U$5),""))))</f>
        <v/>
      </c>
      <c r="FE56" s="244">
        <f t="shared" ref="FE56:FE57" si="1027">(SUM(FD56))</f>
        <v>0</v>
      </c>
      <c r="FF56" s="256">
        <f t="shared" ref="FF56:FF58" si="1028">FE56*$G56</f>
        <v>0</v>
      </c>
      <c r="FG56" s="437"/>
      <c r="FH56" s="436"/>
      <c r="FI56" s="249">
        <f t="shared" si="976"/>
        <v>1</v>
      </c>
      <c r="FJ56" s="255" t="str">
        <f>IF(FH56="","",IF(FH56=Variables!$T$2,(FI56*Variables!$U$2),IF(FH56=Variables!$T$3,(FI56*Variables!$U$3),IF(FH56=Variables!$T$5,(FI56*Variables!$U$5),""))))</f>
        <v/>
      </c>
      <c r="FK56" s="244">
        <f t="shared" ref="FK56:FK57" si="1029">(SUM(FJ56))</f>
        <v>0</v>
      </c>
      <c r="FL56" s="256">
        <f t="shared" ref="FL56:FL58" si="1030">FK56*$G56</f>
        <v>0</v>
      </c>
      <c r="FM56" s="437"/>
      <c r="FN56" s="436"/>
      <c r="FO56" s="249">
        <f t="shared" si="976"/>
        <v>1</v>
      </c>
      <c r="FP56" s="255" t="str">
        <f>IF(FN56="","",IF(FN56=Variables!$T$2,(FO56*Variables!$U$2),IF(FN56=Variables!$T$3,(FO56*Variables!$U$3),IF(FN56=Variables!$T$5,(FO56*Variables!$U$5),""))))</f>
        <v/>
      </c>
      <c r="FQ56" s="244">
        <f t="shared" ref="FQ56:FQ57" si="1031">(SUM(FP56))</f>
        <v>0</v>
      </c>
      <c r="FR56" s="256">
        <f t="shared" ref="FR56:FR58" si="1032">FQ56*$G56</f>
        <v>0</v>
      </c>
      <c r="FS56" s="437"/>
      <c r="FT56" s="436"/>
      <c r="FU56" s="249">
        <f t="shared" si="976"/>
        <v>1</v>
      </c>
      <c r="FV56" s="255" t="str">
        <f>IF(FT56="","",IF(FT56=Variables!$T$2,(FU56*Variables!$U$2),IF(FT56=Variables!$T$3,(FU56*Variables!$U$3),IF(FT56=Variables!$T$5,(FU56*Variables!$U$5),""))))</f>
        <v/>
      </c>
      <c r="FW56" s="244">
        <f t="shared" ref="FW56:FW57" si="1033">(SUM(FV56))</f>
        <v>0</v>
      </c>
      <c r="FX56" s="256">
        <f t="shared" ref="FX56:FX58" si="1034">FW56*$G56</f>
        <v>0</v>
      </c>
      <c r="FY56" s="437"/>
      <c r="FZ56" s="436"/>
      <c r="GA56" s="249">
        <f t="shared" si="976"/>
        <v>1</v>
      </c>
      <c r="GB56" s="255" t="str">
        <f>IF(FZ56="","",IF(FZ56=Variables!$T$2,(GA56*Variables!$U$2),IF(FZ56=Variables!$T$3,(GA56*Variables!$U$3),IF(FZ56=Variables!$T$5,(GA56*Variables!$U$5),""))))</f>
        <v/>
      </c>
      <c r="GC56" s="244">
        <f t="shared" ref="GC56:GC57" si="1035">(SUM(GB56))</f>
        <v>0</v>
      </c>
      <c r="GD56" s="256">
        <f t="shared" ref="GD56:GD58" si="1036">GC56*$G56</f>
        <v>0</v>
      </c>
      <c r="GE56" s="437"/>
      <c r="GF56" s="436"/>
      <c r="GG56" s="249">
        <f t="shared" si="976"/>
        <v>1</v>
      </c>
      <c r="GH56" s="255" t="str">
        <f>IF(GF56="","",IF(GF56=Variables!$T$2,(GG56*Variables!$U$2),IF(GF56=Variables!$T$3,(GG56*Variables!$U$3),IF(GF56=Variables!$T$5,(GG56*Variables!$U$5),""))))</f>
        <v/>
      </c>
      <c r="GI56" s="244">
        <f t="shared" ref="GI56:GI57" si="1037">(SUM(GH56))</f>
        <v>0</v>
      </c>
      <c r="GJ56" s="256">
        <f t="shared" ref="GJ56:GJ58" si="1038">GI56*$G56</f>
        <v>0</v>
      </c>
      <c r="GK56" s="437"/>
      <c r="GL56" s="436"/>
      <c r="GM56" s="249">
        <f t="shared" ref="GM56:IU57" si="1039">$F56</f>
        <v>1</v>
      </c>
      <c r="GN56" s="255" t="str">
        <f>IF(GL56="","",IF(GL56=Variables!$T$2,(GM56*Variables!$U$2),IF(GL56=Variables!$T$3,(GM56*Variables!$U$3),IF(GL56=Variables!$T$5,(GM56*Variables!$U$5),""))))</f>
        <v/>
      </c>
      <c r="GO56" s="244">
        <f t="shared" ref="GO56:GO57" si="1040">(SUM(GN56))</f>
        <v>0</v>
      </c>
      <c r="GP56" s="256">
        <f t="shared" ref="GP56:GP58" si="1041">GO56*$G56</f>
        <v>0</v>
      </c>
      <c r="GQ56" s="437"/>
      <c r="GR56" s="436"/>
      <c r="GS56" s="249">
        <f t="shared" si="1039"/>
        <v>1</v>
      </c>
      <c r="GT56" s="255" t="str">
        <f>IF(GR56="","",IF(GR56=Variables!$T$2,(GS56*Variables!$U$2),IF(GR56=Variables!$T$3,(GS56*Variables!$U$3),IF(GR56=Variables!$T$5,(GS56*Variables!$U$5),""))))</f>
        <v/>
      </c>
      <c r="GU56" s="244">
        <f t="shared" ref="GU56:GU57" si="1042">(SUM(GT56))</f>
        <v>0</v>
      </c>
      <c r="GV56" s="256">
        <f t="shared" ref="GV56:GV58" si="1043">GU56*$G56</f>
        <v>0</v>
      </c>
      <c r="GW56" s="437"/>
      <c r="GX56" s="436"/>
      <c r="GY56" s="249">
        <f t="shared" si="1039"/>
        <v>1</v>
      </c>
      <c r="GZ56" s="255" t="str">
        <f>IF(GX56="","",IF(GX56=Variables!$T$2,(GY56*Variables!$U$2),IF(GX56=Variables!$T$3,(GY56*Variables!$U$3),IF(GX56=Variables!$T$5,(GY56*Variables!$U$5),""))))</f>
        <v/>
      </c>
      <c r="HA56" s="244">
        <f t="shared" ref="HA56:HA57" si="1044">(SUM(GZ56))</f>
        <v>0</v>
      </c>
      <c r="HB56" s="256">
        <f t="shared" ref="HB56:HB58" si="1045">HA56*$G56</f>
        <v>0</v>
      </c>
      <c r="HC56" s="437"/>
      <c r="HD56" s="436"/>
      <c r="HE56" s="249">
        <f t="shared" si="1039"/>
        <v>1</v>
      </c>
      <c r="HF56" s="255" t="str">
        <f>IF(HD56="","",IF(HD56=Variables!$T$2,(HE56*Variables!$U$2),IF(HD56=Variables!$T$3,(HE56*Variables!$U$3),IF(HD56=Variables!$T$5,(HE56*Variables!$U$5),""))))</f>
        <v/>
      </c>
      <c r="HG56" s="244">
        <f t="shared" ref="HG56:HG57" si="1046">(SUM(HF56))</f>
        <v>0</v>
      </c>
      <c r="HH56" s="256">
        <f t="shared" ref="HH56:HH58" si="1047">HG56*$G56</f>
        <v>0</v>
      </c>
      <c r="HI56" s="437"/>
      <c r="HJ56" s="436"/>
      <c r="HK56" s="249">
        <f t="shared" si="1039"/>
        <v>1</v>
      </c>
      <c r="HL56" s="255" t="str">
        <f>IF(HJ56="","",IF(HJ56=Variables!$T$2,(HK56*Variables!$U$2),IF(HJ56=Variables!$T$3,(HK56*Variables!$U$3),IF(HJ56=Variables!$T$5,(HK56*Variables!$U$5),""))))</f>
        <v/>
      </c>
      <c r="HM56" s="244">
        <f t="shared" ref="HM56:HM57" si="1048">(SUM(HL56))</f>
        <v>0</v>
      </c>
      <c r="HN56" s="256">
        <f t="shared" ref="HN56:HN58" si="1049">HM56*$G56</f>
        <v>0</v>
      </c>
      <c r="HO56" s="437"/>
      <c r="HP56" s="436"/>
      <c r="HQ56" s="249">
        <f t="shared" si="1039"/>
        <v>1</v>
      </c>
      <c r="HR56" s="255" t="str">
        <f>IF(HP56="","",IF(HP56=Variables!$T$2,(HQ56*Variables!$U$2),IF(HP56=Variables!$T$3,(HQ56*Variables!$U$3),IF(HP56=Variables!$T$5,(HQ56*Variables!$U$5),""))))</f>
        <v/>
      </c>
      <c r="HS56" s="244">
        <f t="shared" ref="HS56:HS57" si="1050">(SUM(HR56))</f>
        <v>0</v>
      </c>
      <c r="HT56" s="256">
        <f t="shared" ref="HT56:HT58" si="1051">HS56*$G56</f>
        <v>0</v>
      </c>
      <c r="HU56" s="437"/>
      <c r="HV56" s="436"/>
      <c r="HW56" s="249">
        <f t="shared" si="1039"/>
        <v>1</v>
      </c>
      <c r="HX56" s="255" t="str">
        <f>IF(HV56="","",IF(HV56=Variables!$T$2,(HW56*Variables!$U$2),IF(HV56=Variables!$T$3,(HW56*Variables!$U$3),IF(HV56=Variables!$T$5,(HW56*Variables!$U$5),""))))</f>
        <v/>
      </c>
      <c r="HY56" s="244">
        <f t="shared" ref="HY56:HY57" si="1052">(SUM(HX56))</f>
        <v>0</v>
      </c>
      <c r="HZ56" s="256">
        <f t="shared" ref="HZ56:HZ58" si="1053">HY56*$G56</f>
        <v>0</v>
      </c>
      <c r="IA56" s="437"/>
      <c r="IB56" s="436"/>
      <c r="IC56" s="249">
        <f t="shared" si="1039"/>
        <v>1</v>
      </c>
      <c r="ID56" s="255" t="str">
        <f>IF(IB56="","",IF(IB56=Variables!$T$2,(IC56*Variables!$U$2),IF(IB56=Variables!$T$3,(IC56*Variables!$U$3),IF(IB56=Variables!$T$5,(IC56*Variables!$U$5),""))))</f>
        <v/>
      </c>
      <c r="IE56" s="244">
        <f t="shared" ref="IE56:IE57" si="1054">(SUM(ID56))</f>
        <v>0</v>
      </c>
      <c r="IF56" s="256">
        <f t="shared" ref="IF56:IF58" si="1055">IE56*$G56</f>
        <v>0</v>
      </c>
      <c r="IG56" s="437"/>
      <c r="IH56" s="436"/>
      <c r="II56" s="249">
        <f t="shared" si="1039"/>
        <v>1</v>
      </c>
      <c r="IJ56" s="255" t="str">
        <f>IF(IH56="","",IF(IH56=Variables!$T$2,(II56*Variables!$U$2),IF(IH56=Variables!$T$3,(II56*Variables!$U$3),IF(IH56=Variables!$T$5,(II56*Variables!$U$5),""))))</f>
        <v/>
      </c>
      <c r="IK56" s="244">
        <f t="shared" ref="IK56:IK57" si="1056">(SUM(IJ56))</f>
        <v>0</v>
      </c>
      <c r="IL56" s="256">
        <f t="shared" ref="IL56:IL58" si="1057">IK56*$G56</f>
        <v>0</v>
      </c>
      <c r="IM56" s="437"/>
      <c r="IN56" s="436"/>
      <c r="IO56" s="249">
        <f t="shared" si="1039"/>
        <v>1</v>
      </c>
      <c r="IP56" s="255" t="str">
        <f>IF(IN56="","",IF(IN56=Variables!$T$2,(IO56*Variables!$U$2),IF(IN56=Variables!$T$3,(IO56*Variables!$U$3),IF(IN56=Variables!$T$5,(IO56*Variables!$U$5),""))))</f>
        <v/>
      </c>
      <c r="IQ56" s="244">
        <f t="shared" ref="IQ56:IQ57" si="1058">(SUM(IP56))</f>
        <v>0</v>
      </c>
      <c r="IR56" s="256">
        <f t="shared" ref="IR56:IR58" si="1059">IQ56*$G56</f>
        <v>0</v>
      </c>
      <c r="IS56" s="437"/>
      <c r="IT56" s="436"/>
      <c r="IU56" s="249">
        <f t="shared" si="1039"/>
        <v>1</v>
      </c>
      <c r="IV56" s="255" t="str">
        <f>IF(IT56="","",IF(IT56=Variables!$T$2,(IU56*Variables!$U$2),IF(IT56=Variables!$T$3,(IU56*Variables!$U$3),IF(IT56=Variables!$T$5,(IU56*Variables!$U$5),""))))</f>
        <v/>
      </c>
      <c r="IW56" s="244">
        <f t="shared" ref="IW56:IW57" si="1060">(SUM(IV56))</f>
        <v>0</v>
      </c>
      <c r="IX56" s="256">
        <f t="shared" ref="IX56:IX58" si="1061">IW56*$G56</f>
        <v>0</v>
      </c>
      <c r="IY56" s="437"/>
      <c r="IZ56" s="436"/>
      <c r="JA56" s="249">
        <f t="shared" ref="JA56:JM57" si="1062">$F56</f>
        <v>1</v>
      </c>
      <c r="JB56" s="255" t="str">
        <f>IF(IZ56="","",IF(IZ56=Variables!$T$2,(JA56*Variables!$U$2),IF(IZ56=Variables!$T$3,(JA56*Variables!$U$3),IF(IZ56=Variables!$T$5,(JA56*Variables!$U$5),""))))</f>
        <v/>
      </c>
      <c r="JC56" s="244">
        <f t="shared" ref="JC56:JC57" si="1063">(SUM(JB56))</f>
        <v>0</v>
      </c>
      <c r="JD56" s="256">
        <f t="shared" ref="JD56:JD58" si="1064">JC56*$G56</f>
        <v>0</v>
      </c>
      <c r="JE56" s="437"/>
      <c r="JF56" s="436"/>
      <c r="JG56" s="249">
        <f t="shared" si="1062"/>
        <v>1</v>
      </c>
      <c r="JH56" s="255" t="str">
        <f>IF(JF56="","",IF(JF56=Variables!$T$2,(JG56*Variables!$U$2),IF(JF56=Variables!$T$3,(JG56*Variables!$U$3),IF(JF56=Variables!$T$5,(JG56*Variables!$U$5),""))))</f>
        <v/>
      </c>
      <c r="JI56" s="244">
        <f t="shared" ref="JI56:JI57" si="1065">(SUM(JH56))</f>
        <v>0</v>
      </c>
      <c r="JJ56" s="256">
        <f t="shared" ref="JJ56:JJ58" si="1066">JI56*$G56</f>
        <v>0</v>
      </c>
      <c r="JK56" s="437"/>
      <c r="JL56" s="436"/>
      <c r="JM56" s="249">
        <f t="shared" si="1062"/>
        <v>1</v>
      </c>
      <c r="JN56" s="255" t="str">
        <f>IF(JL56="","",IF(JL56=Variables!$T$2,(JM56*Variables!$U$2),IF(JL56=Variables!$T$3,(JM56*Variables!$U$3),IF(JL56=Variables!$T$5,(JM56*Variables!$U$5),""))))</f>
        <v/>
      </c>
      <c r="JO56" s="244">
        <f t="shared" ref="JO56:JO57" si="1067">(SUM(JN56))</f>
        <v>0</v>
      </c>
      <c r="JP56" s="256">
        <f t="shared" ref="JP56:JP58" si="1068">JO56*$G56</f>
        <v>0</v>
      </c>
      <c r="JQ56" s="437"/>
      <c r="JR56" s="250">
        <f t="shared" si="621"/>
        <v>1</v>
      </c>
      <c r="JS56" s="250">
        <f t="shared" si="621"/>
        <v>0</v>
      </c>
      <c r="JT56" s="250">
        <f t="shared" si="621"/>
        <v>0</v>
      </c>
      <c r="JU56" s="250">
        <f t="shared" si="621"/>
        <v>0</v>
      </c>
      <c r="JV56" s="244">
        <f t="shared" ref="JV56:JW58" si="1069">IF($JW$8=0,"",(K56+Q56+W56+AC56+AI56+AO56+AU56+BA56+BG56+BM56+BS56+BY56+CE56+CK56+CQ56+CW56+DC56+DI56+DO56+DU56+EA56+EG56+EM56+ES56+EY56+FE56+FK56+FQ56+FW56+GC56+GI56+GO56+GU56+HA56+HG56+HM56+HS56+HY56+IE56+IK56+IQ56+IW56+JC56+JI56+JO56)/$JW$8)</f>
        <v>1</v>
      </c>
      <c r="JW56" s="244">
        <f t="shared" si="1069"/>
        <v>0.05</v>
      </c>
      <c r="JX56" s="439" t="str">
        <f t="shared" si="179"/>
        <v xml:space="preserve">1-  2-  3-  4-  5-  6-  7-  8-  9-  10-  11-  12-  13-  14-  15-  16-  17-  18-  19-  20-  21-  22-  23-  24-  25-  26-  27-  28-  29- 30-  31-  32-  33-  34-  35-  36-  37-  38-  39-  40-  41-  42-  43-  44-  45- </v>
      </c>
      <c r="JY56"/>
    </row>
    <row r="57" spans="1:285" s="234" customFormat="1" ht="45" x14ac:dyDescent="0.25">
      <c r="A57" s="273" t="s">
        <v>698</v>
      </c>
      <c r="B57" s="258">
        <f t="shared" si="180"/>
        <v>39</v>
      </c>
      <c r="C57" s="257" t="s">
        <v>755</v>
      </c>
      <c r="D57" s="258">
        <v>29</v>
      </c>
      <c r="E57" s="258">
        <v>49</v>
      </c>
      <c r="F57" s="292">
        <v>1</v>
      </c>
      <c r="G57" s="292">
        <v>0.05</v>
      </c>
      <c r="H57" s="433" t="s">
        <v>170</v>
      </c>
      <c r="I57" s="242">
        <f t="shared" si="976"/>
        <v>1</v>
      </c>
      <c r="J57" s="243" t="str">
        <f>IF(H57="","",IF(H57=Variables!$T$2,(I57*Variables!$U$2),IF(H57=Variables!$T$3,(I57*Variables!$U$3),IF(H57=Variables!$T$5,(I57*Variables!$U$5),""))))</f>
        <v/>
      </c>
      <c r="K57" s="246">
        <f t="shared" si="977"/>
        <v>0</v>
      </c>
      <c r="L57" s="265">
        <f t="shared" si="978"/>
        <v>0</v>
      </c>
      <c r="M57" s="431"/>
      <c r="N57" s="433"/>
      <c r="O57" s="242">
        <f t="shared" ref="O57:BW57" si="1070">$F57</f>
        <v>1</v>
      </c>
      <c r="P57" s="243" t="str">
        <f>IF(N57="","",IF(N57=Variables!$T$2,(O57*Variables!$U$2),IF(N57=Variables!$T$3,(O57*Variables!$U$3),IF(N57=Variables!$T$5,(O57*Variables!$U$5),""))))</f>
        <v/>
      </c>
      <c r="Q57" s="246">
        <f t="shared" si="979"/>
        <v>0</v>
      </c>
      <c r="R57" s="265">
        <f t="shared" si="980"/>
        <v>0</v>
      </c>
      <c r="S57" s="431"/>
      <c r="T57" s="433"/>
      <c r="U57" s="242">
        <f t="shared" si="1070"/>
        <v>1</v>
      </c>
      <c r="V57" s="243" t="str">
        <f>IF(T57="","",IF(T57=Variables!$T$2,(U57*Variables!$U$2),IF(T57=Variables!$T$3,(U57*Variables!$U$3),IF(T57=Variables!$T$5,(U57*Variables!$U$5),""))))</f>
        <v/>
      </c>
      <c r="W57" s="246">
        <f t="shared" si="981"/>
        <v>0</v>
      </c>
      <c r="X57" s="265">
        <f t="shared" si="982"/>
        <v>0</v>
      </c>
      <c r="Y57" s="431"/>
      <c r="Z57" s="433"/>
      <c r="AA57" s="242">
        <f t="shared" si="1070"/>
        <v>1</v>
      </c>
      <c r="AB57" s="243" t="str">
        <f>IF(Z57="","",IF(Z57=Variables!$T$2,(AA57*Variables!$U$2),IF(Z57=Variables!$T$3,(AA57*Variables!$U$3),IF(Z57=Variables!$T$5,(AA57*Variables!$U$5),""))))</f>
        <v/>
      </c>
      <c r="AC57" s="246">
        <f t="shared" si="983"/>
        <v>0</v>
      </c>
      <c r="AD57" s="265">
        <f t="shared" si="984"/>
        <v>0</v>
      </c>
      <c r="AE57" s="431"/>
      <c r="AF57" s="433"/>
      <c r="AG57" s="242">
        <f t="shared" si="1070"/>
        <v>1</v>
      </c>
      <c r="AH57" s="243" t="str">
        <f>IF(AF57="","",IF(AF57=Variables!$T$2,(AG57*Variables!$U$2),IF(AF57=Variables!$T$3,(AG57*Variables!$U$3),IF(AF57=Variables!$T$5,(AG57*Variables!$U$5),""))))</f>
        <v/>
      </c>
      <c r="AI57" s="246">
        <f t="shared" si="985"/>
        <v>0</v>
      </c>
      <c r="AJ57" s="265">
        <f t="shared" si="986"/>
        <v>0</v>
      </c>
      <c r="AK57" s="431"/>
      <c r="AL57" s="433"/>
      <c r="AM57" s="242">
        <f t="shared" si="1070"/>
        <v>1</v>
      </c>
      <c r="AN57" s="243" t="str">
        <f>IF(AL57="","",IF(AL57=Variables!$T$2,(AM57*Variables!$U$2),IF(AL57=Variables!$T$3,(AM57*Variables!$U$3),IF(AL57=Variables!$T$5,(AM57*Variables!$U$5),""))))</f>
        <v/>
      </c>
      <c r="AO57" s="246">
        <f t="shared" si="987"/>
        <v>0</v>
      </c>
      <c r="AP57" s="265">
        <f t="shared" si="988"/>
        <v>0</v>
      </c>
      <c r="AQ57" s="431"/>
      <c r="AR57" s="433"/>
      <c r="AS57" s="242">
        <f t="shared" si="1070"/>
        <v>1</v>
      </c>
      <c r="AT57" s="243" t="str">
        <f>IF(AR57="","",IF(AR57=Variables!$T$2,(AS57*Variables!$U$2),IF(AR57=Variables!$T$3,(AS57*Variables!$U$3),IF(AR57=Variables!$T$5,(AS57*Variables!$U$5),""))))</f>
        <v/>
      </c>
      <c r="AU57" s="246">
        <f t="shared" si="989"/>
        <v>0</v>
      </c>
      <c r="AV57" s="265">
        <f t="shared" si="990"/>
        <v>0</v>
      </c>
      <c r="AW57" s="431"/>
      <c r="AX57" s="433"/>
      <c r="AY57" s="242">
        <f t="shared" si="1070"/>
        <v>1</v>
      </c>
      <c r="AZ57" s="243" t="str">
        <f>IF(AX57="","",IF(AX57=Variables!$T$2,(AY57*Variables!$U$2),IF(AX57=Variables!$T$3,(AY57*Variables!$U$3),IF(AX57=Variables!$T$5,(AY57*Variables!$U$5),""))))</f>
        <v/>
      </c>
      <c r="BA57" s="246">
        <f t="shared" si="991"/>
        <v>0</v>
      </c>
      <c r="BB57" s="265">
        <f t="shared" si="992"/>
        <v>0</v>
      </c>
      <c r="BC57" s="431"/>
      <c r="BD57" s="433"/>
      <c r="BE57" s="242">
        <f t="shared" si="1070"/>
        <v>1</v>
      </c>
      <c r="BF57" s="243" t="str">
        <f>IF(BD57="","",IF(BD57=Variables!$T$2,(BE57*Variables!$U$2),IF(BD57=Variables!$T$3,(BE57*Variables!$U$3),IF(BD57=Variables!$T$5,(BE57*Variables!$U$5),""))))</f>
        <v/>
      </c>
      <c r="BG57" s="246">
        <f t="shared" si="993"/>
        <v>0</v>
      </c>
      <c r="BH57" s="265">
        <f t="shared" si="994"/>
        <v>0</v>
      </c>
      <c r="BI57" s="431"/>
      <c r="BJ57" s="433"/>
      <c r="BK57" s="242">
        <f t="shared" si="1070"/>
        <v>1</v>
      </c>
      <c r="BL57" s="243" t="str">
        <f>IF(BJ57="","",IF(BJ57=Variables!$T$2,(BK57*Variables!$U$2),IF(BJ57=Variables!$T$3,(BK57*Variables!$U$3),IF(BJ57=Variables!$T$5,(BK57*Variables!$U$5),""))))</f>
        <v/>
      </c>
      <c r="BM57" s="246">
        <f t="shared" si="995"/>
        <v>0</v>
      </c>
      <c r="BN57" s="265">
        <f t="shared" si="996"/>
        <v>0</v>
      </c>
      <c r="BO57" s="431"/>
      <c r="BP57" s="433"/>
      <c r="BQ57" s="242">
        <f t="shared" si="1070"/>
        <v>1</v>
      </c>
      <c r="BR57" s="243" t="str">
        <f>IF(BP57="","",IF(BP57=Variables!$T$2,(BQ57*Variables!$U$2),IF(BP57=Variables!$T$3,(BQ57*Variables!$U$3),IF(BP57=Variables!$T$5,(BQ57*Variables!$U$5),""))))</f>
        <v/>
      </c>
      <c r="BS57" s="246">
        <f t="shared" si="997"/>
        <v>0</v>
      </c>
      <c r="BT57" s="265">
        <f t="shared" si="998"/>
        <v>0</v>
      </c>
      <c r="BU57" s="431"/>
      <c r="BV57" s="433"/>
      <c r="BW57" s="242">
        <f t="shared" si="1070"/>
        <v>1</v>
      </c>
      <c r="BX57" s="243" t="str">
        <f>IF(BV57="","",IF(BV57=Variables!$T$2,(BW57*Variables!$U$2),IF(BV57=Variables!$T$3,(BW57*Variables!$U$3),IF(BV57=Variables!$T$5,(BW57*Variables!$U$5),""))))</f>
        <v/>
      </c>
      <c r="BY57" s="246">
        <f t="shared" si="999"/>
        <v>0</v>
      </c>
      <c r="BZ57" s="265">
        <f t="shared" si="1000"/>
        <v>0</v>
      </c>
      <c r="CA57" s="431"/>
      <c r="CB57" s="433"/>
      <c r="CC57" s="242">
        <f t="shared" ref="CC57:EK57" si="1071">$F57</f>
        <v>1</v>
      </c>
      <c r="CD57" s="243" t="str">
        <f>IF(CB57="","",IF(CB57=Variables!$T$2,(CC57*Variables!$U$2),IF(CB57=Variables!$T$3,(CC57*Variables!$U$3),IF(CB57=Variables!$T$5,(CC57*Variables!$U$5),""))))</f>
        <v/>
      </c>
      <c r="CE57" s="246">
        <f t="shared" si="1001"/>
        <v>0</v>
      </c>
      <c r="CF57" s="265">
        <f t="shared" si="1002"/>
        <v>0</v>
      </c>
      <c r="CG57" s="431"/>
      <c r="CH57" s="433"/>
      <c r="CI57" s="242">
        <f t="shared" si="1071"/>
        <v>1</v>
      </c>
      <c r="CJ57" s="243" t="str">
        <f>IF(CH57="","",IF(CH57=Variables!$T$2,(CI57*Variables!$U$2),IF(CH57=Variables!$T$3,(CI57*Variables!$U$3),IF(CH57=Variables!$T$5,(CI57*Variables!$U$5),""))))</f>
        <v/>
      </c>
      <c r="CK57" s="246">
        <f t="shared" si="1003"/>
        <v>0</v>
      </c>
      <c r="CL57" s="265">
        <f t="shared" si="1004"/>
        <v>0</v>
      </c>
      <c r="CM57" s="431"/>
      <c r="CN57" s="433"/>
      <c r="CO57" s="242">
        <f t="shared" si="1071"/>
        <v>1</v>
      </c>
      <c r="CP57" s="243" t="str">
        <f>IF(CN57="","",IF(CN57=Variables!$T$2,(CO57*Variables!$U$2),IF(CN57=Variables!$T$3,(CO57*Variables!$U$3),IF(CN57=Variables!$T$5,(CO57*Variables!$U$5),""))))</f>
        <v/>
      </c>
      <c r="CQ57" s="246">
        <f t="shared" si="1005"/>
        <v>0</v>
      </c>
      <c r="CR57" s="265">
        <f t="shared" si="1006"/>
        <v>0</v>
      </c>
      <c r="CS57" s="431"/>
      <c r="CT57" s="433"/>
      <c r="CU57" s="242">
        <f t="shared" si="1071"/>
        <v>1</v>
      </c>
      <c r="CV57" s="243" t="str">
        <f>IF(CT57="","",IF(CT57=Variables!$T$2,(CU57*Variables!$U$2),IF(CT57=Variables!$T$3,(CU57*Variables!$U$3),IF(CT57=Variables!$T$5,(CU57*Variables!$U$5),""))))</f>
        <v/>
      </c>
      <c r="CW57" s="246">
        <f t="shared" si="1007"/>
        <v>0</v>
      </c>
      <c r="CX57" s="265">
        <f t="shared" si="1008"/>
        <v>0</v>
      </c>
      <c r="CY57" s="431"/>
      <c r="CZ57" s="433"/>
      <c r="DA57" s="242">
        <f t="shared" si="1071"/>
        <v>1</v>
      </c>
      <c r="DB57" s="243" t="str">
        <f>IF(CZ57="","",IF(CZ57=Variables!$T$2,(DA57*Variables!$U$2),IF(CZ57=Variables!$T$3,(DA57*Variables!$U$3),IF(CZ57=Variables!$T$5,(DA57*Variables!$U$5),""))))</f>
        <v/>
      </c>
      <c r="DC57" s="246">
        <f t="shared" si="1009"/>
        <v>0</v>
      </c>
      <c r="DD57" s="265">
        <f t="shared" si="1010"/>
        <v>0</v>
      </c>
      <c r="DE57" s="431"/>
      <c r="DF57" s="433"/>
      <c r="DG57" s="242">
        <f t="shared" si="1071"/>
        <v>1</v>
      </c>
      <c r="DH57" s="243" t="str">
        <f>IF(DF57="","",IF(DF57=Variables!$T$2,(DG57*Variables!$U$2),IF(DF57=Variables!$T$3,(DG57*Variables!$U$3),IF(DF57=Variables!$T$5,(DG57*Variables!$U$5),""))))</f>
        <v/>
      </c>
      <c r="DI57" s="246">
        <f t="shared" si="1011"/>
        <v>0</v>
      </c>
      <c r="DJ57" s="265">
        <f t="shared" si="1012"/>
        <v>0</v>
      </c>
      <c r="DK57" s="431"/>
      <c r="DL57" s="433"/>
      <c r="DM57" s="242">
        <f t="shared" si="1071"/>
        <v>1</v>
      </c>
      <c r="DN57" s="243" t="str">
        <f>IF(DL57="","",IF(DL57=Variables!$T$2,(DM57*Variables!$U$2),IF(DL57=Variables!$T$3,(DM57*Variables!$U$3),IF(DL57=Variables!$T$5,(DM57*Variables!$U$5),""))))</f>
        <v/>
      </c>
      <c r="DO57" s="246">
        <f t="shared" si="1013"/>
        <v>0</v>
      </c>
      <c r="DP57" s="265">
        <f t="shared" si="1014"/>
        <v>0</v>
      </c>
      <c r="DQ57" s="431"/>
      <c r="DR57" s="433"/>
      <c r="DS57" s="242">
        <f t="shared" si="1071"/>
        <v>1</v>
      </c>
      <c r="DT57" s="243" t="str">
        <f>IF(DR57="","",IF(DR57=Variables!$T$2,(DS57*Variables!$U$2),IF(DR57=Variables!$T$3,(DS57*Variables!$U$3),IF(DR57=Variables!$T$5,(DS57*Variables!$U$5),""))))</f>
        <v/>
      </c>
      <c r="DU57" s="246">
        <f t="shared" si="1015"/>
        <v>0</v>
      </c>
      <c r="DV57" s="265">
        <f t="shared" si="1016"/>
        <v>0</v>
      </c>
      <c r="DW57" s="431"/>
      <c r="DX57" s="433"/>
      <c r="DY57" s="242">
        <f t="shared" si="1071"/>
        <v>1</v>
      </c>
      <c r="DZ57" s="243" t="str">
        <f>IF(DX57="","",IF(DX57=Variables!$T$2,(DY57*Variables!$U$2),IF(DX57=Variables!$T$3,(DY57*Variables!$U$3),IF(DX57=Variables!$T$5,(DY57*Variables!$U$5),""))))</f>
        <v/>
      </c>
      <c r="EA57" s="246">
        <f t="shared" si="1017"/>
        <v>0</v>
      </c>
      <c r="EB57" s="265">
        <f t="shared" si="1018"/>
        <v>0</v>
      </c>
      <c r="EC57" s="431"/>
      <c r="ED57" s="433"/>
      <c r="EE57" s="242">
        <f t="shared" si="1071"/>
        <v>1</v>
      </c>
      <c r="EF57" s="243" t="str">
        <f>IF(ED57="","",IF(ED57=Variables!$T$2,(EE57*Variables!$U$2),IF(ED57=Variables!$T$3,(EE57*Variables!$U$3),IF(ED57=Variables!$T$5,(EE57*Variables!$U$5),""))))</f>
        <v/>
      </c>
      <c r="EG57" s="246">
        <f t="shared" si="1019"/>
        <v>0</v>
      </c>
      <c r="EH57" s="265">
        <f t="shared" si="1020"/>
        <v>0</v>
      </c>
      <c r="EI57" s="431"/>
      <c r="EJ57" s="433"/>
      <c r="EK57" s="242">
        <f t="shared" si="1071"/>
        <v>1</v>
      </c>
      <c r="EL57" s="243" t="str">
        <f>IF(EJ57="","",IF(EJ57=Variables!$T$2,(EK57*Variables!$U$2),IF(EJ57=Variables!$T$3,(EK57*Variables!$U$3),IF(EJ57=Variables!$T$5,(EK57*Variables!$U$5),""))))</f>
        <v/>
      </c>
      <c r="EM57" s="246">
        <f t="shared" si="1021"/>
        <v>0</v>
      </c>
      <c r="EN57" s="265">
        <f t="shared" si="1022"/>
        <v>0</v>
      </c>
      <c r="EO57" s="431"/>
      <c r="EP57" s="433"/>
      <c r="EQ57" s="242">
        <f t="shared" ref="EQ57:GY57" si="1072">$F57</f>
        <v>1</v>
      </c>
      <c r="ER57" s="243" t="str">
        <f>IF(EP57="","",IF(EP57=Variables!$T$2,(EQ57*Variables!$U$2),IF(EP57=Variables!$T$3,(EQ57*Variables!$U$3),IF(EP57=Variables!$T$5,(EQ57*Variables!$U$5),""))))</f>
        <v/>
      </c>
      <c r="ES57" s="246">
        <f t="shared" si="1023"/>
        <v>0</v>
      </c>
      <c r="ET57" s="265">
        <f t="shared" si="1024"/>
        <v>0</v>
      </c>
      <c r="EU57" s="431"/>
      <c r="EV57" s="433"/>
      <c r="EW57" s="242">
        <f t="shared" si="1072"/>
        <v>1</v>
      </c>
      <c r="EX57" s="243" t="str">
        <f>IF(EV57="","",IF(EV57=Variables!$T$2,(EW57*Variables!$U$2),IF(EV57=Variables!$T$3,(EW57*Variables!$U$3),IF(EV57=Variables!$T$5,(EW57*Variables!$U$5),""))))</f>
        <v/>
      </c>
      <c r="EY57" s="246">
        <f t="shared" si="1025"/>
        <v>0</v>
      </c>
      <c r="EZ57" s="265">
        <f t="shared" si="1026"/>
        <v>0</v>
      </c>
      <c r="FA57" s="431"/>
      <c r="FB57" s="433"/>
      <c r="FC57" s="242">
        <f t="shared" si="1072"/>
        <v>1</v>
      </c>
      <c r="FD57" s="243" t="str">
        <f>IF(FB57="","",IF(FB57=Variables!$T$2,(FC57*Variables!$U$2),IF(FB57=Variables!$T$3,(FC57*Variables!$U$3),IF(FB57=Variables!$T$5,(FC57*Variables!$U$5),""))))</f>
        <v/>
      </c>
      <c r="FE57" s="246">
        <f t="shared" si="1027"/>
        <v>0</v>
      </c>
      <c r="FF57" s="265">
        <f t="shared" si="1028"/>
        <v>0</v>
      </c>
      <c r="FG57" s="431"/>
      <c r="FH57" s="433"/>
      <c r="FI57" s="242">
        <f t="shared" si="1072"/>
        <v>1</v>
      </c>
      <c r="FJ57" s="243" t="str">
        <f>IF(FH57="","",IF(FH57=Variables!$T$2,(FI57*Variables!$U$2),IF(FH57=Variables!$T$3,(FI57*Variables!$U$3),IF(FH57=Variables!$T$5,(FI57*Variables!$U$5),""))))</f>
        <v/>
      </c>
      <c r="FK57" s="246">
        <f t="shared" si="1029"/>
        <v>0</v>
      </c>
      <c r="FL57" s="265">
        <f t="shared" si="1030"/>
        <v>0</v>
      </c>
      <c r="FM57" s="431"/>
      <c r="FN57" s="433"/>
      <c r="FO57" s="242">
        <f t="shared" si="1072"/>
        <v>1</v>
      </c>
      <c r="FP57" s="243" t="str">
        <f>IF(FN57="","",IF(FN57=Variables!$T$2,(FO57*Variables!$U$2),IF(FN57=Variables!$T$3,(FO57*Variables!$U$3),IF(FN57=Variables!$T$5,(FO57*Variables!$U$5),""))))</f>
        <v/>
      </c>
      <c r="FQ57" s="246">
        <f t="shared" si="1031"/>
        <v>0</v>
      </c>
      <c r="FR57" s="265">
        <f t="shared" si="1032"/>
        <v>0</v>
      </c>
      <c r="FS57" s="431"/>
      <c r="FT57" s="433"/>
      <c r="FU57" s="242">
        <f t="shared" si="1072"/>
        <v>1</v>
      </c>
      <c r="FV57" s="243" t="str">
        <f>IF(FT57="","",IF(FT57=Variables!$T$2,(FU57*Variables!$U$2),IF(FT57=Variables!$T$3,(FU57*Variables!$U$3),IF(FT57=Variables!$T$5,(FU57*Variables!$U$5),""))))</f>
        <v/>
      </c>
      <c r="FW57" s="246">
        <f t="shared" si="1033"/>
        <v>0</v>
      </c>
      <c r="FX57" s="265">
        <f t="shared" si="1034"/>
        <v>0</v>
      </c>
      <c r="FY57" s="431"/>
      <c r="FZ57" s="433"/>
      <c r="GA57" s="242">
        <f t="shared" si="1072"/>
        <v>1</v>
      </c>
      <c r="GB57" s="243" t="str">
        <f>IF(FZ57="","",IF(FZ57=Variables!$T$2,(GA57*Variables!$U$2),IF(FZ57=Variables!$T$3,(GA57*Variables!$U$3),IF(FZ57=Variables!$T$5,(GA57*Variables!$U$5),""))))</f>
        <v/>
      </c>
      <c r="GC57" s="246">
        <f t="shared" si="1035"/>
        <v>0</v>
      </c>
      <c r="GD57" s="265">
        <f t="shared" si="1036"/>
        <v>0</v>
      </c>
      <c r="GE57" s="431"/>
      <c r="GF57" s="433"/>
      <c r="GG57" s="242">
        <f t="shared" si="1072"/>
        <v>1</v>
      </c>
      <c r="GH57" s="243" t="str">
        <f>IF(GF57="","",IF(GF57=Variables!$T$2,(GG57*Variables!$U$2),IF(GF57=Variables!$T$3,(GG57*Variables!$U$3),IF(GF57=Variables!$T$5,(GG57*Variables!$U$5),""))))</f>
        <v/>
      </c>
      <c r="GI57" s="246">
        <f t="shared" si="1037"/>
        <v>0</v>
      </c>
      <c r="GJ57" s="265">
        <f t="shared" si="1038"/>
        <v>0</v>
      </c>
      <c r="GK57" s="431"/>
      <c r="GL57" s="433"/>
      <c r="GM57" s="242">
        <f t="shared" si="1072"/>
        <v>1</v>
      </c>
      <c r="GN57" s="243" t="str">
        <f>IF(GL57="","",IF(GL57=Variables!$T$2,(GM57*Variables!$U$2),IF(GL57=Variables!$T$3,(GM57*Variables!$U$3),IF(GL57=Variables!$T$5,(GM57*Variables!$U$5),""))))</f>
        <v/>
      </c>
      <c r="GO57" s="246">
        <f t="shared" si="1040"/>
        <v>0</v>
      </c>
      <c r="GP57" s="265">
        <f t="shared" si="1041"/>
        <v>0</v>
      </c>
      <c r="GQ57" s="431"/>
      <c r="GR57" s="433"/>
      <c r="GS57" s="242">
        <f t="shared" si="1072"/>
        <v>1</v>
      </c>
      <c r="GT57" s="243" t="str">
        <f>IF(GR57="","",IF(GR57=Variables!$T$2,(GS57*Variables!$U$2),IF(GR57=Variables!$T$3,(GS57*Variables!$U$3),IF(GR57=Variables!$T$5,(GS57*Variables!$U$5),""))))</f>
        <v/>
      </c>
      <c r="GU57" s="246">
        <f t="shared" si="1042"/>
        <v>0</v>
      </c>
      <c r="GV57" s="265">
        <f t="shared" si="1043"/>
        <v>0</v>
      </c>
      <c r="GW57" s="431"/>
      <c r="GX57" s="433"/>
      <c r="GY57" s="242">
        <f t="shared" si="1072"/>
        <v>1</v>
      </c>
      <c r="GZ57" s="243" t="str">
        <f>IF(GX57="","",IF(GX57=Variables!$T$2,(GY57*Variables!$U$2),IF(GX57=Variables!$T$3,(GY57*Variables!$U$3),IF(GX57=Variables!$T$5,(GY57*Variables!$U$5),""))))</f>
        <v/>
      </c>
      <c r="HA57" s="246">
        <f t="shared" si="1044"/>
        <v>0</v>
      </c>
      <c r="HB57" s="265">
        <f t="shared" si="1045"/>
        <v>0</v>
      </c>
      <c r="HC57" s="431"/>
      <c r="HD57" s="433"/>
      <c r="HE57" s="242">
        <f t="shared" si="1039"/>
        <v>1</v>
      </c>
      <c r="HF57" s="243" t="str">
        <f>IF(HD57="","",IF(HD57=Variables!$T$2,(HE57*Variables!$U$2),IF(HD57=Variables!$T$3,(HE57*Variables!$U$3),IF(HD57=Variables!$T$5,(HE57*Variables!$U$5),""))))</f>
        <v/>
      </c>
      <c r="HG57" s="246">
        <f t="shared" si="1046"/>
        <v>0</v>
      </c>
      <c r="HH57" s="265">
        <f t="shared" si="1047"/>
        <v>0</v>
      </c>
      <c r="HI57" s="431"/>
      <c r="HJ57" s="433"/>
      <c r="HK57" s="242">
        <f t="shared" si="1039"/>
        <v>1</v>
      </c>
      <c r="HL57" s="243" t="str">
        <f>IF(HJ57="","",IF(HJ57=Variables!$T$2,(HK57*Variables!$U$2),IF(HJ57=Variables!$T$3,(HK57*Variables!$U$3),IF(HJ57=Variables!$T$5,(HK57*Variables!$U$5),""))))</f>
        <v/>
      </c>
      <c r="HM57" s="246">
        <f t="shared" si="1048"/>
        <v>0</v>
      </c>
      <c r="HN57" s="265">
        <f t="shared" si="1049"/>
        <v>0</v>
      </c>
      <c r="HO57" s="431"/>
      <c r="HP57" s="433"/>
      <c r="HQ57" s="242">
        <f t="shared" si="1039"/>
        <v>1</v>
      </c>
      <c r="HR57" s="243" t="str">
        <f>IF(HP57="","",IF(HP57=Variables!$T$2,(HQ57*Variables!$U$2),IF(HP57=Variables!$T$3,(HQ57*Variables!$U$3),IF(HP57=Variables!$T$5,(HQ57*Variables!$U$5),""))))</f>
        <v/>
      </c>
      <c r="HS57" s="246">
        <f t="shared" si="1050"/>
        <v>0</v>
      </c>
      <c r="HT57" s="265">
        <f t="shared" si="1051"/>
        <v>0</v>
      </c>
      <c r="HU57" s="431"/>
      <c r="HV57" s="433"/>
      <c r="HW57" s="242">
        <f t="shared" si="1039"/>
        <v>1</v>
      </c>
      <c r="HX57" s="243" t="str">
        <f>IF(HV57="","",IF(HV57=Variables!$T$2,(HW57*Variables!$U$2),IF(HV57=Variables!$T$3,(HW57*Variables!$U$3),IF(HV57=Variables!$T$5,(HW57*Variables!$U$5),""))))</f>
        <v/>
      </c>
      <c r="HY57" s="246">
        <f t="shared" si="1052"/>
        <v>0</v>
      </c>
      <c r="HZ57" s="265">
        <f t="shared" si="1053"/>
        <v>0</v>
      </c>
      <c r="IA57" s="431"/>
      <c r="IB57" s="433"/>
      <c r="IC57" s="242">
        <f t="shared" si="1039"/>
        <v>1</v>
      </c>
      <c r="ID57" s="243" t="str">
        <f>IF(IB57="","",IF(IB57=Variables!$T$2,(IC57*Variables!$U$2),IF(IB57=Variables!$T$3,(IC57*Variables!$U$3),IF(IB57=Variables!$T$5,(IC57*Variables!$U$5),""))))</f>
        <v/>
      </c>
      <c r="IE57" s="246">
        <f t="shared" si="1054"/>
        <v>0</v>
      </c>
      <c r="IF57" s="265">
        <f t="shared" si="1055"/>
        <v>0</v>
      </c>
      <c r="IG57" s="431"/>
      <c r="IH57" s="433"/>
      <c r="II57" s="242">
        <f t="shared" si="1039"/>
        <v>1</v>
      </c>
      <c r="IJ57" s="243" t="str">
        <f>IF(IH57="","",IF(IH57=Variables!$T$2,(II57*Variables!$U$2),IF(IH57=Variables!$T$3,(II57*Variables!$U$3),IF(IH57=Variables!$T$5,(II57*Variables!$U$5),""))))</f>
        <v/>
      </c>
      <c r="IK57" s="246">
        <f t="shared" si="1056"/>
        <v>0</v>
      </c>
      <c r="IL57" s="265">
        <f t="shared" si="1057"/>
        <v>0</v>
      </c>
      <c r="IM57" s="431"/>
      <c r="IN57" s="433"/>
      <c r="IO57" s="242">
        <f t="shared" si="1039"/>
        <v>1</v>
      </c>
      <c r="IP57" s="243" t="str">
        <f>IF(IN57="","",IF(IN57=Variables!$T$2,(IO57*Variables!$U$2),IF(IN57=Variables!$T$3,(IO57*Variables!$U$3),IF(IN57=Variables!$T$5,(IO57*Variables!$U$5),""))))</f>
        <v/>
      </c>
      <c r="IQ57" s="246">
        <f t="shared" si="1058"/>
        <v>0</v>
      </c>
      <c r="IR57" s="265">
        <f t="shared" si="1059"/>
        <v>0</v>
      </c>
      <c r="IS57" s="431"/>
      <c r="IT57" s="433"/>
      <c r="IU57" s="242">
        <f t="shared" si="1039"/>
        <v>1</v>
      </c>
      <c r="IV57" s="243" t="str">
        <f>IF(IT57="","",IF(IT57=Variables!$T$2,(IU57*Variables!$U$2),IF(IT57=Variables!$T$3,(IU57*Variables!$U$3),IF(IT57=Variables!$T$5,(IU57*Variables!$U$5),""))))</f>
        <v/>
      </c>
      <c r="IW57" s="246">
        <f t="shared" si="1060"/>
        <v>0</v>
      </c>
      <c r="IX57" s="265">
        <f t="shared" si="1061"/>
        <v>0</v>
      </c>
      <c r="IY57" s="431"/>
      <c r="IZ57" s="433"/>
      <c r="JA57" s="242">
        <f t="shared" si="1062"/>
        <v>1</v>
      </c>
      <c r="JB57" s="243" t="str">
        <f>IF(IZ57="","",IF(IZ57=Variables!$T$2,(JA57*Variables!$U$2),IF(IZ57=Variables!$T$3,(JA57*Variables!$U$3),IF(IZ57=Variables!$T$5,(JA57*Variables!$U$5),""))))</f>
        <v/>
      </c>
      <c r="JC57" s="246">
        <f t="shared" si="1063"/>
        <v>0</v>
      </c>
      <c r="JD57" s="265">
        <f t="shared" si="1064"/>
        <v>0</v>
      </c>
      <c r="JE57" s="431"/>
      <c r="JF57" s="433"/>
      <c r="JG57" s="242">
        <f t="shared" si="1062"/>
        <v>1</v>
      </c>
      <c r="JH57" s="243" t="str">
        <f>IF(JF57="","",IF(JF57=Variables!$T$2,(JG57*Variables!$U$2),IF(JF57=Variables!$T$3,(JG57*Variables!$U$3),IF(JF57=Variables!$T$5,(JG57*Variables!$U$5),""))))</f>
        <v/>
      </c>
      <c r="JI57" s="246">
        <f t="shared" si="1065"/>
        <v>0</v>
      </c>
      <c r="JJ57" s="265">
        <f t="shared" si="1066"/>
        <v>0</v>
      </c>
      <c r="JK57" s="431"/>
      <c r="JL57" s="433"/>
      <c r="JM57" s="242">
        <f t="shared" si="1062"/>
        <v>1</v>
      </c>
      <c r="JN57" s="243" t="str">
        <f>IF(JL57="","",IF(JL57=Variables!$T$2,(JM57*Variables!$U$2),IF(JL57=Variables!$T$3,(JM57*Variables!$U$3),IF(JL57=Variables!$T$5,(JM57*Variables!$U$5),""))))</f>
        <v/>
      </c>
      <c r="JO57" s="246">
        <f t="shared" si="1067"/>
        <v>0</v>
      </c>
      <c r="JP57" s="265">
        <f t="shared" si="1068"/>
        <v>0</v>
      </c>
      <c r="JQ57" s="431"/>
      <c r="JR57" s="245">
        <f t="shared" si="621"/>
        <v>0</v>
      </c>
      <c r="JS57" s="245">
        <f t="shared" si="621"/>
        <v>0</v>
      </c>
      <c r="JT57" s="245">
        <f t="shared" si="621"/>
        <v>0</v>
      </c>
      <c r="JU57" s="245">
        <f t="shared" si="621"/>
        <v>1</v>
      </c>
      <c r="JV57" s="246">
        <f t="shared" si="1069"/>
        <v>0</v>
      </c>
      <c r="JW57" s="246">
        <f t="shared" si="1069"/>
        <v>0</v>
      </c>
      <c r="JX57" s="432" t="str">
        <f t="shared" si="179"/>
        <v xml:space="preserve">1-  2-  3-  4-  5-  6-  7-  8-  9-  10-  11-  12-  13-  14-  15-  16-  17-  18-  19-  20-  21-  22-  23-  24-  25-  26-  27-  28-  29- 30-  31-  32-  33-  34-  35-  36-  37-  38-  39-  40-  41-  42-  43-  44-  45- </v>
      </c>
      <c r="JY57"/>
    </row>
    <row r="58" spans="1:285" s="234" customFormat="1" ht="35.1" customHeight="1" x14ac:dyDescent="0.25">
      <c r="A58" s="581" t="s">
        <v>589</v>
      </c>
      <c r="B58" s="270">
        <f t="shared" si="180"/>
        <v>40</v>
      </c>
      <c r="C58" s="253" t="s">
        <v>656</v>
      </c>
      <c r="D58" s="270">
        <v>29</v>
      </c>
      <c r="E58" s="270">
        <v>59</v>
      </c>
      <c r="F58" s="435">
        <v>0.4</v>
      </c>
      <c r="G58" s="560">
        <v>0.05</v>
      </c>
      <c r="H58" s="436" t="s">
        <v>141</v>
      </c>
      <c r="I58" s="249">
        <f>IF(H58=Variables!$T$4,0,((IF(H59=Variables!$T$4,($F59/((COUNTA(H58:H59))-(COUNTIF(H58:H59,Variables!$T$4)))),0)+$F58)))</f>
        <v>0.4</v>
      </c>
      <c r="J58" s="255">
        <f>IF(H58="","",IF(H58=Variables!$T$2,(I58*Variables!$U$2),IF(H58=Variables!$T$3,(I58*Variables!$U$3),IF(H58=Variables!$T$5,(I58*Variables!$U$5),""))))</f>
        <v>0.4</v>
      </c>
      <c r="K58" s="552">
        <f>(SUM(J58:J59))</f>
        <v>1</v>
      </c>
      <c r="L58" s="553">
        <f>K58*$G58</f>
        <v>0.05</v>
      </c>
      <c r="M58" s="437"/>
      <c r="N58" s="436"/>
      <c r="O58" s="249">
        <f>IF(N58=Variables!$T$4,0,((IF(N59=Variables!$T$4,($F59/((COUNTA(N58:N59))-(COUNTIF(N58:N59,Variables!$T$4)))),0)+$F58)))</f>
        <v>0.4</v>
      </c>
      <c r="P58" s="255" t="str">
        <f>IF(N58="","",IF(N58=Variables!$T$2,(O58*Variables!$U$2),IF(N58=Variables!$T$3,(O58*Variables!$U$3),IF(N58=Variables!$T$5,(O58*Variables!$U$5),""))))</f>
        <v/>
      </c>
      <c r="Q58" s="552">
        <f t="shared" ref="Q58" si="1073">(SUM(P58:P59))</f>
        <v>0</v>
      </c>
      <c r="R58" s="553">
        <f t="shared" si="980"/>
        <v>0</v>
      </c>
      <c r="S58" s="437"/>
      <c r="T58" s="436"/>
      <c r="U58" s="249">
        <f>IF(T58=Variables!$T$4,0,((IF(T59=Variables!$T$4,($F59/((COUNTA(T58:T59))-(COUNTIF(T58:T59,Variables!$T$4)))),0)+$F58)))</f>
        <v>0.4</v>
      </c>
      <c r="V58" s="255" t="str">
        <f>IF(T58="","",IF(T58=Variables!$T$2,(U58*Variables!$U$2),IF(T58=Variables!$T$3,(U58*Variables!$U$3),IF(T58=Variables!$T$5,(U58*Variables!$U$5),""))))</f>
        <v/>
      </c>
      <c r="W58" s="552">
        <f t="shared" ref="W58" si="1074">(SUM(V58:V59))</f>
        <v>0</v>
      </c>
      <c r="X58" s="553">
        <f t="shared" si="982"/>
        <v>0</v>
      </c>
      <c r="Y58" s="437"/>
      <c r="Z58" s="436"/>
      <c r="AA58" s="249">
        <f>IF(Z58=Variables!$T$4,0,((IF(Z59=Variables!$T$4,($F59/((COUNTA(Z58:Z59))-(COUNTIF(Z58:Z59,Variables!$T$4)))),0)+$F58)))</f>
        <v>0.4</v>
      </c>
      <c r="AB58" s="255" t="str">
        <f>IF(Z58="","",IF(Z58=Variables!$T$2,(AA58*Variables!$U$2),IF(Z58=Variables!$T$3,(AA58*Variables!$U$3),IF(Z58=Variables!$T$5,(AA58*Variables!$U$5),""))))</f>
        <v/>
      </c>
      <c r="AC58" s="552">
        <f t="shared" ref="AC58" si="1075">(SUM(AB58:AB59))</f>
        <v>0</v>
      </c>
      <c r="AD58" s="553">
        <f t="shared" si="984"/>
        <v>0</v>
      </c>
      <c r="AE58" s="437"/>
      <c r="AF58" s="436"/>
      <c r="AG58" s="249">
        <f>IF(AF58=Variables!$T$4,0,((IF(AF59=Variables!$T$4,($F59/((COUNTA(AF58:AF59))-(COUNTIF(AF58:AF59,Variables!$T$4)))),0)+$F58)))</f>
        <v>0.4</v>
      </c>
      <c r="AH58" s="255" t="str">
        <f>IF(AF58="","",IF(AF58=Variables!$T$2,(AG58*Variables!$U$2),IF(AF58=Variables!$T$3,(AG58*Variables!$U$3),IF(AF58=Variables!$T$5,(AG58*Variables!$U$5),""))))</f>
        <v/>
      </c>
      <c r="AI58" s="552">
        <f t="shared" ref="AI58" si="1076">(SUM(AH58:AH59))</f>
        <v>0</v>
      </c>
      <c r="AJ58" s="553">
        <f t="shared" si="986"/>
        <v>0</v>
      </c>
      <c r="AK58" s="437"/>
      <c r="AL58" s="436"/>
      <c r="AM58" s="249">
        <f>IF(AL58=Variables!$T$4,0,((IF(AL59=Variables!$T$4,($F59/((COUNTA(AL58:AL59))-(COUNTIF(AL58:AL59,Variables!$T$4)))),0)+$F58)))</f>
        <v>0.4</v>
      </c>
      <c r="AN58" s="255" t="str">
        <f>IF(AL58="","",IF(AL58=Variables!$T$2,(AM58*Variables!$U$2),IF(AL58=Variables!$T$3,(AM58*Variables!$U$3),IF(AL58=Variables!$T$5,(AM58*Variables!$U$5),""))))</f>
        <v/>
      </c>
      <c r="AO58" s="552">
        <f t="shared" ref="AO58" si="1077">(SUM(AN58:AN59))</f>
        <v>0</v>
      </c>
      <c r="AP58" s="553">
        <f t="shared" si="988"/>
        <v>0</v>
      </c>
      <c r="AQ58" s="437"/>
      <c r="AR58" s="436"/>
      <c r="AS58" s="249">
        <f>IF(AR58=Variables!$T$4,0,((IF(AR59=Variables!$T$4,($F59/((COUNTA(AR58:AR59))-(COUNTIF(AR58:AR59,Variables!$T$4)))),0)+$F58)))</f>
        <v>0.4</v>
      </c>
      <c r="AT58" s="255" t="str">
        <f>IF(AR58="","",IF(AR58=Variables!$T$2,(AS58*Variables!$U$2),IF(AR58=Variables!$T$3,(AS58*Variables!$U$3),IF(AR58=Variables!$T$5,(AS58*Variables!$U$5),""))))</f>
        <v/>
      </c>
      <c r="AU58" s="552">
        <f t="shared" ref="AU58" si="1078">(SUM(AT58:AT59))</f>
        <v>0</v>
      </c>
      <c r="AV58" s="553">
        <f t="shared" si="990"/>
        <v>0</v>
      </c>
      <c r="AW58" s="437"/>
      <c r="AX58" s="436"/>
      <c r="AY58" s="249">
        <f>IF(AX58=Variables!$T$4,0,((IF(AX59=Variables!$T$4,($F59/((COUNTA(AX58:AX59))-(COUNTIF(AX58:AX59,Variables!$T$4)))),0)+$F58)))</f>
        <v>0.4</v>
      </c>
      <c r="AZ58" s="255" t="str">
        <f>IF(AX58="","",IF(AX58=Variables!$T$2,(AY58*Variables!$U$2),IF(AX58=Variables!$T$3,(AY58*Variables!$U$3),IF(AX58=Variables!$T$5,(AY58*Variables!$U$5),""))))</f>
        <v/>
      </c>
      <c r="BA58" s="552">
        <f t="shared" ref="BA58" si="1079">(SUM(AZ58:AZ59))</f>
        <v>0</v>
      </c>
      <c r="BB58" s="553">
        <f t="shared" si="992"/>
        <v>0</v>
      </c>
      <c r="BC58" s="437"/>
      <c r="BD58" s="436"/>
      <c r="BE58" s="249">
        <f>IF(BD58=Variables!$T$4,0,((IF(BD59=Variables!$T$4,($F59/((COUNTA(BD58:BD59))-(COUNTIF(BD58:BD59,Variables!$T$4)))),0)+$F58)))</f>
        <v>0.4</v>
      </c>
      <c r="BF58" s="255" t="str">
        <f>IF(BD58="","",IF(BD58=Variables!$T$2,(BE58*Variables!$U$2),IF(BD58=Variables!$T$3,(BE58*Variables!$U$3),IF(BD58=Variables!$T$5,(BE58*Variables!$U$5),""))))</f>
        <v/>
      </c>
      <c r="BG58" s="552">
        <f t="shared" ref="BG58" si="1080">(SUM(BF58:BF59))</f>
        <v>0</v>
      </c>
      <c r="BH58" s="553">
        <f t="shared" si="994"/>
        <v>0</v>
      </c>
      <c r="BI58" s="437"/>
      <c r="BJ58" s="436"/>
      <c r="BK58" s="249">
        <f>IF(BJ58=Variables!$T$4,0,((IF(BJ59=Variables!$T$4,($F59/((COUNTA(BJ58:BJ59))-(COUNTIF(BJ58:BJ59,Variables!$T$4)))),0)+$F58)))</f>
        <v>0.4</v>
      </c>
      <c r="BL58" s="255" t="str">
        <f>IF(BJ58="","",IF(BJ58=Variables!$T$2,(BK58*Variables!$U$2),IF(BJ58=Variables!$T$3,(BK58*Variables!$U$3),IF(BJ58=Variables!$T$5,(BK58*Variables!$U$5),""))))</f>
        <v/>
      </c>
      <c r="BM58" s="552">
        <f t="shared" ref="BM58" si="1081">(SUM(BL58:BL59))</f>
        <v>0</v>
      </c>
      <c r="BN58" s="553">
        <f t="shared" si="996"/>
        <v>0</v>
      </c>
      <c r="BO58" s="437"/>
      <c r="BP58" s="436"/>
      <c r="BQ58" s="249">
        <f>IF(BP58=Variables!$T$4,0,((IF(BP59=Variables!$T$4,($F59/((COUNTA(BP58:BP59))-(COUNTIF(BP58:BP59,Variables!$T$4)))),0)+$F58)))</f>
        <v>0.4</v>
      </c>
      <c r="BR58" s="255" t="str">
        <f>IF(BP58="","",IF(BP58=Variables!$T$2,(BQ58*Variables!$U$2),IF(BP58=Variables!$T$3,(BQ58*Variables!$U$3),IF(BP58=Variables!$T$5,(BQ58*Variables!$U$5),""))))</f>
        <v/>
      </c>
      <c r="BS58" s="552">
        <f t="shared" ref="BS58" si="1082">(SUM(BR58:BR59))</f>
        <v>0</v>
      </c>
      <c r="BT58" s="553">
        <f t="shared" si="998"/>
        <v>0</v>
      </c>
      <c r="BU58" s="437"/>
      <c r="BV58" s="436"/>
      <c r="BW58" s="249">
        <f>IF(BV58=Variables!$T$4,0,((IF(BV59=Variables!$T$4,($F59/((COUNTA(BV58:BV59))-(COUNTIF(BV58:BV59,Variables!$T$4)))),0)+$F58)))</f>
        <v>0.4</v>
      </c>
      <c r="BX58" s="255" t="str">
        <f>IF(BV58="","",IF(BV58=Variables!$T$2,(BW58*Variables!$U$2),IF(BV58=Variables!$T$3,(BW58*Variables!$U$3),IF(BV58=Variables!$T$5,(BW58*Variables!$U$5),""))))</f>
        <v/>
      </c>
      <c r="BY58" s="552">
        <f t="shared" ref="BY58" si="1083">(SUM(BX58:BX59))</f>
        <v>0</v>
      </c>
      <c r="BZ58" s="553">
        <f t="shared" si="1000"/>
        <v>0</v>
      </c>
      <c r="CA58" s="437"/>
      <c r="CB58" s="436"/>
      <c r="CC58" s="249">
        <f>IF(CB58=Variables!$T$4,0,((IF(CB59=Variables!$T$4,($F59/((COUNTA(CB58:CB59))-(COUNTIF(CB58:CB59,Variables!$T$4)))),0)+$F58)))</f>
        <v>0.4</v>
      </c>
      <c r="CD58" s="255" t="str">
        <f>IF(CB58="","",IF(CB58=Variables!$T$2,(CC58*Variables!$U$2),IF(CB58=Variables!$T$3,(CC58*Variables!$U$3),IF(CB58=Variables!$T$5,(CC58*Variables!$U$5),""))))</f>
        <v/>
      </c>
      <c r="CE58" s="552">
        <f t="shared" ref="CE58" si="1084">(SUM(CD58:CD59))</f>
        <v>0</v>
      </c>
      <c r="CF58" s="553">
        <f t="shared" si="1002"/>
        <v>0</v>
      </c>
      <c r="CG58" s="437"/>
      <c r="CH58" s="436"/>
      <c r="CI58" s="249">
        <f>IF(CH58=Variables!$T$4,0,((IF(CH59=Variables!$T$4,($F59/((COUNTA(CH58:CH59))-(COUNTIF(CH58:CH59,Variables!$T$4)))),0)+$F58)))</f>
        <v>0.4</v>
      </c>
      <c r="CJ58" s="255" t="str">
        <f>IF(CH58="","",IF(CH58=Variables!$T$2,(CI58*Variables!$U$2),IF(CH58=Variables!$T$3,(CI58*Variables!$U$3),IF(CH58=Variables!$T$5,(CI58*Variables!$U$5),""))))</f>
        <v/>
      </c>
      <c r="CK58" s="552">
        <f t="shared" ref="CK58" si="1085">(SUM(CJ58:CJ59))</f>
        <v>0</v>
      </c>
      <c r="CL58" s="553">
        <f t="shared" si="1004"/>
        <v>0</v>
      </c>
      <c r="CM58" s="437"/>
      <c r="CN58" s="436"/>
      <c r="CO58" s="249">
        <f>IF(CN58=Variables!$T$4,0,((IF(CN59=Variables!$T$4,($F59/((COUNTA(CN58:CN59))-(COUNTIF(CN58:CN59,Variables!$T$4)))),0)+$F58)))</f>
        <v>0.4</v>
      </c>
      <c r="CP58" s="255" t="str">
        <f>IF(CN58="","",IF(CN58=Variables!$T$2,(CO58*Variables!$U$2),IF(CN58=Variables!$T$3,(CO58*Variables!$U$3),IF(CN58=Variables!$T$5,(CO58*Variables!$U$5),""))))</f>
        <v/>
      </c>
      <c r="CQ58" s="552">
        <f t="shared" ref="CQ58" si="1086">(SUM(CP58:CP59))</f>
        <v>0</v>
      </c>
      <c r="CR58" s="553">
        <f t="shared" si="1006"/>
        <v>0</v>
      </c>
      <c r="CS58" s="437"/>
      <c r="CT58" s="436"/>
      <c r="CU58" s="249">
        <f>IF(CT58=Variables!$T$4,0,((IF(CT59=Variables!$T$4,($F59/((COUNTA(CT58:CT59))-(COUNTIF(CT58:CT59,Variables!$T$4)))),0)+$F58)))</f>
        <v>0.4</v>
      </c>
      <c r="CV58" s="255" t="str">
        <f>IF(CT58="","",IF(CT58=Variables!$T$2,(CU58*Variables!$U$2),IF(CT58=Variables!$T$3,(CU58*Variables!$U$3),IF(CT58=Variables!$T$5,(CU58*Variables!$U$5),""))))</f>
        <v/>
      </c>
      <c r="CW58" s="552">
        <f t="shared" ref="CW58" si="1087">(SUM(CV58:CV59))</f>
        <v>0</v>
      </c>
      <c r="CX58" s="553">
        <f t="shared" si="1008"/>
        <v>0</v>
      </c>
      <c r="CY58" s="437"/>
      <c r="CZ58" s="436"/>
      <c r="DA58" s="249">
        <f>IF(CZ58=Variables!$T$4,0,((IF(CZ59=Variables!$T$4,($F59/((COUNTA(CZ58:CZ59))-(COUNTIF(CZ58:CZ59,Variables!$T$4)))),0)+$F58)))</f>
        <v>0.4</v>
      </c>
      <c r="DB58" s="255" t="str">
        <f>IF(CZ58="","",IF(CZ58=Variables!$T$2,(DA58*Variables!$U$2),IF(CZ58=Variables!$T$3,(DA58*Variables!$U$3),IF(CZ58=Variables!$T$5,(DA58*Variables!$U$5),""))))</f>
        <v/>
      </c>
      <c r="DC58" s="552">
        <f t="shared" ref="DC58" si="1088">(SUM(DB58:DB59))</f>
        <v>0</v>
      </c>
      <c r="DD58" s="553">
        <f t="shared" si="1010"/>
        <v>0</v>
      </c>
      <c r="DE58" s="437"/>
      <c r="DF58" s="436"/>
      <c r="DG58" s="249">
        <f>IF(DF58=Variables!$T$4,0,((IF(DF59=Variables!$T$4,($F59/((COUNTA(DF58:DF59))-(COUNTIF(DF58:DF59,Variables!$T$4)))),0)+$F58)))</f>
        <v>0.4</v>
      </c>
      <c r="DH58" s="255" t="str">
        <f>IF(DF58="","",IF(DF58=Variables!$T$2,(DG58*Variables!$U$2),IF(DF58=Variables!$T$3,(DG58*Variables!$U$3),IF(DF58=Variables!$T$5,(DG58*Variables!$U$5),""))))</f>
        <v/>
      </c>
      <c r="DI58" s="552">
        <f t="shared" ref="DI58" si="1089">(SUM(DH58:DH59))</f>
        <v>0</v>
      </c>
      <c r="DJ58" s="553">
        <f t="shared" si="1012"/>
        <v>0</v>
      </c>
      <c r="DK58" s="437"/>
      <c r="DL58" s="436"/>
      <c r="DM58" s="249">
        <f>IF(DL58=Variables!$T$4,0,((IF(DL59=Variables!$T$4,($F59/((COUNTA(DL58:DL59))-(COUNTIF(DL58:DL59,Variables!$T$4)))),0)+$F58)))</f>
        <v>0.4</v>
      </c>
      <c r="DN58" s="255" t="str">
        <f>IF(DL58="","",IF(DL58=Variables!$T$2,(DM58*Variables!$U$2),IF(DL58=Variables!$T$3,(DM58*Variables!$U$3),IF(DL58=Variables!$T$5,(DM58*Variables!$U$5),""))))</f>
        <v/>
      </c>
      <c r="DO58" s="552">
        <f t="shared" ref="DO58" si="1090">(SUM(DN58:DN59))</f>
        <v>0</v>
      </c>
      <c r="DP58" s="553">
        <f t="shared" si="1014"/>
        <v>0</v>
      </c>
      <c r="DQ58" s="437"/>
      <c r="DR58" s="436"/>
      <c r="DS58" s="249">
        <f>IF(DR58=Variables!$T$4,0,((IF(DR59=Variables!$T$4,($F59/((COUNTA(DR58:DR59))-(COUNTIF(DR58:DR59,Variables!$T$4)))),0)+$F58)))</f>
        <v>0.4</v>
      </c>
      <c r="DT58" s="255" t="str">
        <f>IF(DR58="","",IF(DR58=Variables!$T$2,(DS58*Variables!$U$2),IF(DR58=Variables!$T$3,(DS58*Variables!$U$3),IF(DR58=Variables!$T$5,(DS58*Variables!$U$5),""))))</f>
        <v/>
      </c>
      <c r="DU58" s="552">
        <f t="shared" ref="DU58" si="1091">(SUM(DT58:DT59))</f>
        <v>0</v>
      </c>
      <c r="DV58" s="553">
        <f t="shared" si="1016"/>
        <v>0</v>
      </c>
      <c r="DW58" s="437"/>
      <c r="DX58" s="436"/>
      <c r="DY58" s="249">
        <f>IF(DX58=Variables!$T$4,0,((IF(DX59=Variables!$T$4,($F59/((COUNTA(DX58:DX59))-(COUNTIF(DX58:DX59,Variables!$T$4)))),0)+$F58)))</f>
        <v>0.4</v>
      </c>
      <c r="DZ58" s="255" t="str">
        <f>IF(DX58="","",IF(DX58=Variables!$T$2,(DY58*Variables!$U$2),IF(DX58=Variables!$T$3,(DY58*Variables!$U$3),IF(DX58=Variables!$T$5,(DY58*Variables!$U$5),""))))</f>
        <v/>
      </c>
      <c r="EA58" s="552">
        <f t="shared" ref="EA58" si="1092">(SUM(DZ58:DZ59))</f>
        <v>0</v>
      </c>
      <c r="EB58" s="553">
        <f t="shared" si="1018"/>
        <v>0</v>
      </c>
      <c r="EC58" s="437"/>
      <c r="ED58" s="436"/>
      <c r="EE58" s="249">
        <f>IF(ED58=Variables!$T$4,0,((IF(ED59=Variables!$T$4,($F59/((COUNTA(ED58:ED59))-(COUNTIF(ED58:ED59,Variables!$T$4)))),0)+$F58)))</f>
        <v>0.4</v>
      </c>
      <c r="EF58" s="255" t="str">
        <f>IF(ED58="","",IF(ED58=Variables!$T$2,(EE58*Variables!$U$2),IF(ED58=Variables!$T$3,(EE58*Variables!$U$3),IF(ED58=Variables!$T$5,(EE58*Variables!$U$5),""))))</f>
        <v/>
      </c>
      <c r="EG58" s="552">
        <f t="shared" ref="EG58" si="1093">(SUM(EF58:EF59))</f>
        <v>0</v>
      </c>
      <c r="EH58" s="553">
        <f t="shared" si="1020"/>
        <v>0</v>
      </c>
      <c r="EI58" s="437"/>
      <c r="EJ58" s="436"/>
      <c r="EK58" s="249">
        <f>IF(EJ58=Variables!$T$4,0,((IF(EJ59=Variables!$T$4,($F59/((COUNTA(EJ58:EJ59))-(COUNTIF(EJ58:EJ59,Variables!$T$4)))),0)+$F58)))</f>
        <v>0.4</v>
      </c>
      <c r="EL58" s="255" t="str">
        <f>IF(EJ58="","",IF(EJ58=Variables!$T$2,(EK58*Variables!$U$2),IF(EJ58=Variables!$T$3,(EK58*Variables!$U$3),IF(EJ58=Variables!$T$5,(EK58*Variables!$U$5),""))))</f>
        <v/>
      </c>
      <c r="EM58" s="552">
        <f t="shared" ref="EM58" si="1094">(SUM(EL58:EL59))</f>
        <v>0</v>
      </c>
      <c r="EN58" s="553">
        <f t="shared" si="1022"/>
        <v>0</v>
      </c>
      <c r="EO58" s="437"/>
      <c r="EP58" s="436"/>
      <c r="EQ58" s="249">
        <f>IF(EP58=Variables!$T$4,0,((IF(EP59=Variables!$T$4,($F59/((COUNTA(EP58:EP59))-(COUNTIF(EP58:EP59,Variables!$T$4)))),0)+$F58)))</f>
        <v>0.4</v>
      </c>
      <c r="ER58" s="255" t="str">
        <f>IF(EP58="","",IF(EP58=Variables!$T$2,(EQ58*Variables!$U$2),IF(EP58=Variables!$T$3,(EQ58*Variables!$U$3),IF(EP58=Variables!$T$5,(EQ58*Variables!$U$5),""))))</f>
        <v/>
      </c>
      <c r="ES58" s="552">
        <f t="shared" ref="ES58" si="1095">(SUM(ER58:ER59))</f>
        <v>0</v>
      </c>
      <c r="ET58" s="553">
        <f t="shared" si="1024"/>
        <v>0</v>
      </c>
      <c r="EU58" s="437"/>
      <c r="EV58" s="436"/>
      <c r="EW58" s="249">
        <f>IF(EV58=Variables!$T$4,0,((IF(EV59=Variables!$T$4,($F59/((COUNTA(EV58:EV59))-(COUNTIF(EV58:EV59,Variables!$T$4)))),0)+$F58)))</f>
        <v>0.4</v>
      </c>
      <c r="EX58" s="255" t="str">
        <f>IF(EV58="","",IF(EV58=Variables!$T$2,(EW58*Variables!$U$2),IF(EV58=Variables!$T$3,(EW58*Variables!$U$3),IF(EV58=Variables!$T$5,(EW58*Variables!$U$5),""))))</f>
        <v/>
      </c>
      <c r="EY58" s="552">
        <f t="shared" ref="EY58" si="1096">(SUM(EX58:EX59))</f>
        <v>0</v>
      </c>
      <c r="EZ58" s="553">
        <f t="shared" si="1026"/>
        <v>0</v>
      </c>
      <c r="FA58" s="437"/>
      <c r="FB58" s="436"/>
      <c r="FC58" s="249">
        <f>IF(FB58=Variables!$T$4,0,((IF(FB59=Variables!$T$4,($F59/((COUNTA(FB58:FB59))-(COUNTIF(FB58:FB59,Variables!$T$4)))),0)+$F58)))</f>
        <v>0.4</v>
      </c>
      <c r="FD58" s="255" t="str">
        <f>IF(FB58="","",IF(FB58=Variables!$T$2,(FC58*Variables!$U$2),IF(FB58=Variables!$T$3,(FC58*Variables!$U$3),IF(FB58=Variables!$T$5,(FC58*Variables!$U$5),""))))</f>
        <v/>
      </c>
      <c r="FE58" s="552">
        <f t="shared" ref="FE58" si="1097">(SUM(FD58:FD59))</f>
        <v>0</v>
      </c>
      <c r="FF58" s="553">
        <f t="shared" si="1028"/>
        <v>0</v>
      </c>
      <c r="FG58" s="437"/>
      <c r="FH58" s="436"/>
      <c r="FI58" s="249">
        <f>IF(FH58=Variables!$T$4,0,((IF(FH59=Variables!$T$4,($F59/((COUNTA(FH58:FH59))-(COUNTIF(FH58:FH59,Variables!$T$4)))),0)+$F58)))</f>
        <v>0.4</v>
      </c>
      <c r="FJ58" s="255" t="str">
        <f>IF(FH58="","",IF(FH58=Variables!$T$2,(FI58*Variables!$U$2),IF(FH58=Variables!$T$3,(FI58*Variables!$U$3),IF(FH58=Variables!$T$5,(FI58*Variables!$U$5),""))))</f>
        <v/>
      </c>
      <c r="FK58" s="552">
        <f t="shared" ref="FK58" si="1098">(SUM(FJ58:FJ59))</f>
        <v>0</v>
      </c>
      <c r="FL58" s="553">
        <f t="shared" si="1030"/>
        <v>0</v>
      </c>
      <c r="FM58" s="437"/>
      <c r="FN58" s="436"/>
      <c r="FO58" s="249">
        <f>IF(FN58=Variables!$T$4,0,((IF(FN59=Variables!$T$4,($F59/((COUNTA(FN58:FN59))-(COUNTIF(FN58:FN59,Variables!$T$4)))),0)+$F58)))</f>
        <v>0.4</v>
      </c>
      <c r="FP58" s="255" t="str">
        <f>IF(FN58="","",IF(FN58=Variables!$T$2,(FO58*Variables!$U$2),IF(FN58=Variables!$T$3,(FO58*Variables!$U$3),IF(FN58=Variables!$T$5,(FO58*Variables!$U$5),""))))</f>
        <v/>
      </c>
      <c r="FQ58" s="552">
        <f t="shared" ref="FQ58" si="1099">(SUM(FP58:FP59))</f>
        <v>0</v>
      </c>
      <c r="FR58" s="553">
        <f t="shared" si="1032"/>
        <v>0</v>
      </c>
      <c r="FS58" s="437"/>
      <c r="FT58" s="436"/>
      <c r="FU58" s="249">
        <f>IF(FT58=Variables!$T$4,0,((IF(FT59=Variables!$T$4,($F59/((COUNTA(FT58:FT59))-(COUNTIF(FT58:FT59,Variables!$T$4)))),0)+$F58)))</f>
        <v>0.4</v>
      </c>
      <c r="FV58" s="255" t="str">
        <f>IF(FT58="","",IF(FT58=Variables!$T$2,(FU58*Variables!$U$2),IF(FT58=Variables!$T$3,(FU58*Variables!$U$3),IF(FT58=Variables!$T$5,(FU58*Variables!$U$5),""))))</f>
        <v/>
      </c>
      <c r="FW58" s="552">
        <f t="shared" ref="FW58" si="1100">(SUM(FV58:FV59))</f>
        <v>0</v>
      </c>
      <c r="FX58" s="553">
        <f t="shared" si="1034"/>
        <v>0</v>
      </c>
      <c r="FY58" s="437"/>
      <c r="FZ58" s="436"/>
      <c r="GA58" s="249">
        <f>IF(FZ58=Variables!$T$4,0,((IF(FZ59=Variables!$T$4,($F59/((COUNTA(FZ58:FZ59))-(COUNTIF(FZ58:FZ59,Variables!$T$4)))),0)+$F58)))</f>
        <v>0.4</v>
      </c>
      <c r="GB58" s="255" t="str">
        <f>IF(FZ58="","",IF(FZ58=Variables!$T$2,(GA58*Variables!$U$2),IF(FZ58=Variables!$T$3,(GA58*Variables!$U$3),IF(FZ58=Variables!$T$5,(GA58*Variables!$U$5),""))))</f>
        <v/>
      </c>
      <c r="GC58" s="552">
        <f t="shared" ref="GC58" si="1101">(SUM(GB58:GB59))</f>
        <v>0</v>
      </c>
      <c r="GD58" s="553">
        <f t="shared" si="1036"/>
        <v>0</v>
      </c>
      <c r="GE58" s="437"/>
      <c r="GF58" s="436"/>
      <c r="GG58" s="249">
        <f>IF(GF58=Variables!$T$4,0,((IF(GF59=Variables!$T$4,($F59/((COUNTA(GF58:GF59))-(COUNTIF(GF58:GF59,Variables!$T$4)))),0)+$F58)))</f>
        <v>0.4</v>
      </c>
      <c r="GH58" s="255" t="str">
        <f>IF(GF58="","",IF(GF58=Variables!$T$2,(GG58*Variables!$U$2),IF(GF58=Variables!$T$3,(GG58*Variables!$U$3),IF(GF58=Variables!$T$5,(GG58*Variables!$U$5),""))))</f>
        <v/>
      </c>
      <c r="GI58" s="552">
        <f t="shared" ref="GI58" si="1102">(SUM(GH58:GH59))</f>
        <v>0</v>
      </c>
      <c r="GJ58" s="553">
        <f t="shared" si="1038"/>
        <v>0</v>
      </c>
      <c r="GK58" s="437"/>
      <c r="GL58" s="436"/>
      <c r="GM58" s="249">
        <f>IF(GL58=Variables!$T$4,0,((IF(GL59=Variables!$T$4,($F59/((COUNTA(GL58:GL59))-(COUNTIF(GL58:GL59,Variables!$T$4)))),0)+$F58)))</f>
        <v>0.4</v>
      </c>
      <c r="GN58" s="255" t="str">
        <f>IF(GL58="","",IF(GL58=Variables!$T$2,(GM58*Variables!$U$2),IF(GL58=Variables!$T$3,(GM58*Variables!$U$3),IF(GL58=Variables!$T$5,(GM58*Variables!$U$5),""))))</f>
        <v/>
      </c>
      <c r="GO58" s="552">
        <f t="shared" ref="GO58" si="1103">(SUM(GN58:GN59))</f>
        <v>0</v>
      </c>
      <c r="GP58" s="553">
        <f t="shared" si="1041"/>
        <v>0</v>
      </c>
      <c r="GQ58" s="437"/>
      <c r="GR58" s="436"/>
      <c r="GS58" s="249">
        <f>IF(GR58=Variables!$T$4,0,((IF(GR59=Variables!$T$4,($F59/((COUNTA(GR58:GR59))-(COUNTIF(GR58:GR59,Variables!$T$4)))),0)+$F58)))</f>
        <v>0.4</v>
      </c>
      <c r="GT58" s="255" t="str">
        <f>IF(GR58="","",IF(GR58=Variables!$T$2,(GS58*Variables!$U$2),IF(GR58=Variables!$T$3,(GS58*Variables!$U$3),IF(GR58=Variables!$T$5,(GS58*Variables!$U$5),""))))</f>
        <v/>
      </c>
      <c r="GU58" s="552">
        <f t="shared" ref="GU58" si="1104">(SUM(GT58:GT59))</f>
        <v>0</v>
      </c>
      <c r="GV58" s="553">
        <f t="shared" si="1043"/>
        <v>0</v>
      </c>
      <c r="GW58" s="437"/>
      <c r="GX58" s="436"/>
      <c r="GY58" s="249">
        <f>IF(GX58=Variables!$T$4,0,((IF(GX59=Variables!$T$4,($F59/((COUNTA(GX58:GX59))-(COUNTIF(GX58:GX59,Variables!$T$4)))),0)+$F58)))</f>
        <v>0.4</v>
      </c>
      <c r="GZ58" s="255" t="str">
        <f>IF(GX58="","",IF(GX58=Variables!$T$2,(GY58*Variables!$U$2),IF(GX58=Variables!$T$3,(GY58*Variables!$U$3),IF(GX58=Variables!$T$5,(GY58*Variables!$U$5),""))))</f>
        <v/>
      </c>
      <c r="HA58" s="552">
        <f t="shared" ref="HA58" si="1105">(SUM(GZ58:GZ59))</f>
        <v>0</v>
      </c>
      <c r="HB58" s="553">
        <f t="shared" si="1045"/>
        <v>0</v>
      </c>
      <c r="HC58" s="437"/>
      <c r="HD58" s="436"/>
      <c r="HE58" s="249">
        <f>IF(HD58=Variables!$T$4,0,((IF(HD59=Variables!$T$4,($F59/((COUNTA(HD58:HD59))-(COUNTIF(HD58:HD59,Variables!$T$4)))),0)+$F58)))</f>
        <v>0.4</v>
      </c>
      <c r="HF58" s="255" t="str">
        <f>IF(HD58="","",IF(HD58=Variables!$T$2,(HE58*Variables!$U$2),IF(HD58=Variables!$T$3,(HE58*Variables!$U$3),IF(HD58=Variables!$T$5,(HE58*Variables!$U$5),""))))</f>
        <v/>
      </c>
      <c r="HG58" s="552">
        <f t="shared" ref="HG58" si="1106">(SUM(HF58:HF59))</f>
        <v>0</v>
      </c>
      <c r="HH58" s="553">
        <f t="shared" si="1047"/>
        <v>0</v>
      </c>
      <c r="HI58" s="437"/>
      <c r="HJ58" s="436"/>
      <c r="HK58" s="249">
        <f>IF(HJ58=Variables!$T$4,0,((IF(HJ59=Variables!$T$4,($F59/((COUNTA(HJ58:HJ59))-(COUNTIF(HJ58:HJ59,Variables!$T$4)))),0)+$F58)))</f>
        <v>0.4</v>
      </c>
      <c r="HL58" s="255" t="str">
        <f>IF(HJ58="","",IF(HJ58=Variables!$T$2,(HK58*Variables!$U$2),IF(HJ58=Variables!$T$3,(HK58*Variables!$U$3),IF(HJ58=Variables!$T$5,(HK58*Variables!$U$5),""))))</f>
        <v/>
      </c>
      <c r="HM58" s="552">
        <f t="shared" ref="HM58" si="1107">(SUM(HL58:HL59))</f>
        <v>0</v>
      </c>
      <c r="HN58" s="553">
        <f t="shared" si="1049"/>
        <v>0</v>
      </c>
      <c r="HO58" s="437"/>
      <c r="HP58" s="436"/>
      <c r="HQ58" s="249">
        <f>IF(HP58=Variables!$T$4,0,((IF(HP59=Variables!$T$4,($F59/((COUNTA(HP58:HP59))-(COUNTIF(HP58:HP59,Variables!$T$4)))),0)+$F58)))</f>
        <v>0.4</v>
      </c>
      <c r="HR58" s="255" t="str">
        <f>IF(HP58="","",IF(HP58=Variables!$T$2,(HQ58*Variables!$U$2),IF(HP58=Variables!$T$3,(HQ58*Variables!$U$3),IF(HP58=Variables!$T$5,(HQ58*Variables!$U$5),""))))</f>
        <v/>
      </c>
      <c r="HS58" s="552">
        <f t="shared" ref="HS58" si="1108">(SUM(HR58:HR59))</f>
        <v>0</v>
      </c>
      <c r="HT58" s="553">
        <f t="shared" si="1051"/>
        <v>0</v>
      </c>
      <c r="HU58" s="437"/>
      <c r="HV58" s="436"/>
      <c r="HW58" s="249">
        <f>IF(HV58=Variables!$T$4,0,((IF(HV59=Variables!$T$4,($F59/((COUNTA(HV58:HV59))-(COUNTIF(HV58:HV59,Variables!$T$4)))),0)+$F58)))</f>
        <v>0.4</v>
      </c>
      <c r="HX58" s="255" t="str">
        <f>IF(HV58="","",IF(HV58=Variables!$T$2,(HW58*Variables!$U$2),IF(HV58=Variables!$T$3,(HW58*Variables!$U$3),IF(HV58=Variables!$T$5,(HW58*Variables!$U$5),""))))</f>
        <v/>
      </c>
      <c r="HY58" s="552">
        <f t="shared" ref="HY58" si="1109">(SUM(HX58:HX59))</f>
        <v>0</v>
      </c>
      <c r="HZ58" s="553">
        <f t="shared" si="1053"/>
        <v>0</v>
      </c>
      <c r="IA58" s="437"/>
      <c r="IB58" s="436"/>
      <c r="IC58" s="249">
        <f>IF(IB58=Variables!$T$4,0,((IF(IB59=Variables!$T$4,($F59/((COUNTA(IB58:IB59))-(COUNTIF(IB58:IB59,Variables!$T$4)))),0)+$F58)))</f>
        <v>0.4</v>
      </c>
      <c r="ID58" s="255" t="str">
        <f>IF(IB58="","",IF(IB58=Variables!$T$2,(IC58*Variables!$U$2),IF(IB58=Variables!$T$3,(IC58*Variables!$U$3),IF(IB58=Variables!$T$5,(IC58*Variables!$U$5),""))))</f>
        <v/>
      </c>
      <c r="IE58" s="552">
        <f t="shared" ref="IE58" si="1110">(SUM(ID58:ID59))</f>
        <v>0</v>
      </c>
      <c r="IF58" s="553">
        <f t="shared" si="1055"/>
        <v>0</v>
      </c>
      <c r="IG58" s="437"/>
      <c r="IH58" s="436"/>
      <c r="II58" s="249">
        <f>IF(IH58=Variables!$T$4,0,((IF(IH59=Variables!$T$4,($F59/((COUNTA(IH58:IH59))-(COUNTIF(IH58:IH59,Variables!$T$4)))),0)+$F58)))</f>
        <v>0.4</v>
      </c>
      <c r="IJ58" s="255" t="str">
        <f>IF(IH58="","",IF(IH58=Variables!$T$2,(II58*Variables!$U$2),IF(IH58=Variables!$T$3,(II58*Variables!$U$3),IF(IH58=Variables!$T$5,(II58*Variables!$U$5),""))))</f>
        <v/>
      </c>
      <c r="IK58" s="552">
        <f t="shared" ref="IK58" si="1111">(SUM(IJ58:IJ59))</f>
        <v>0</v>
      </c>
      <c r="IL58" s="553">
        <f t="shared" si="1057"/>
        <v>0</v>
      </c>
      <c r="IM58" s="437"/>
      <c r="IN58" s="436"/>
      <c r="IO58" s="249">
        <f>IF(IN58=Variables!$T$4,0,((IF(IN59=Variables!$T$4,($F59/((COUNTA(IN58:IN59))-(COUNTIF(IN58:IN59,Variables!$T$4)))),0)+$F58)))</f>
        <v>0.4</v>
      </c>
      <c r="IP58" s="255" t="str">
        <f>IF(IN58="","",IF(IN58=Variables!$T$2,(IO58*Variables!$U$2),IF(IN58=Variables!$T$3,(IO58*Variables!$U$3),IF(IN58=Variables!$T$5,(IO58*Variables!$U$5),""))))</f>
        <v/>
      </c>
      <c r="IQ58" s="552">
        <f t="shared" ref="IQ58" si="1112">(SUM(IP58:IP59))</f>
        <v>0</v>
      </c>
      <c r="IR58" s="553">
        <f t="shared" si="1059"/>
        <v>0</v>
      </c>
      <c r="IS58" s="437"/>
      <c r="IT58" s="436"/>
      <c r="IU58" s="249">
        <f>IF(IT58=Variables!$T$4,0,((IF(IT59=Variables!$T$4,($F59/((COUNTA(IT58:IT59))-(COUNTIF(IT58:IT59,Variables!$T$4)))),0)+$F58)))</f>
        <v>0.4</v>
      </c>
      <c r="IV58" s="255" t="str">
        <f>IF(IT58="","",IF(IT58=Variables!$T$2,(IU58*Variables!$U$2),IF(IT58=Variables!$T$3,(IU58*Variables!$U$3),IF(IT58=Variables!$T$5,(IU58*Variables!$U$5),""))))</f>
        <v/>
      </c>
      <c r="IW58" s="552">
        <f t="shared" ref="IW58" si="1113">(SUM(IV58:IV59))</f>
        <v>0</v>
      </c>
      <c r="IX58" s="553">
        <f t="shared" si="1061"/>
        <v>0</v>
      </c>
      <c r="IY58" s="437"/>
      <c r="IZ58" s="436"/>
      <c r="JA58" s="249">
        <f>IF(IZ58=Variables!$T$4,0,((IF(IZ59=Variables!$T$4,($F59/((COUNTA(IZ58:IZ59))-(COUNTIF(IZ58:IZ59,Variables!$T$4)))),0)+$F58)))</f>
        <v>0.4</v>
      </c>
      <c r="JB58" s="255" t="str">
        <f>IF(IZ58="","",IF(IZ58=Variables!$T$2,(JA58*Variables!$U$2),IF(IZ58=Variables!$T$3,(JA58*Variables!$U$3),IF(IZ58=Variables!$T$5,(JA58*Variables!$U$5),""))))</f>
        <v/>
      </c>
      <c r="JC58" s="552">
        <f t="shared" ref="JC58" si="1114">(SUM(JB58:JB59))</f>
        <v>0</v>
      </c>
      <c r="JD58" s="553">
        <f t="shared" si="1064"/>
        <v>0</v>
      </c>
      <c r="JE58" s="437"/>
      <c r="JF58" s="436"/>
      <c r="JG58" s="249">
        <f>IF(JF58=Variables!$T$4,0,((IF(JF59=Variables!$T$4,($F59/((COUNTA(JF58:JF59))-(COUNTIF(JF58:JF59,Variables!$T$4)))),0)+$F58)))</f>
        <v>0.4</v>
      </c>
      <c r="JH58" s="255" t="str">
        <f>IF(JF58="","",IF(JF58=Variables!$T$2,(JG58*Variables!$U$2),IF(JF58=Variables!$T$3,(JG58*Variables!$U$3),IF(JF58=Variables!$T$5,(JG58*Variables!$U$5),""))))</f>
        <v/>
      </c>
      <c r="JI58" s="552">
        <f t="shared" ref="JI58" si="1115">(SUM(JH58:JH59))</f>
        <v>0</v>
      </c>
      <c r="JJ58" s="553">
        <f t="shared" si="1066"/>
        <v>0</v>
      </c>
      <c r="JK58" s="437"/>
      <c r="JL58" s="436"/>
      <c r="JM58" s="249">
        <f>IF(JL58=Variables!$T$4,0,((IF(JL59=Variables!$T$4,($F59/((COUNTA(JL58:JL59))-(COUNTIF(JL58:JL59,Variables!$T$4)))),0)+$F58)))</f>
        <v>0.4</v>
      </c>
      <c r="JN58" s="255" t="str">
        <f>IF(JL58="","",IF(JL58=Variables!$T$2,(JM58*Variables!$U$2),IF(JL58=Variables!$T$3,(JM58*Variables!$U$3),IF(JL58=Variables!$T$5,(JM58*Variables!$U$5),""))))</f>
        <v/>
      </c>
      <c r="JO58" s="552">
        <f t="shared" ref="JO58" si="1116">(SUM(JN58:JN59))</f>
        <v>0</v>
      </c>
      <c r="JP58" s="553">
        <f t="shared" si="1068"/>
        <v>0</v>
      </c>
      <c r="JQ58" s="437"/>
      <c r="JR58" s="250">
        <f t="shared" si="621"/>
        <v>1</v>
      </c>
      <c r="JS58" s="250">
        <f t="shared" si="621"/>
        <v>0</v>
      </c>
      <c r="JT58" s="250">
        <f t="shared" si="621"/>
        <v>0</v>
      </c>
      <c r="JU58" s="250">
        <f t="shared" si="621"/>
        <v>0</v>
      </c>
      <c r="JV58" s="552">
        <f t="shared" si="1069"/>
        <v>1</v>
      </c>
      <c r="JW58" s="552">
        <f t="shared" si="1069"/>
        <v>0.05</v>
      </c>
      <c r="JX58" s="439" t="str">
        <f t="shared" si="179"/>
        <v xml:space="preserve">1-  2-  3-  4-  5-  6-  7-  8-  9-  10-  11-  12-  13-  14-  15-  16-  17-  18-  19-  20-  21-  22-  23-  24-  25-  26-  27-  28-  29- 30-  31-  32-  33-  34-  35-  36-  37-  38-  39-  40-  41-  42-  43-  44-  45- </v>
      </c>
      <c r="JY58"/>
    </row>
    <row r="59" spans="1:285" s="234" customFormat="1" ht="76.349999999999994" customHeight="1" x14ac:dyDescent="0.25">
      <c r="A59" s="581"/>
      <c r="B59" s="270">
        <f t="shared" si="180"/>
        <v>41</v>
      </c>
      <c r="C59" s="253" t="s">
        <v>699</v>
      </c>
      <c r="D59" s="270">
        <v>29</v>
      </c>
      <c r="E59" s="270">
        <v>59</v>
      </c>
      <c r="F59" s="435">
        <v>0.6</v>
      </c>
      <c r="G59" s="560"/>
      <c r="H59" s="436" t="s">
        <v>141</v>
      </c>
      <c r="I59" s="249">
        <f>IF(H59=Variables!$T$4,0,((IF(H58=Variables!$T$4,($F58/((COUNTA(H58:H59))-(COUNTIF(H58:H59,Variables!$T$4)))),0)+$F59)))</f>
        <v>0.6</v>
      </c>
      <c r="J59" s="255">
        <f>IF(H59="","",IF(H59=Variables!$T$2,(I59*Variables!$U$2),IF(H59=Variables!$T$3,(I59*Variables!$U$3),IF(H59=Variables!$T$5,(I59*Variables!$U$5),""))))</f>
        <v>0.6</v>
      </c>
      <c r="K59" s="552"/>
      <c r="L59" s="553"/>
      <c r="M59" s="437"/>
      <c r="N59" s="436"/>
      <c r="O59" s="249">
        <f>IF(N59=Variables!$T$4,0,((IF(N58=Variables!$T$4,($F58/((COUNTA(N58:N59))-(COUNTIF(N58:N59,Variables!$T$4)))),0)+$F59)))</f>
        <v>0.6</v>
      </c>
      <c r="P59" s="255" t="str">
        <f>IF(N59="","",IF(N59=Variables!$T$2,(O59*Variables!$U$2),IF(N59=Variables!$T$3,(O59*Variables!$U$3),IF(N59=Variables!$T$5,(O59*Variables!$U$5),""))))</f>
        <v/>
      </c>
      <c r="Q59" s="552"/>
      <c r="R59" s="553"/>
      <c r="S59" s="437"/>
      <c r="T59" s="436"/>
      <c r="U59" s="249">
        <f>IF(T59=Variables!$T$4,0,((IF(T58=Variables!$T$4,($F58/((COUNTA(T58:T59))-(COUNTIF(T58:T59,Variables!$T$4)))),0)+$F59)))</f>
        <v>0.6</v>
      </c>
      <c r="V59" s="255" t="str">
        <f>IF(T59="","",IF(T59=Variables!$T$2,(U59*Variables!$U$2),IF(T59=Variables!$T$3,(U59*Variables!$U$3),IF(T59=Variables!$T$5,(U59*Variables!$U$5),""))))</f>
        <v/>
      </c>
      <c r="W59" s="552"/>
      <c r="X59" s="553"/>
      <c r="Y59" s="437"/>
      <c r="Z59" s="436"/>
      <c r="AA59" s="249">
        <f>IF(Z59=Variables!$T$4,0,((IF(Z58=Variables!$T$4,($F58/((COUNTA(Z58:Z59))-(COUNTIF(Z58:Z59,Variables!$T$4)))),0)+$F59)))</f>
        <v>0.6</v>
      </c>
      <c r="AB59" s="255" t="str">
        <f>IF(Z59="","",IF(Z59=Variables!$T$2,(AA59*Variables!$U$2),IF(Z59=Variables!$T$3,(AA59*Variables!$U$3),IF(Z59=Variables!$T$5,(AA59*Variables!$U$5),""))))</f>
        <v/>
      </c>
      <c r="AC59" s="552"/>
      <c r="AD59" s="553"/>
      <c r="AE59" s="437"/>
      <c r="AF59" s="436"/>
      <c r="AG59" s="249">
        <f>IF(AF59=Variables!$T$4,0,((IF(AF58=Variables!$T$4,($F58/((COUNTA(AF58:AF59))-(COUNTIF(AF58:AF59,Variables!$T$4)))),0)+$F59)))</f>
        <v>0.6</v>
      </c>
      <c r="AH59" s="255" t="str">
        <f>IF(AF59="","",IF(AF59=Variables!$T$2,(AG59*Variables!$U$2),IF(AF59=Variables!$T$3,(AG59*Variables!$U$3),IF(AF59=Variables!$T$5,(AG59*Variables!$U$5),""))))</f>
        <v/>
      </c>
      <c r="AI59" s="552"/>
      <c r="AJ59" s="553"/>
      <c r="AK59" s="437"/>
      <c r="AL59" s="436"/>
      <c r="AM59" s="249">
        <f>IF(AL59=Variables!$T$4,0,((IF(AL58=Variables!$T$4,($F58/((COUNTA(AL58:AL59))-(COUNTIF(AL58:AL59,Variables!$T$4)))),0)+$F59)))</f>
        <v>0.6</v>
      </c>
      <c r="AN59" s="255" t="str">
        <f>IF(AL59="","",IF(AL59=Variables!$T$2,(AM59*Variables!$U$2),IF(AL59=Variables!$T$3,(AM59*Variables!$U$3),IF(AL59=Variables!$T$5,(AM59*Variables!$U$5),""))))</f>
        <v/>
      </c>
      <c r="AO59" s="552"/>
      <c r="AP59" s="553"/>
      <c r="AQ59" s="437"/>
      <c r="AR59" s="436"/>
      <c r="AS59" s="249">
        <f>IF(AR59=Variables!$T$4,0,((IF(AR58=Variables!$T$4,($F58/((COUNTA(AR58:AR59))-(COUNTIF(AR58:AR59,Variables!$T$4)))),0)+$F59)))</f>
        <v>0.6</v>
      </c>
      <c r="AT59" s="255" t="str">
        <f>IF(AR59="","",IF(AR59=Variables!$T$2,(AS59*Variables!$U$2),IF(AR59=Variables!$T$3,(AS59*Variables!$U$3),IF(AR59=Variables!$T$5,(AS59*Variables!$U$5),""))))</f>
        <v/>
      </c>
      <c r="AU59" s="552"/>
      <c r="AV59" s="553"/>
      <c r="AW59" s="437"/>
      <c r="AX59" s="436"/>
      <c r="AY59" s="249">
        <f>IF(AX59=Variables!$T$4,0,((IF(AX58=Variables!$T$4,($F58/((COUNTA(AX58:AX59))-(COUNTIF(AX58:AX59,Variables!$T$4)))),0)+$F59)))</f>
        <v>0.6</v>
      </c>
      <c r="AZ59" s="255" t="str">
        <f>IF(AX59="","",IF(AX59=Variables!$T$2,(AY59*Variables!$U$2),IF(AX59=Variables!$T$3,(AY59*Variables!$U$3),IF(AX59=Variables!$T$5,(AY59*Variables!$U$5),""))))</f>
        <v/>
      </c>
      <c r="BA59" s="552"/>
      <c r="BB59" s="553"/>
      <c r="BC59" s="437"/>
      <c r="BD59" s="436"/>
      <c r="BE59" s="249">
        <f>IF(BD59=Variables!$T$4,0,((IF(BD58=Variables!$T$4,($F58/((COUNTA(BD58:BD59))-(COUNTIF(BD58:BD59,Variables!$T$4)))),0)+$F59)))</f>
        <v>0.6</v>
      </c>
      <c r="BF59" s="255" t="str">
        <f>IF(BD59="","",IF(BD59=Variables!$T$2,(BE59*Variables!$U$2),IF(BD59=Variables!$T$3,(BE59*Variables!$U$3),IF(BD59=Variables!$T$5,(BE59*Variables!$U$5),""))))</f>
        <v/>
      </c>
      <c r="BG59" s="552"/>
      <c r="BH59" s="553"/>
      <c r="BI59" s="437"/>
      <c r="BJ59" s="436"/>
      <c r="BK59" s="249">
        <f>IF(BJ59=Variables!$T$4,0,((IF(BJ58=Variables!$T$4,($F58/((COUNTA(BJ58:BJ59))-(COUNTIF(BJ58:BJ59,Variables!$T$4)))),0)+$F59)))</f>
        <v>0.6</v>
      </c>
      <c r="BL59" s="255" t="str">
        <f>IF(BJ59="","",IF(BJ59=Variables!$T$2,(BK59*Variables!$U$2),IF(BJ59=Variables!$T$3,(BK59*Variables!$U$3),IF(BJ59=Variables!$T$5,(BK59*Variables!$U$5),""))))</f>
        <v/>
      </c>
      <c r="BM59" s="552"/>
      <c r="BN59" s="553"/>
      <c r="BO59" s="437"/>
      <c r="BP59" s="436"/>
      <c r="BQ59" s="249">
        <f>IF(BP59=Variables!$T$4,0,((IF(BP58=Variables!$T$4,($F58/((COUNTA(BP58:BP59))-(COUNTIF(BP58:BP59,Variables!$T$4)))),0)+$F59)))</f>
        <v>0.6</v>
      </c>
      <c r="BR59" s="255" t="str">
        <f>IF(BP59="","",IF(BP59=Variables!$T$2,(BQ59*Variables!$U$2),IF(BP59=Variables!$T$3,(BQ59*Variables!$U$3),IF(BP59=Variables!$T$5,(BQ59*Variables!$U$5),""))))</f>
        <v/>
      </c>
      <c r="BS59" s="552"/>
      <c r="BT59" s="553"/>
      <c r="BU59" s="437"/>
      <c r="BV59" s="436"/>
      <c r="BW59" s="249">
        <f>IF(BV59=Variables!$T$4,0,((IF(BV58=Variables!$T$4,($F58/((COUNTA(BV58:BV59))-(COUNTIF(BV58:BV59,Variables!$T$4)))),0)+$F59)))</f>
        <v>0.6</v>
      </c>
      <c r="BX59" s="255" t="str">
        <f>IF(BV59="","",IF(BV59=Variables!$T$2,(BW59*Variables!$U$2),IF(BV59=Variables!$T$3,(BW59*Variables!$U$3),IF(BV59=Variables!$T$5,(BW59*Variables!$U$5),""))))</f>
        <v/>
      </c>
      <c r="BY59" s="552"/>
      <c r="BZ59" s="553"/>
      <c r="CA59" s="437"/>
      <c r="CB59" s="436"/>
      <c r="CC59" s="249">
        <f>IF(CB59=Variables!$T$4,0,((IF(CB58=Variables!$T$4,($F58/((COUNTA(CB58:CB59))-(COUNTIF(CB58:CB59,Variables!$T$4)))),0)+$F59)))</f>
        <v>0.6</v>
      </c>
      <c r="CD59" s="255" t="str">
        <f>IF(CB59="","",IF(CB59=Variables!$T$2,(CC59*Variables!$U$2),IF(CB59=Variables!$T$3,(CC59*Variables!$U$3),IF(CB59=Variables!$T$5,(CC59*Variables!$U$5),""))))</f>
        <v/>
      </c>
      <c r="CE59" s="552"/>
      <c r="CF59" s="553"/>
      <c r="CG59" s="437"/>
      <c r="CH59" s="436"/>
      <c r="CI59" s="249">
        <f>IF(CH59=Variables!$T$4,0,((IF(CH58=Variables!$T$4,($F58/((COUNTA(CH58:CH59))-(COUNTIF(CH58:CH59,Variables!$T$4)))),0)+$F59)))</f>
        <v>0.6</v>
      </c>
      <c r="CJ59" s="255" t="str">
        <f>IF(CH59="","",IF(CH59=Variables!$T$2,(CI59*Variables!$U$2),IF(CH59=Variables!$T$3,(CI59*Variables!$U$3),IF(CH59=Variables!$T$5,(CI59*Variables!$U$5),""))))</f>
        <v/>
      </c>
      <c r="CK59" s="552"/>
      <c r="CL59" s="553"/>
      <c r="CM59" s="437"/>
      <c r="CN59" s="436"/>
      <c r="CO59" s="249">
        <f>IF(CN59=Variables!$T$4,0,((IF(CN58=Variables!$T$4,($F58/((COUNTA(CN58:CN59))-(COUNTIF(CN58:CN59,Variables!$T$4)))),0)+$F59)))</f>
        <v>0.6</v>
      </c>
      <c r="CP59" s="255" t="str">
        <f>IF(CN59="","",IF(CN59=Variables!$T$2,(CO59*Variables!$U$2),IF(CN59=Variables!$T$3,(CO59*Variables!$U$3),IF(CN59=Variables!$T$5,(CO59*Variables!$U$5),""))))</f>
        <v/>
      </c>
      <c r="CQ59" s="552"/>
      <c r="CR59" s="553"/>
      <c r="CS59" s="437"/>
      <c r="CT59" s="436"/>
      <c r="CU59" s="249">
        <f>IF(CT59=Variables!$T$4,0,((IF(CT58=Variables!$T$4,($F58/((COUNTA(CT58:CT59))-(COUNTIF(CT58:CT59,Variables!$T$4)))),0)+$F59)))</f>
        <v>0.6</v>
      </c>
      <c r="CV59" s="255" t="str">
        <f>IF(CT59="","",IF(CT59=Variables!$T$2,(CU59*Variables!$U$2),IF(CT59=Variables!$T$3,(CU59*Variables!$U$3),IF(CT59=Variables!$T$5,(CU59*Variables!$U$5),""))))</f>
        <v/>
      </c>
      <c r="CW59" s="552"/>
      <c r="CX59" s="553"/>
      <c r="CY59" s="437"/>
      <c r="CZ59" s="436"/>
      <c r="DA59" s="249">
        <f>IF(CZ59=Variables!$T$4,0,((IF(CZ58=Variables!$T$4,($F58/((COUNTA(CZ58:CZ59))-(COUNTIF(CZ58:CZ59,Variables!$T$4)))),0)+$F59)))</f>
        <v>0.6</v>
      </c>
      <c r="DB59" s="255" t="str">
        <f>IF(CZ59="","",IF(CZ59=Variables!$T$2,(DA59*Variables!$U$2),IF(CZ59=Variables!$T$3,(DA59*Variables!$U$3),IF(CZ59=Variables!$T$5,(DA59*Variables!$U$5),""))))</f>
        <v/>
      </c>
      <c r="DC59" s="552"/>
      <c r="DD59" s="553"/>
      <c r="DE59" s="437"/>
      <c r="DF59" s="436"/>
      <c r="DG59" s="249">
        <f>IF(DF59=Variables!$T$4,0,((IF(DF58=Variables!$T$4,($F58/((COUNTA(DF58:DF59))-(COUNTIF(DF58:DF59,Variables!$T$4)))),0)+$F59)))</f>
        <v>0.6</v>
      </c>
      <c r="DH59" s="255" t="str">
        <f>IF(DF59="","",IF(DF59=Variables!$T$2,(DG59*Variables!$U$2),IF(DF59=Variables!$T$3,(DG59*Variables!$U$3),IF(DF59=Variables!$T$5,(DG59*Variables!$U$5),""))))</f>
        <v/>
      </c>
      <c r="DI59" s="552"/>
      <c r="DJ59" s="553"/>
      <c r="DK59" s="437"/>
      <c r="DL59" s="436"/>
      <c r="DM59" s="249">
        <f>IF(DL59=Variables!$T$4,0,((IF(DL58=Variables!$T$4,($F58/((COUNTA(DL58:DL59))-(COUNTIF(DL58:DL59,Variables!$T$4)))),0)+$F59)))</f>
        <v>0.6</v>
      </c>
      <c r="DN59" s="255" t="str">
        <f>IF(DL59="","",IF(DL59=Variables!$T$2,(DM59*Variables!$U$2),IF(DL59=Variables!$T$3,(DM59*Variables!$U$3),IF(DL59=Variables!$T$5,(DM59*Variables!$U$5),""))))</f>
        <v/>
      </c>
      <c r="DO59" s="552"/>
      <c r="DP59" s="553"/>
      <c r="DQ59" s="437"/>
      <c r="DR59" s="436"/>
      <c r="DS59" s="249">
        <f>IF(DR59=Variables!$T$4,0,((IF(DR58=Variables!$T$4,($F58/((COUNTA(DR58:DR59))-(COUNTIF(DR58:DR59,Variables!$T$4)))),0)+$F59)))</f>
        <v>0.6</v>
      </c>
      <c r="DT59" s="255" t="str">
        <f>IF(DR59="","",IF(DR59=Variables!$T$2,(DS59*Variables!$U$2),IF(DR59=Variables!$T$3,(DS59*Variables!$U$3),IF(DR59=Variables!$T$5,(DS59*Variables!$U$5),""))))</f>
        <v/>
      </c>
      <c r="DU59" s="552"/>
      <c r="DV59" s="553"/>
      <c r="DW59" s="437"/>
      <c r="DX59" s="436"/>
      <c r="DY59" s="249">
        <f>IF(DX59=Variables!$T$4,0,((IF(DX58=Variables!$T$4,($F58/((COUNTA(DX58:DX59))-(COUNTIF(DX58:DX59,Variables!$T$4)))),0)+$F59)))</f>
        <v>0.6</v>
      </c>
      <c r="DZ59" s="255" t="str">
        <f>IF(DX59="","",IF(DX59=Variables!$T$2,(DY59*Variables!$U$2),IF(DX59=Variables!$T$3,(DY59*Variables!$U$3),IF(DX59=Variables!$T$5,(DY59*Variables!$U$5),""))))</f>
        <v/>
      </c>
      <c r="EA59" s="552"/>
      <c r="EB59" s="553"/>
      <c r="EC59" s="437"/>
      <c r="ED59" s="436"/>
      <c r="EE59" s="249">
        <f>IF(ED59=Variables!$T$4,0,((IF(ED58=Variables!$T$4,($F58/((COUNTA(ED58:ED59))-(COUNTIF(ED58:ED59,Variables!$T$4)))),0)+$F59)))</f>
        <v>0.6</v>
      </c>
      <c r="EF59" s="255" t="str">
        <f>IF(ED59="","",IF(ED59=Variables!$T$2,(EE59*Variables!$U$2),IF(ED59=Variables!$T$3,(EE59*Variables!$U$3),IF(ED59=Variables!$T$5,(EE59*Variables!$U$5),""))))</f>
        <v/>
      </c>
      <c r="EG59" s="552"/>
      <c r="EH59" s="553"/>
      <c r="EI59" s="437"/>
      <c r="EJ59" s="436"/>
      <c r="EK59" s="249">
        <f>IF(EJ59=Variables!$T$4,0,((IF(EJ58=Variables!$T$4,($F58/((COUNTA(EJ58:EJ59))-(COUNTIF(EJ58:EJ59,Variables!$T$4)))),0)+$F59)))</f>
        <v>0.6</v>
      </c>
      <c r="EL59" s="255" t="str">
        <f>IF(EJ59="","",IF(EJ59=Variables!$T$2,(EK59*Variables!$U$2),IF(EJ59=Variables!$T$3,(EK59*Variables!$U$3),IF(EJ59=Variables!$T$5,(EK59*Variables!$U$5),""))))</f>
        <v/>
      </c>
      <c r="EM59" s="552"/>
      <c r="EN59" s="553"/>
      <c r="EO59" s="437"/>
      <c r="EP59" s="436"/>
      <c r="EQ59" s="249">
        <f>IF(EP59=Variables!$T$4,0,((IF(EP58=Variables!$T$4,($F58/((COUNTA(EP58:EP59))-(COUNTIF(EP58:EP59,Variables!$T$4)))),0)+$F59)))</f>
        <v>0.6</v>
      </c>
      <c r="ER59" s="255" t="str">
        <f>IF(EP59="","",IF(EP59=Variables!$T$2,(EQ59*Variables!$U$2),IF(EP59=Variables!$T$3,(EQ59*Variables!$U$3),IF(EP59=Variables!$T$5,(EQ59*Variables!$U$5),""))))</f>
        <v/>
      </c>
      <c r="ES59" s="552"/>
      <c r="ET59" s="553"/>
      <c r="EU59" s="437"/>
      <c r="EV59" s="436"/>
      <c r="EW59" s="249">
        <f>IF(EV59=Variables!$T$4,0,((IF(EV58=Variables!$T$4,($F58/((COUNTA(EV58:EV59))-(COUNTIF(EV58:EV59,Variables!$T$4)))),0)+$F59)))</f>
        <v>0.6</v>
      </c>
      <c r="EX59" s="255" t="str">
        <f>IF(EV59="","",IF(EV59=Variables!$T$2,(EW59*Variables!$U$2),IF(EV59=Variables!$T$3,(EW59*Variables!$U$3),IF(EV59=Variables!$T$5,(EW59*Variables!$U$5),""))))</f>
        <v/>
      </c>
      <c r="EY59" s="552"/>
      <c r="EZ59" s="553"/>
      <c r="FA59" s="437"/>
      <c r="FB59" s="436"/>
      <c r="FC59" s="249">
        <f>IF(FB59=Variables!$T$4,0,((IF(FB58=Variables!$T$4,($F58/((COUNTA(FB58:FB59))-(COUNTIF(FB58:FB59,Variables!$T$4)))),0)+$F59)))</f>
        <v>0.6</v>
      </c>
      <c r="FD59" s="255" t="str">
        <f>IF(FB59="","",IF(FB59=Variables!$T$2,(FC59*Variables!$U$2),IF(FB59=Variables!$T$3,(FC59*Variables!$U$3),IF(FB59=Variables!$T$5,(FC59*Variables!$U$5),""))))</f>
        <v/>
      </c>
      <c r="FE59" s="552"/>
      <c r="FF59" s="553"/>
      <c r="FG59" s="437"/>
      <c r="FH59" s="436"/>
      <c r="FI59" s="249">
        <f>IF(FH59=Variables!$T$4,0,((IF(FH58=Variables!$T$4,($F58/((COUNTA(FH58:FH59))-(COUNTIF(FH58:FH59,Variables!$T$4)))),0)+$F59)))</f>
        <v>0.6</v>
      </c>
      <c r="FJ59" s="255" t="str">
        <f>IF(FH59="","",IF(FH59=Variables!$T$2,(FI59*Variables!$U$2),IF(FH59=Variables!$T$3,(FI59*Variables!$U$3),IF(FH59=Variables!$T$5,(FI59*Variables!$U$5),""))))</f>
        <v/>
      </c>
      <c r="FK59" s="552"/>
      <c r="FL59" s="553"/>
      <c r="FM59" s="437"/>
      <c r="FN59" s="436"/>
      <c r="FO59" s="249">
        <f>IF(FN59=Variables!$T$4,0,((IF(FN58=Variables!$T$4,($F58/((COUNTA(FN58:FN59))-(COUNTIF(FN58:FN59,Variables!$T$4)))),0)+$F59)))</f>
        <v>0.6</v>
      </c>
      <c r="FP59" s="255" t="str">
        <f>IF(FN59="","",IF(FN59=Variables!$T$2,(FO59*Variables!$U$2),IF(FN59=Variables!$T$3,(FO59*Variables!$U$3),IF(FN59=Variables!$T$5,(FO59*Variables!$U$5),""))))</f>
        <v/>
      </c>
      <c r="FQ59" s="552"/>
      <c r="FR59" s="553"/>
      <c r="FS59" s="437"/>
      <c r="FT59" s="436"/>
      <c r="FU59" s="249">
        <f>IF(FT59=Variables!$T$4,0,((IF(FT58=Variables!$T$4,($F58/((COUNTA(FT58:FT59))-(COUNTIF(FT58:FT59,Variables!$T$4)))),0)+$F59)))</f>
        <v>0.6</v>
      </c>
      <c r="FV59" s="255" t="str">
        <f>IF(FT59="","",IF(FT59=Variables!$T$2,(FU59*Variables!$U$2),IF(FT59=Variables!$T$3,(FU59*Variables!$U$3),IF(FT59=Variables!$T$5,(FU59*Variables!$U$5),""))))</f>
        <v/>
      </c>
      <c r="FW59" s="552"/>
      <c r="FX59" s="553"/>
      <c r="FY59" s="437"/>
      <c r="FZ59" s="436"/>
      <c r="GA59" s="249">
        <f>IF(FZ59=Variables!$T$4,0,((IF(FZ58=Variables!$T$4,($F58/((COUNTA(FZ58:FZ59))-(COUNTIF(FZ58:FZ59,Variables!$T$4)))),0)+$F59)))</f>
        <v>0.6</v>
      </c>
      <c r="GB59" s="255" t="str">
        <f>IF(FZ59="","",IF(FZ59=Variables!$T$2,(GA59*Variables!$U$2),IF(FZ59=Variables!$T$3,(GA59*Variables!$U$3),IF(FZ59=Variables!$T$5,(GA59*Variables!$U$5),""))))</f>
        <v/>
      </c>
      <c r="GC59" s="552"/>
      <c r="GD59" s="553"/>
      <c r="GE59" s="437"/>
      <c r="GF59" s="436"/>
      <c r="GG59" s="249">
        <f>IF(GF59=Variables!$T$4,0,((IF(GF58=Variables!$T$4,($F58/((COUNTA(GF58:GF59))-(COUNTIF(GF58:GF59,Variables!$T$4)))),0)+$F59)))</f>
        <v>0.6</v>
      </c>
      <c r="GH59" s="255" t="str">
        <f>IF(GF59="","",IF(GF59=Variables!$T$2,(GG59*Variables!$U$2),IF(GF59=Variables!$T$3,(GG59*Variables!$U$3),IF(GF59=Variables!$T$5,(GG59*Variables!$U$5),""))))</f>
        <v/>
      </c>
      <c r="GI59" s="552"/>
      <c r="GJ59" s="553"/>
      <c r="GK59" s="437"/>
      <c r="GL59" s="436"/>
      <c r="GM59" s="249">
        <f>IF(GL59=Variables!$T$4,0,((IF(GL58=Variables!$T$4,($F58/((COUNTA(GL58:GL59))-(COUNTIF(GL58:GL59,Variables!$T$4)))),0)+$F59)))</f>
        <v>0.6</v>
      </c>
      <c r="GN59" s="255" t="str">
        <f>IF(GL59="","",IF(GL59=Variables!$T$2,(GM59*Variables!$U$2),IF(GL59=Variables!$T$3,(GM59*Variables!$U$3),IF(GL59=Variables!$T$5,(GM59*Variables!$U$5),""))))</f>
        <v/>
      </c>
      <c r="GO59" s="552"/>
      <c r="GP59" s="553"/>
      <c r="GQ59" s="437"/>
      <c r="GR59" s="436"/>
      <c r="GS59" s="249">
        <f>IF(GR59=Variables!$T$4,0,((IF(GR58=Variables!$T$4,($F58/((COUNTA(GR58:GR59))-(COUNTIF(GR58:GR59,Variables!$T$4)))),0)+$F59)))</f>
        <v>0.6</v>
      </c>
      <c r="GT59" s="255" t="str">
        <f>IF(GR59="","",IF(GR59=Variables!$T$2,(GS59*Variables!$U$2),IF(GR59=Variables!$T$3,(GS59*Variables!$U$3),IF(GR59=Variables!$T$5,(GS59*Variables!$U$5),""))))</f>
        <v/>
      </c>
      <c r="GU59" s="552"/>
      <c r="GV59" s="553"/>
      <c r="GW59" s="437"/>
      <c r="GX59" s="436"/>
      <c r="GY59" s="249">
        <f>IF(GX59=Variables!$T$4,0,((IF(GX58=Variables!$T$4,($F58/((COUNTA(GX58:GX59))-(COUNTIF(GX58:GX59,Variables!$T$4)))),0)+$F59)))</f>
        <v>0.6</v>
      </c>
      <c r="GZ59" s="255" t="str">
        <f>IF(GX59="","",IF(GX59=Variables!$T$2,(GY59*Variables!$U$2),IF(GX59=Variables!$T$3,(GY59*Variables!$U$3),IF(GX59=Variables!$T$5,(GY59*Variables!$U$5),""))))</f>
        <v/>
      </c>
      <c r="HA59" s="552"/>
      <c r="HB59" s="553"/>
      <c r="HC59" s="437"/>
      <c r="HD59" s="436"/>
      <c r="HE59" s="249">
        <f>IF(HD59=Variables!$T$4,0,((IF(HD58=Variables!$T$4,($F58/((COUNTA(HD58:HD59))-(COUNTIF(HD58:HD59,Variables!$T$4)))),0)+$F59)))</f>
        <v>0.6</v>
      </c>
      <c r="HF59" s="255" t="str">
        <f>IF(HD59="","",IF(HD59=Variables!$T$2,(HE59*Variables!$U$2),IF(HD59=Variables!$T$3,(HE59*Variables!$U$3),IF(HD59=Variables!$T$5,(HE59*Variables!$U$5),""))))</f>
        <v/>
      </c>
      <c r="HG59" s="552"/>
      <c r="HH59" s="553"/>
      <c r="HI59" s="437"/>
      <c r="HJ59" s="436"/>
      <c r="HK59" s="249">
        <f>IF(HJ59=Variables!$T$4,0,((IF(HJ58=Variables!$T$4,($F58/((COUNTA(HJ58:HJ59))-(COUNTIF(HJ58:HJ59,Variables!$T$4)))),0)+$F59)))</f>
        <v>0.6</v>
      </c>
      <c r="HL59" s="255" t="str">
        <f>IF(HJ59="","",IF(HJ59=Variables!$T$2,(HK59*Variables!$U$2),IF(HJ59=Variables!$T$3,(HK59*Variables!$U$3),IF(HJ59=Variables!$T$5,(HK59*Variables!$U$5),""))))</f>
        <v/>
      </c>
      <c r="HM59" s="552"/>
      <c r="HN59" s="553"/>
      <c r="HO59" s="437"/>
      <c r="HP59" s="436"/>
      <c r="HQ59" s="249">
        <f>IF(HP59=Variables!$T$4,0,((IF(HP58=Variables!$T$4,($F58/((COUNTA(HP58:HP59))-(COUNTIF(HP58:HP59,Variables!$T$4)))),0)+$F59)))</f>
        <v>0.6</v>
      </c>
      <c r="HR59" s="255" t="str">
        <f>IF(HP59="","",IF(HP59=Variables!$T$2,(HQ59*Variables!$U$2),IF(HP59=Variables!$T$3,(HQ59*Variables!$U$3),IF(HP59=Variables!$T$5,(HQ59*Variables!$U$5),""))))</f>
        <v/>
      </c>
      <c r="HS59" s="552"/>
      <c r="HT59" s="553"/>
      <c r="HU59" s="437"/>
      <c r="HV59" s="436"/>
      <c r="HW59" s="249">
        <f>IF(HV59=Variables!$T$4,0,((IF(HV58=Variables!$T$4,($F58/((COUNTA(HV58:HV59))-(COUNTIF(HV58:HV59,Variables!$T$4)))),0)+$F59)))</f>
        <v>0.6</v>
      </c>
      <c r="HX59" s="255" t="str">
        <f>IF(HV59="","",IF(HV59=Variables!$T$2,(HW59*Variables!$U$2),IF(HV59=Variables!$T$3,(HW59*Variables!$U$3),IF(HV59=Variables!$T$5,(HW59*Variables!$U$5),""))))</f>
        <v/>
      </c>
      <c r="HY59" s="552"/>
      <c r="HZ59" s="553"/>
      <c r="IA59" s="437"/>
      <c r="IB59" s="436"/>
      <c r="IC59" s="249">
        <f>IF(IB59=Variables!$T$4,0,((IF(IB58=Variables!$T$4,($F58/((COUNTA(IB58:IB59))-(COUNTIF(IB58:IB59,Variables!$T$4)))),0)+$F59)))</f>
        <v>0.6</v>
      </c>
      <c r="ID59" s="255" t="str">
        <f>IF(IB59="","",IF(IB59=Variables!$T$2,(IC59*Variables!$U$2),IF(IB59=Variables!$T$3,(IC59*Variables!$U$3),IF(IB59=Variables!$T$5,(IC59*Variables!$U$5),""))))</f>
        <v/>
      </c>
      <c r="IE59" s="552"/>
      <c r="IF59" s="553"/>
      <c r="IG59" s="437"/>
      <c r="IH59" s="436"/>
      <c r="II59" s="249">
        <f>IF(IH59=Variables!$T$4,0,((IF(IH58=Variables!$T$4,($F58/((COUNTA(IH58:IH59))-(COUNTIF(IH58:IH59,Variables!$T$4)))),0)+$F59)))</f>
        <v>0.6</v>
      </c>
      <c r="IJ59" s="255" t="str">
        <f>IF(IH59="","",IF(IH59=Variables!$T$2,(II59*Variables!$U$2),IF(IH59=Variables!$T$3,(II59*Variables!$U$3),IF(IH59=Variables!$T$5,(II59*Variables!$U$5),""))))</f>
        <v/>
      </c>
      <c r="IK59" s="552"/>
      <c r="IL59" s="553"/>
      <c r="IM59" s="437"/>
      <c r="IN59" s="436"/>
      <c r="IO59" s="249">
        <f>IF(IN59=Variables!$T$4,0,((IF(IN58=Variables!$T$4,($F58/((COUNTA(IN58:IN59))-(COUNTIF(IN58:IN59,Variables!$T$4)))),0)+$F59)))</f>
        <v>0.6</v>
      </c>
      <c r="IP59" s="255" t="str">
        <f>IF(IN59="","",IF(IN59=Variables!$T$2,(IO59*Variables!$U$2),IF(IN59=Variables!$T$3,(IO59*Variables!$U$3),IF(IN59=Variables!$T$5,(IO59*Variables!$U$5),""))))</f>
        <v/>
      </c>
      <c r="IQ59" s="552"/>
      <c r="IR59" s="553"/>
      <c r="IS59" s="437"/>
      <c r="IT59" s="436"/>
      <c r="IU59" s="249">
        <f>IF(IT59=Variables!$T$4,0,((IF(IT58=Variables!$T$4,($F58/((COUNTA(IT58:IT59))-(COUNTIF(IT58:IT59,Variables!$T$4)))),0)+$F59)))</f>
        <v>0.6</v>
      </c>
      <c r="IV59" s="255" t="str">
        <f>IF(IT59="","",IF(IT59=Variables!$T$2,(IU59*Variables!$U$2),IF(IT59=Variables!$T$3,(IU59*Variables!$U$3),IF(IT59=Variables!$T$5,(IU59*Variables!$U$5),""))))</f>
        <v/>
      </c>
      <c r="IW59" s="552"/>
      <c r="IX59" s="553"/>
      <c r="IY59" s="437"/>
      <c r="IZ59" s="436"/>
      <c r="JA59" s="249">
        <f>IF(IZ59=Variables!$T$4,0,((IF(IZ58=Variables!$T$4,($F58/((COUNTA(IZ58:IZ59))-(COUNTIF(IZ58:IZ59,Variables!$T$4)))),0)+$F59)))</f>
        <v>0.6</v>
      </c>
      <c r="JB59" s="255" t="str">
        <f>IF(IZ59="","",IF(IZ59=Variables!$T$2,(JA59*Variables!$U$2),IF(IZ59=Variables!$T$3,(JA59*Variables!$U$3),IF(IZ59=Variables!$T$5,(JA59*Variables!$U$5),""))))</f>
        <v/>
      </c>
      <c r="JC59" s="552"/>
      <c r="JD59" s="553"/>
      <c r="JE59" s="437"/>
      <c r="JF59" s="436"/>
      <c r="JG59" s="249">
        <f>IF(JF59=Variables!$T$4,0,((IF(JF58=Variables!$T$4,($F58/((COUNTA(JF58:JF59))-(COUNTIF(JF58:JF59,Variables!$T$4)))),0)+$F59)))</f>
        <v>0.6</v>
      </c>
      <c r="JH59" s="255" t="str">
        <f>IF(JF59="","",IF(JF59=Variables!$T$2,(JG59*Variables!$U$2),IF(JF59=Variables!$T$3,(JG59*Variables!$U$3),IF(JF59=Variables!$T$5,(JG59*Variables!$U$5),""))))</f>
        <v/>
      </c>
      <c r="JI59" s="552"/>
      <c r="JJ59" s="553"/>
      <c r="JK59" s="437"/>
      <c r="JL59" s="436"/>
      <c r="JM59" s="249">
        <f>IF(JL59=Variables!$T$4,0,((IF(JL58=Variables!$T$4,($F58/((COUNTA(JL58:JL59))-(COUNTIF(JL58:JL59,Variables!$T$4)))),0)+$F59)))</f>
        <v>0.6</v>
      </c>
      <c r="JN59" s="255" t="str">
        <f>IF(JL59="","",IF(JL59=Variables!$T$2,(JM59*Variables!$U$2),IF(JL59=Variables!$T$3,(JM59*Variables!$U$3),IF(JL59=Variables!$T$5,(JM59*Variables!$U$5),""))))</f>
        <v/>
      </c>
      <c r="JO59" s="552"/>
      <c r="JP59" s="553"/>
      <c r="JQ59" s="437"/>
      <c r="JR59" s="250">
        <f t="shared" si="621"/>
        <v>1</v>
      </c>
      <c r="JS59" s="250">
        <f t="shared" si="621"/>
        <v>0</v>
      </c>
      <c r="JT59" s="250">
        <f t="shared" si="621"/>
        <v>0</v>
      </c>
      <c r="JU59" s="250">
        <f t="shared" si="621"/>
        <v>0</v>
      </c>
      <c r="JV59" s="552"/>
      <c r="JW59" s="552"/>
      <c r="JX59" s="439" t="str">
        <f t="shared" si="179"/>
        <v xml:space="preserve">1-  2-  3-  4-  5-  6-  7-  8-  9-  10-  11-  12-  13-  14-  15-  16-  17-  18-  19-  20-  21-  22-  23-  24-  25-  26-  27-  28-  29- 30-  31-  32-  33-  34-  35-  36-  37-  38-  39-  40-  41-  42-  43-  44-  45- </v>
      </c>
      <c r="JY59"/>
    </row>
    <row r="60" spans="1:285" s="234" customFormat="1" ht="68.099999999999994" customHeight="1" x14ac:dyDescent="0.25">
      <c r="A60" s="273" t="s">
        <v>600</v>
      </c>
      <c r="B60" s="258">
        <f t="shared" si="180"/>
        <v>42</v>
      </c>
      <c r="C60" s="257" t="s">
        <v>658</v>
      </c>
      <c r="D60" s="258">
        <v>29</v>
      </c>
      <c r="E60" s="258">
        <v>59</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c r="O60" s="242">
        <f>IF(N60=Variables!$T$4,0,$F60)</f>
        <v>1</v>
      </c>
      <c r="P60" s="243" t="str">
        <f>IF(N60="","",IF(N60=Variables!$T$2,(O60*Variables!$U$2),IF(N60=Variables!$T$3,(O60*Variables!$U$3),IF(N60=Variables!$T$5,(O60*Variables!$U$5),""))))</f>
        <v/>
      </c>
      <c r="Q60" s="246">
        <f t="shared" ref="Q60" si="1117">(SUM(P60))</f>
        <v>0</v>
      </c>
      <c r="R60" s="265">
        <f t="shared" ref="R60" si="1118">Q60*$G60</f>
        <v>0</v>
      </c>
      <c r="S60" s="431"/>
      <c r="T60" s="433"/>
      <c r="U60" s="242">
        <f>IF(T60=Variables!$T$4,0,$F60)</f>
        <v>1</v>
      </c>
      <c r="V60" s="243" t="str">
        <f>IF(T60="","",IF(T60=Variables!$T$2,(U60*Variables!$U$2),IF(T60=Variables!$T$3,(U60*Variables!$U$3),IF(T60=Variables!$T$5,(U60*Variables!$U$5),""))))</f>
        <v/>
      </c>
      <c r="W60" s="246">
        <f t="shared" ref="W60" si="1119">(SUM(V60))</f>
        <v>0</v>
      </c>
      <c r="X60" s="265">
        <f t="shared" ref="X60" si="1120">W60*$G60</f>
        <v>0</v>
      </c>
      <c r="Y60" s="431"/>
      <c r="Z60" s="433"/>
      <c r="AA60" s="242">
        <f>IF(Z60=Variables!$T$4,0,$F60)</f>
        <v>1</v>
      </c>
      <c r="AB60" s="243" t="str">
        <f>IF(Z60="","",IF(Z60=Variables!$T$2,(AA60*Variables!$U$2),IF(Z60=Variables!$T$3,(AA60*Variables!$U$3),IF(Z60=Variables!$T$5,(AA60*Variables!$U$5),""))))</f>
        <v/>
      </c>
      <c r="AC60" s="246">
        <f t="shared" ref="AC60" si="1121">(SUM(AB60))</f>
        <v>0</v>
      </c>
      <c r="AD60" s="265">
        <f t="shared" ref="AD60" si="1122">AC60*$G60</f>
        <v>0</v>
      </c>
      <c r="AE60" s="431"/>
      <c r="AF60" s="433"/>
      <c r="AG60" s="242">
        <f>IF(AF60=Variables!$T$4,0,$F60)</f>
        <v>1</v>
      </c>
      <c r="AH60" s="243" t="str">
        <f>IF(AF60="","",IF(AF60=Variables!$T$2,(AG60*Variables!$U$2),IF(AF60=Variables!$T$3,(AG60*Variables!$U$3),IF(AF60=Variables!$T$5,(AG60*Variables!$U$5),""))))</f>
        <v/>
      </c>
      <c r="AI60" s="246">
        <f t="shared" ref="AI60" si="1123">(SUM(AH60))</f>
        <v>0</v>
      </c>
      <c r="AJ60" s="265">
        <f t="shared" ref="AJ60" si="1124">AI60*$G60</f>
        <v>0</v>
      </c>
      <c r="AK60" s="431"/>
      <c r="AL60" s="433"/>
      <c r="AM60" s="242">
        <f>IF(AL60=Variables!$T$4,0,$F60)</f>
        <v>1</v>
      </c>
      <c r="AN60" s="243" t="str">
        <f>IF(AL60="","",IF(AL60=Variables!$T$2,(AM60*Variables!$U$2),IF(AL60=Variables!$T$3,(AM60*Variables!$U$3),IF(AL60=Variables!$T$5,(AM60*Variables!$U$5),""))))</f>
        <v/>
      </c>
      <c r="AO60" s="246">
        <f t="shared" ref="AO60" si="1125">(SUM(AN60))</f>
        <v>0</v>
      </c>
      <c r="AP60" s="265">
        <f t="shared" ref="AP60" si="1126">AO60*$G60</f>
        <v>0</v>
      </c>
      <c r="AQ60" s="431"/>
      <c r="AR60" s="433"/>
      <c r="AS60" s="242">
        <f>IF(AR60=Variables!$T$4,0,$F60)</f>
        <v>1</v>
      </c>
      <c r="AT60" s="243" t="str">
        <f>IF(AR60="","",IF(AR60=Variables!$T$2,(AS60*Variables!$U$2),IF(AR60=Variables!$T$3,(AS60*Variables!$U$3),IF(AR60=Variables!$T$5,(AS60*Variables!$U$5),""))))</f>
        <v/>
      </c>
      <c r="AU60" s="246">
        <f t="shared" ref="AU60" si="1127">(SUM(AT60))</f>
        <v>0</v>
      </c>
      <c r="AV60" s="265">
        <f t="shared" ref="AV60" si="1128">AU60*$G60</f>
        <v>0</v>
      </c>
      <c r="AW60" s="431"/>
      <c r="AX60" s="433"/>
      <c r="AY60" s="242">
        <f>IF(AX60=Variables!$T$4,0,$F60)</f>
        <v>1</v>
      </c>
      <c r="AZ60" s="243" t="str">
        <f>IF(AX60="","",IF(AX60=Variables!$T$2,(AY60*Variables!$U$2),IF(AX60=Variables!$T$3,(AY60*Variables!$U$3),IF(AX60=Variables!$T$5,(AY60*Variables!$U$5),""))))</f>
        <v/>
      </c>
      <c r="BA60" s="246">
        <f t="shared" ref="BA60" si="1129">(SUM(AZ60))</f>
        <v>0</v>
      </c>
      <c r="BB60" s="265">
        <f t="shared" ref="BB60" si="1130">BA60*$G60</f>
        <v>0</v>
      </c>
      <c r="BC60" s="431"/>
      <c r="BD60" s="433"/>
      <c r="BE60" s="242">
        <f>IF(BD60=Variables!$T$4,0,$F60)</f>
        <v>1</v>
      </c>
      <c r="BF60" s="243" t="str">
        <f>IF(BD60="","",IF(BD60=Variables!$T$2,(BE60*Variables!$U$2),IF(BD60=Variables!$T$3,(BE60*Variables!$U$3),IF(BD60=Variables!$T$5,(BE60*Variables!$U$5),""))))</f>
        <v/>
      </c>
      <c r="BG60" s="246">
        <f t="shared" ref="BG60" si="1131">(SUM(BF60))</f>
        <v>0</v>
      </c>
      <c r="BH60" s="265">
        <f t="shared" ref="BH60" si="1132">BG60*$G60</f>
        <v>0</v>
      </c>
      <c r="BI60" s="431"/>
      <c r="BJ60" s="433"/>
      <c r="BK60" s="242">
        <f>IF(BJ60=Variables!$T$4,0,$F60)</f>
        <v>1</v>
      </c>
      <c r="BL60" s="243" t="str">
        <f>IF(BJ60="","",IF(BJ60=Variables!$T$2,(BK60*Variables!$U$2),IF(BJ60=Variables!$T$3,(BK60*Variables!$U$3),IF(BJ60=Variables!$T$5,(BK60*Variables!$U$5),""))))</f>
        <v/>
      </c>
      <c r="BM60" s="246">
        <f t="shared" ref="BM60" si="1133">(SUM(BL60))</f>
        <v>0</v>
      </c>
      <c r="BN60" s="265">
        <f t="shared" ref="BN60" si="1134">BM60*$G60</f>
        <v>0</v>
      </c>
      <c r="BO60" s="431"/>
      <c r="BP60" s="433"/>
      <c r="BQ60" s="242">
        <f>IF(BP60=Variables!$T$4,0,$F60)</f>
        <v>1</v>
      </c>
      <c r="BR60" s="243" t="str">
        <f>IF(BP60="","",IF(BP60=Variables!$T$2,(BQ60*Variables!$U$2),IF(BP60=Variables!$T$3,(BQ60*Variables!$U$3),IF(BP60=Variables!$T$5,(BQ60*Variables!$U$5),""))))</f>
        <v/>
      </c>
      <c r="BS60" s="246">
        <f t="shared" ref="BS60" si="1135">(SUM(BR60))</f>
        <v>0</v>
      </c>
      <c r="BT60" s="265">
        <f t="shared" ref="BT60" si="1136">BS60*$G60</f>
        <v>0</v>
      </c>
      <c r="BU60" s="431"/>
      <c r="BV60" s="433"/>
      <c r="BW60" s="242">
        <f>IF(BV60=Variables!$T$4,0,$F60)</f>
        <v>1</v>
      </c>
      <c r="BX60" s="243" t="str">
        <f>IF(BV60="","",IF(BV60=Variables!$T$2,(BW60*Variables!$U$2),IF(BV60=Variables!$T$3,(BW60*Variables!$U$3),IF(BV60=Variables!$T$5,(BW60*Variables!$U$5),""))))</f>
        <v/>
      </c>
      <c r="BY60" s="246">
        <f t="shared" ref="BY60" si="1137">(SUM(BX60))</f>
        <v>0</v>
      </c>
      <c r="BZ60" s="265">
        <f t="shared" ref="BZ60" si="1138">BY60*$G60</f>
        <v>0</v>
      </c>
      <c r="CA60" s="431"/>
      <c r="CB60" s="433"/>
      <c r="CC60" s="242">
        <f>IF(CB60=Variables!$T$4,0,$F60)</f>
        <v>1</v>
      </c>
      <c r="CD60" s="243" t="str">
        <f>IF(CB60="","",IF(CB60=Variables!$T$2,(CC60*Variables!$U$2),IF(CB60=Variables!$T$3,(CC60*Variables!$U$3),IF(CB60=Variables!$T$5,(CC60*Variables!$U$5),""))))</f>
        <v/>
      </c>
      <c r="CE60" s="246">
        <f t="shared" ref="CE60" si="1139">(SUM(CD60))</f>
        <v>0</v>
      </c>
      <c r="CF60" s="265">
        <f t="shared" ref="CF60" si="1140">CE60*$G60</f>
        <v>0</v>
      </c>
      <c r="CG60" s="431"/>
      <c r="CH60" s="433"/>
      <c r="CI60" s="242">
        <f>IF(CH60=Variables!$T$4,0,$F60)</f>
        <v>1</v>
      </c>
      <c r="CJ60" s="243" t="str">
        <f>IF(CH60="","",IF(CH60=Variables!$T$2,(CI60*Variables!$U$2),IF(CH60=Variables!$T$3,(CI60*Variables!$U$3),IF(CH60=Variables!$T$5,(CI60*Variables!$U$5),""))))</f>
        <v/>
      </c>
      <c r="CK60" s="246">
        <f t="shared" ref="CK60" si="1141">(SUM(CJ60))</f>
        <v>0</v>
      </c>
      <c r="CL60" s="265">
        <f t="shared" ref="CL60" si="1142">CK60*$G60</f>
        <v>0</v>
      </c>
      <c r="CM60" s="431"/>
      <c r="CN60" s="433"/>
      <c r="CO60" s="242">
        <f>IF(CN60=Variables!$T$4,0,$F60)</f>
        <v>1</v>
      </c>
      <c r="CP60" s="243" t="str">
        <f>IF(CN60="","",IF(CN60=Variables!$T$2,(CO60*Variables!$U$2),IF(CN60=Variables!$T$3,(CO60*Variables!$U$3),IF(CN60=Variables!$T$5,(CO60*Variables!$U$5),""))))</f>
        <v/>
      </c>
      <c r="CQ60" s="246">
        <f t="shared" ref="CQ60" si="1143">(SUM(CP60))</f>
        <v>0</v>
      </c>
      <c r="CR60" s="265">
        <f t="shared" ref="CR60" si="1144">CQ60*$G60</f>
        <v>0</v>
      </c>
      <c r="CS60" s="431"/>
      <c r="CT60" s="433"/>
      <c r="CU60" s="242">
        <f>IF(CT60=Variables!$T$4,0,$F60)</f>
        <v>1</v>
      </c>
      <c r="CV60" s="243" t="str">
        <f>IF(CT60="","",IF(CT60=Variables!$T$2,(CU60*Variables!$U$2),IF(CT60=Variables!$T$3,(CU60*Variables!$U$3),IF(CT60=Variables!$T$5,(CU60*Variables!$U$5),""))))</f>
        <v/>
      </c>
      <c r="CW60" s="246">
        <f t="shared" ref="CW60" si="1145">(SUM(CV60))</f>
        <v>0</v>
      </c>
      <c r="CX60" s="265">
        <f t="shared" ref="CX60" si="1146">CW60*$G60</f>
        <v>0</v>
      </c>
      <c r="CY60" s="431"/>
      <c r="CZ60" s="433"/>
      <c r="DA60" s="242">
        <f>IF(CZ60=Variables!$T$4,0,$F60)</f>
        <v>1</v>
      </c>
      <c r="DB60" s="243" t="str">
        <f>IF(CZ60="","",IF(CZ60=Variables!$T$2,(DA60*Variables!$U$2),IF(CZ60=Variables!$T$3,(DA60*Variables!$U$3),IF(CZ60=Variables!$T$5,(DA60*Variables!$U$5),""))))</f>
        <v/>
      </c>
      <c r="DC60" s="246">
        <f t="shared" ref="DC60" si="1147">(SUM(DB60))</f>
        <v>0</v>
      </c>
      <c r="DD60" s="265">
        <f t="shared" ref="DD60" si="1148">DC60*$G60</f>
        <v>0</v>
      </c>
      <c r="DE60" s="431"/>
      <c r="DF60" s="433"/>
      <c r="DG60" s="242">
        <f>IF(DF60=Variables!$T$4,0,$F60)</f>
        <v>1</v>
      </c>
      <c r="DH60" s="243" t="str">
        <f>IF(DF60="","",IF(DF60=Variables!$T$2,(DG60*Variables!$U$2),IF(DF60=Variables!$T$3,(DG60*Variables!$U$3),IF(DF60=Variables!$T$5,(DG60*Variables!$U$5),""))))</f>
        <v/>
      </c>
      <c r="DI60" s="246">
        <f t="shared" ref="DI60" si="1149">(SUM(DH60))</f>
        <v>0</v>
      </c>
      <c r="DJ60" s="265">
        <f t="shared" ref="DJ60" si="1150">DI60*$G60</f>
        <v>0</v>
      </c>
      <c r="DK60" s="431"/>
      <c r="DL60" s="433"/>
      <c r="DM60" s="242">
        <f>IF(DL60=Variables!$T$4,0,$F60)</f>
        <v>1</v>
      </c>
      <c r="DN60" s="243" t="str">
        <f>IF(DL60="","",IF(DL60=Variables!$T$2,(DM60*Variables!$U$2),IF(DL60=Variables!$T$3,(DM60*Variables!$U$3),IF(DL60=Variables!$T$5,(DM60*Variables!$U$5),""))))</f>
        <v/>
      </c>
      <c r="DO60" s="246">
        <f t="shared" ref="DO60" si="1151">(SUM(DN60))</f>
        <v>0</v>
      </c>
      <c r="DP60" s="265">
        <f t="shared" ref="DP60" si="1152">DO60*$G60</f>
        <v>0</v>
      </c>
      <c r="DQ60" s="431"/>
      <c r="DR60" s="433"/>
      <c r="DS60" s="242">
        <f>IF(DR60=Variables!$T$4,0,$F60)</f>
        <v>1</v>
      </c>
      <c r="DT60" s="243" t="str">
        <f>IF(DR60="","",IF(DR60=Variables!$T$2,(DS60*Variables!$U$2),IF(DR60=Variables!$T$3,(DS60*Variables!$U$3),IF(DR60=Variables!$T$5,(DS60*Variables!$U$5),""))))</f>
        <v/>
      </c>
      <c r="DU60" s="246">
        <f t="shared" ref="DU60" si="1153">(SUM(DT60))</f>
        <v>0</v>
      </c>
      <c r="DV60" s="265">
        <f t="shared" ref="DV60" si="1154">DU60*$G60</f>
        <v>0</v>
      </c>
      <c r="DW60" s="431"/>
      <c r="DX60" s="433"/>
      <c r="DY60" s="242">
        <f>IF(DX60=Variables!$T$4,0,$F60)</f>
        <v>1</v>
      </c>
      <c r="DZ60" s="243" t="str">
        <f>IF(DX60="","",IF(DX60=Variables!$T$2,(DY60*Variables!$U$2),IF(DX60=Variables!$T$3,(DY60*Variables!$U$3),IF(DX60=Variables!$T$5,(DY60*Variables!$U$5),""))))</f>
        <v/>
      </c>
      <c r="EA60" s="246">
        <f t="shared" ref="EA60" si="1155">(SUM(DZ60))</f>
        <v>0</v>
      </c>
      <c r="EB60" s="265">
        <f t="shared" ref="EB60" si="1156">EA60*$G60</f>
        <v>0</v>
      </c>
      <c r="EC60" s="431"/>
      <c r="ED60" s="433"/>
      <c r="EE60" s="242">
        <f>IF(ED60=Variables!$T$4,0,$F60)</f>
        <v>1</v>
      </c>
      <c r="EF60" s="243" t="str">
        <f>IF(ED60="","",IF(ED60=Variables!$T$2,(EE60*Variables!$U$2),IF(ED60=Variables!$T$3,(EE60*Variables!$U$3),IF(ED60=Variables!$T$5,(EE60*Variables!$U$5),""))))</f>
        <v/>
      </c>
      <c r="EG60" s="246">
        <f t="shared" ref="EG60" si="1157">(SUM(EF60))</f>
        <v>0</v>
      </c>
      <c r="EH60" s="265">
        <f t="shared" ref="EH60" si="1158">EG60*$G60</f>
        <v>0</v>
      </c>
      <c r="EI60" s="431"/>
      <c r="EJ60" s="433"/>
      <c r="EK60" s="242">
        <f>IF(EJ60=Variables!$T$4,0,$F60)</f>
        <v>1</v>
      </c>
      <c r="EL60" s="243" t="str">
        <f>IF(EJ60="","",IF(EJ60=Variables!$T$2,(EK60*Variables!$U$2),IF(EJ60=Variables!$T$3,(EK60*Variables!$U$3),IF(EJ60=Variables!$T$5,(EK60*Variables!$U$5),""))))</f>
        <v/>
      </c>
      <c r="EM60" s="246">
        <f t="shared" ref="EM60" si="1159">(SUM(EL60))</f>
        <v>0</v>
      </c>
      <c r="EN60" s="265">
        <f t="shared" ref="EN60" si="1160">EM60*$G60</f>
        <v>0</v>
      </c>
      <c r="EO60" s="431"/>
      <c r="EP60" s="433"/>
      <c r="EQ60" s="242">
        <f>IF(EP60=Variables!$T$4,0,$F60)</f>
        <v>1</v>
      </c>
      <c r="ER60" s="243" t="str">
        <f>IF(EP60="","",IF(EP60=Variables!$T$2,(EQ60*Variables!$U$2),IF(EP60=Variables!$T$3,(EQ60*Variables!$U$3),IF(EP60=Variables!$T$5,(EQ60*Variables!$U$5),""))))</f>
        <v/>
      </c>
      <c r="ES60" s="246">
        <f t="shared" ref="ES60" si="1161">(SUM(ER60))</f>
        <v>0</v>
      </c>
      <c r="ET60" s="265">
        <f t="shared" ref="ET60" si="1162">ES60*$G60</f>
        <v>0</v>
      </c>
      <c r="EU60" s="431"/>
      <c r="EV60" s="433"/>
      <c r="EW60" s="242">
        <f>IF(EV60=Variables!$T$4,0,$F60)</f>
        <v>1</v>
      </c>
      <c r="EX60" s="243" t="str">
        <f>IF(EV60="","",IF(EV60=Variables!$T$2,(EW60*Variables!$U$2),IF(EV60=Variables!$T$3,(EW60*Variables!$U$3),IF(EV60=Variables!$T$5,(EW60*Variables!$U$5),""))))</f>
        <v/>
      </c>
      <c r="EY60" s="246">
        <f t="shared" ref="EY60" si="1163">(SUM(EX60))</f>
        <v>0</v>
      </c>
      <c r="EZ60" s="265">
        <f t="shared" ref="EZ60" si="1164">EY60*$G60</f>
        <v>0</v>
      </c>
      <c r="FA60" s="431"/>
      <c r="FB60" s="433"/>
      <c r="FC60" s="242">
        <f>IF(FB60=Variables!$T$4,0,$F60)</f>
        <v>1</v>
      </c>
      <c r="FD60" s="243" t="str">
        <f>IF(FB60="","",IF(FB60=Variables!$T$2,(FC60*Variables!$U$2),IF(FB60=Variables!$T$3,(FC60*Variables!$U$3),IF(FB60=Variables!$T$5,(FC60*Variables!$U$5),""))))</f>
        <v/>
      </c>
      <c r="FE60" s="246">
        <f t="shared" ref="FE60" si="1165">(SUM(FD60))</f>
        <v>0</v>
      </c>
      <c r="FF60" s="265">
        <f t="shared" ref="FF60" si="1166">FE60*$G60</f>
        <v>0</v>
      </c>
      <c r="FG60" s="431"/>
      <c r="FH60" s="433"/>
      <c r="FI60" s="242">
        <f>IF(FH60=Variables!$T$4,0,$F60)</f>
        <v>1</v>
      </c>
      <c r="FJ60" s="243" t="str">
        <f>IF(FH60="","",IF(FH60=Variables!$T$2,(FI60*Variables!$U$2),IF(FH60=Variables!$T$3,(FI60*Variables!$U$3),IF(FH60=Variables!$T$5,(FI60*Variables!$U$5),""))))</f>
        <v/>
      </c>
      <c r="FK60" s="246">
        <f t="shared" ref="FK60" si="1167">(SUM(FJ60))</f>
        <v>0</v>
      </c>
      <c r="FL60" s="265">
        <f t="shared" ref="FL60" si="1168">FK60*$G60</f>
        <v>0</v>
      </c>
      <c r="FM60" s="431"/>
      <c r="FN60" s="433"/>
      <c r="FO60" s="242">
        <f>IF(FN60=Variables!$T$4,0,$F60)</f>
        <v>1</v>
      </c>
      <c r="FP60" s="243" t="str">
        <f>IF(FN60="","",IF(FN60=Variables!$T$2,(FO60*Variables!$U$2),IF(FN60=Variables!$T$3,(FO60*Variables!$U$3),IF(FN60=Variables!$T$5,(FO60*Variables!$U$5),""))))</f>
        <v/>
      </c>
      <c r="FQ60" s="246">
        <f t="shared" ref="FQ60" si="1169">(SUM(FP60))</f>
        <v>0</v>
      </c>
      <c r="FR60" s="265">
        <f t="shared" ref="FR60" si="1170">FQ60*$G60</f>
        <v>0</v>
      </c>
      <c r="FS60" s="431"/>
      <c r="FT60" s="433"/>
      <c r="FU60" s="242">
        <f>IF(FT60=Variables!$T$4,0,$F60)</f>
        <v>1</v>
      </c>
      <c r="FV60" s="243" t="str">
        <f>IF(FT60="","",IF(FT60=Variables!$T$2,(FU60*Variables!$U$2),IF(FT60=Variables!$T$3,(FU60*Variables!$U$3),IF(FT60=Variables!$T$5,(FU60*Variables!$U$5),""))))</f>
        <v/>
      </c>
      <c r="FW60" s="246">
        <f t="shared" ref="FW60" si="1171">(SUM(FV60))</f>
        <v>0</v>
      </c>
      <c r="FX60" s="265">
        <f t="shared" ref="FX60" si="1172">FW60*$G60</f>
        <v>0</v>
      </c>
      <c r="FY60" s="431"/>
      <c r="FZ60" s="433"/>
      <c r="GA60" s="242">
        <f>IF(FZ60=Variables!$T$4,0,$F60)</f>
        <v>1</v>
      </c>
      <c r="GB60" s="243" t="str">
        <f>IF(FZ60="","",IF(FZ60=Variables!$T$2,(GA60*Variables!$U$2),IF(FZ60=Variables!$T$3,(GA60*Variables!$U$3),IF(FZ60=Variables!$T$5,(GA60*Variables!$U$5),""))))</f>
        <v/>
      </c>
      <c r="GC60" s="246">
        <f t="shared" ref="GC60" si="1173">(SUM(GB60))</f>
        <v>0</v>
      </c>
      <c r="GD60" s="265">
        <f t="shared" ref="GD60" si="1174">GC60*$G60</f>
        <v>0</v>
      </c>
      <c r="GE60" s="431"/>
      <c r="GF60" s="433"/>
      <c r="GG60" s="242">
        <f>IF(GF60=Variables!$T$4,0,$F60)</f>
        <v>1</v>
      </c>
      <c r="GH60" s="243" t="str">
        <f>IF(GF60="","",IF(GF60=Variables!$T$2,(GG60*Variables!$U$2),IF(GF60=Variables!$T$3,(GG60*Variables!$U$3),IF(GF60=Variables!$T$5,(GG60*Variables!$U$5),""))))</f>
        <v/>
      </c>
      <c r="GI60" s="246">
        <f t="shared" ref="GI60" si="1175">(SUM(GH60))</f>
        <v>0</v>
      </c>
      <c r="GJ60" s="265">
        <f t="shared" ref="GJ60" si="1176">GI60*$G60</f>
        <v>0</v>
      </c>
      <c r="GK60" s="431"/>
      <c r="GL60" s="433"/>
      <c r="GM60" s="242">
        <f>IF(GL60=Variables!$T$4,0,$F60)</f>
        <v>1</v>
      </c>
      <c r="GN60" s="243" t="str">
        <f>IF(GL60="","",IF(GL60=Variables!$T$2,(GM60*Variables!$U$2),IF(GL60=Variables!$T$3,(GM60*Variables!$U$3),IF(GL60=Variables!$T$5,(GM60*Variables!$U$5),""))))</f>
        <v/>
      </c>
      <c r="GO60" s="246">
        <f t="shared" ref="GO60" si="1177">(SUM(GN60))</f>
        <v>0</v>
      </c>
      <c r="GP60" s="265">
        <f t="shared" ref="GP60" si="1178">GO60*$G60</f>
        <v>0</v>
      </c>
      <c r="GQ60" s="431"/>
      <c r="GR60" s="433"/>
      <c r="GS60" s="242">
        <f>IF(GR60=Variables!$T$4,0,$F60)</f>
        <v>1</v>
      </c>
      <c r="GT60" s="243" t="str">
        <f>IF(GR60="","",IF(GR60=Variables!$T$2,(GS60*Variables!$U$2),IF(GR60=Variables!$T$3,(GS60*Variables!$U$3),IF(GR60=Variables!$T$5,(GS60*Variables!$U$5),""))))</f>
        <v/>
      </c>
      <c r="GU60" s="246">
        <f t="shared" ref="GU60" si="1179">(SUM(GT60))</f>
        <v>0</v>
      </c>
      <c r="GV60" s="265">
        <f t="shared" ref="GV60" si="1180">GU60*$G60</f>
        <v>0</v>
      </c>
      <c r="GW60" s="431"/>
      <c r="GX60" s="433"/>
      <c r="GY60" s="242">
        <f>IF(GX60=Variables!$T$4,0,$F60)</f>
        <v>1</v>
      </c>
      <c r="GZ60" s="243" t="str">
        <f>IF(GX60="","",IF(GX60=Variables!$T$2,(GY60*Variables!$U$2),IF(GX60=Variables!$T$3,(GY60*Variables!$U$3),IF(GX60=Variables!$T$5,(GY60*Variables!$U$5),""))))</f>
        <v/>
      </c>
      <c r="HA60" s="246">
        <f t="shared" ref="HA60" si="1181">(SUM(GZ60))</f>
        <v>0</v>
      </c>
      <c r="HB60" s="265">
        <f t="shared" ref="HB60" si="1182">HA60*$G60</f>
        <v>0</v>
      </c>
      <c r="HC60" s="431"/>
      <c r="HD60" s="433"/>
      <c r="HE60" s="242">
        <f>IF(HD60=Variables!$T$4,0,$F60)</f>
        <v>1</v>
      </c>
      <c r="HF60" s="243" t="str">
        <f>IF(HD60="","",IF(HD60=Variables!$T$2,(HE60*Variables!$U$2),IF(HD60=Variables!$T$3,(HE60*Variables!$U$3),IF(HD60=Variables!$T$5,(HE60*Variables!$U$5),""))))</f>
        <v/>
      </c>
      <c r="HG60" s="246">
        <f t="shared" ref="HG60" si="1183">(SUM(HF60))</f>
        <v>0</v>
      </c>
      <c r="HH60" s="265">
        <f t="shared" ref="HH60" si="1184">HG60*$G60</f>
        <v>0</v>
      </c>
      <c r="HI60" s="431"/>
      <c r="HJ60" s="433"/>
      <c r="HK60" s="242">
        <f>IF(HJ60=Variables!$T$4,0,$F60)</f>
        <v>1</v>
      </c>
      <c r="HL60" s="243" t="str">
        <f>IF(HJ60="","",IF(HJ60=Variables!$T$2,(HK60*Variables!$U$2),IF(HJ60=Variables!$T$3,(HK60*Variables!$U$3),IF(HJ60=Variables!$T$5,(HK60*Variables!$U$5),""))))</f>
        <v/>
      </c>
      <c r="HM60" s="246">
        <f t="shared" ref="HM60" si="1185">(SUM(HL60))</f>
        <v>0</v>
      </c>
      <c r="HN60" s="265">
        <f t="shared" ref="HN60" si="1186">HM60*$G60</f>
        <v>0</v>
      </c>
      <c r="HO60" s="431"/>
      <c r="HP60" s="433"/>
      <c r="HQ60" s="242">
        <f>IF(HP60=Variables!$T$4,0,$F60)</f>
        <v>1</v>
      </c>
      <c r="HR60" s="243" t="str">
        <f>IF(HP60="","",IF(HP60=Variables!$T$2,(HQ60*Variables!$U$2),IF(HP60=Variables!$T$3,(HQ60*Variables!$U$3),IF(HP60=Variables!$T$5,(HQ60*Variables!$U$5),""))))</f>
        <v/>
      </c>
      <c r="HS60" s="246">
        <f t="shared" ref="HS60" si="1187">(SUM(HR60))</f>
        <v>0</v>
      </c>
      <c r="HT60" s="265">
        <f t="shared" ref="HT60" si="1188">HS60*$G60</f>
        <v>0</v>
      </c>
      <c r="HU60" s="431"/>
      <c r="HV60" s="433"/>
      <c r="HW60" s="242">
        <f>IF(HV60=Variables!$T$4,0,$F60)</f>
        <v>1</v>
      </c>
      <c r="HX60" s="243" t="str">
        <f>IF(HV60="","",IF(HV60=Variables!$T$2,(HW60*Variables!$U$2),IF(HV60=Variables!$T$3,(HW60*Variables!$U$3),IF(HV60=Variables!$T$5,(HW60*Variables!$U$5),""))))</f>
        <v/>
      </c>
      <c r="HY60" s="246">
        <f t="shared" ref="HY60" si="1189">(SUM(HX60))</f>
        <v>0</v>
      </c>
      <c r="HZ60" s="265">
        <f t="shared" ref="HZ60" si="1190">HY60*$G60</f>
        <v>0</v>
      </c>
      <c r="IA60" s="431"/>
      <c r="IB60" s="433"/>
      <c r="IC60" s="242">
        <f>IF(IB60=Variables!$T$4,0,$F60)</f>
        <v>1</v>
      </c>
      <c r="ID60" s="243" t="str">
        <f>IF(IB60="","",IF(IB60=Variables!$T$2,(IC60*Variables!$U$2),IF(IB60=Variables!$T$3,(IC60*Variables!$U$3),IF(IB60=Variables!$T$5,(IC60*Variables!$U$5),""))))</f>
        <v/>
      </c>
      <c r="IE60" s="246">
        <f t="shared" ref="IE60" si="1191">(SUM(ID60))</f>
        <v>0</v>
      </c>
      <c r="IF60" s="265">
        <f t="shared" ref="IF60" si="1192">IE60*$G60</f>
        <v>0</v>
      </c>
      <c r="IG60" s="431"/>
      <c r="IH60" s="433"/>
      <c r="II60" s="242">
        <f>IF(IH60=Variables!$T$4,0,$F60)</f>
        <v>1</v>
      </c>
      <c r="IJ60" s="243" t="str">
        <f>IF(IH60="","",IF(IH60=Variables!$T$2,(II60*Variables!$U$2),IF(IH60=Variables!$T$3,(II60*Variables!$U$3),IF(IH60=Variables!$T$5,(II60*Variables!$U$5),""))))</f>
        <v/>
      </c>
      <c r="IK60" s="246">
        <f t="shared" ref="IK60" si="1193">(SUM(IJ60))</f>
        <v>0</v>
      </c>
      <c r="IL60" s="265">
        <f t="shared" ref="IL60" si="1194">IK60*$G60</f>
        <v>0</v>
      </c>
      <c r="IM60" s="431"/>
      <c r="IN60" s="433"/>
      <c r="IO60" s="242">
        <f>IF(IN60=Variables!$T$4,0,$F60)</f>
        <v>1</v>
      </c>
      <c r="IP60" s="243" t="str">
        <f>IF(IN60="","",IF(IN60=Variables!$T$2,(IO60*Variables!$U$2),IF(IN60=Variables!$T$3,(IO60*Variables!$U$3),IF(IN60=Variables!$T$5,(IO60*Variables!$U$5),""))))</f>
        <v/>
      </c>
      <c r="IQ60" s="246">
        <f t="shared" ref="IQ60" si="1195">(SUM(IP60))</f>
        <v>0</v>
      </c>
      <c r="IR60" s="265">
        <f t="shared" ref="IR60" si="1196">IQ60*$G60</f>
        <v>0</v>
      </c>
      <c r="IS60" s="431"/>
      <c r="IT60" s="433"/>
      <c r="IU60" s="242">
        <f>IF(IT60=Variables!$T$4,0,$F60)</f>
        <v>1</v>
      </c>
      <c r="IV60" s="243" t="str">
        <f>IF(IT60="","",IF(IT60=Variables!$T$2,(IU60*Variables!$U$2),IF(IT60=Variables!$T$3,(IU60*Variables!$U$3),IF(IT60=Variables!$T$5,(IU60*Variables!$U$5),""))))</f>
        <v/>
      </c>
      <c r="IW60" s="246">
        <f t="shared" ref="IW60" si="1197">(SUM(IV60))</f>
        <v>0</v>
      </c>
      <c r="IX60" s="265">
        <f t="shared" ref="IX60" si="1198">IW60*$G60</f>
        <v>0</v>
      </c>
      <c r="IY60" s="431"/>
      <c r="IZ60" s="433"/>
      <c r="JA60" s="242">
        <f>IF(IZ60=Variables!$T$4,0,$F60)</f>
        <v>1</v>
      </c>
      <c r="JB60" s="243" t="str">
        <f>IF(IZ60="","",IF(IZ60=Variables!$T$2,(JA60*Variables!$U$2),IF(IZ60=Variables!$T$3,(JA60*Variables!$U$3),IF(IZ60=Variables!$T$5,(JA60*Variables!$U$5),""))))</f>
        <v/>
      </c>
      <c r="JC60" s="246">
        <f t="shared" ref="JC60" si="1199">(SUM(JB60))</f>
        <v>0</v>
      </c>
      <c r="JD60" s="265">
        <f t="shared" ref="JD60" si="1200">JC60*$G60</f>
        <v>0</v>
      </c>
      <c r="JE60" s="431"/>
      <c r="JF60" s="433"/>
      <c r="JG60" s="242">
        <f>IF(JF60=Variables!$T$4,0,$F60)</f>
        <v>1</v>
      </c>
      <c r="JH60" s="243" t="str">
        <f>IF(JF60="","",IF(JF60=Variables!$T$2,(JG60*Variables!$U$2),IF(JF60=Variables!$T$3,(JG60*Variables!$U$3),IF(JF60=Variables!$T$5,(JG60*Variables!$U$5),""))))</f>
        <v/>
      </c>
      <c r="JI60" s="246">
        <f t="shared" ref="JI60" si="1201">(SUM(JH60))</f>
        <v>0</v>
      </c>
      <c r="JJ60" s="265">
        <f t="shared" ref="JJ60" si="1202">JI60*$G60</f>
        <v>0</v>
      </c>
      <c r="JK60" s="431"/>
      <c r="JL60" s="433"/>
      <c r="JM60" s="242">
        <f>IF(JL60=Variables!$T$4,0,$F60)</f>
        <v>1</v>
      </c>
      <c r="JN60" s="243" t="str">
        <f>IF(JL60="","",IF(JL60=Variables!$T$2,(JM60*Variables!$U$2),IF(JL60=Variables!$T$3,(JM60*Variables!$U$3),IF(JL60=Variables!$T$5,(JM60*Variables!$U$5),""))))</f>
        <v/>
      </c>
      <c r="JO60" s="246">
        <f t="shared" ref="JO60" si="1203">(SUM(JN60))</f>
        <v>0</v>
      </c>
      <c r="JP60" s="265">
        <f t="shared" ref="JP60" si="1204">JO60*$G60</f>
        <v>0</v>
      </c>
      <c r="JQ60" s="431"/>
      <c r="JR60" s="245">
        <f t="shared" si="621"/>
        <v>1</v>
      </c>
      <c r="JS60" s="245">
        <f t="shared" si="621"/>
        <v>0</v>
      </c>
      <c r="JT60" s="245">
        <f t="shared" si="621"/>
        <v>0</v>
      </c>
      <c r="JU60" s="245">
        <f t="shared" si="621"/>
        <v>0</v>
      </c>
      <c r="JV60" s="246">
        <f>IF($JW$8=0,"",(K60+Q60+W60+AC60+AI60+AO60+AU60+BA60+BG60+BM60+BS60+BY60+CE60+CK60+CQ60+CW60+DC60+DI60+DO60+DU60+EA60+EG60+EM60+ES60+EY60+FE60+FK60+FQ60+FW60+GC60+GI60+GO60+GU60+HA60+HG60+HM60+HS60+HY60+IE60+IK60+IQ60+IW60+JC60+JI60+JO60)/$JW$8)</f>
        <v>1</v>
      </c>
      <c r="JW60" s="246">
        <f>IF($JW$8=0,"",(L60+R60+X60+AD60+AJ60+AP60+AV60+BB60+BH60+BN60+BT60+BZ60+CF60+CL60+CR60+CX60+DD60+DJ60+DP60+DV60+EB60+EH60+EN60+ET60+EZ60+FF60+FL60+FR60+FX60+GD60+GJ60+GP60+GV60+HB60+HH60+HN60+HT60+HZ60+IF60+IL60+IR60+IX60+JD60+JJ60+JP60)/$JW$8)</f>
        <v>0.05</v>
      </c>
      <c r="JX60" s="432" t="str">
        <f t="shared" si="179"/>
        <v xml:space="preserve">1-  2-  3-  4-  5-  6-  7-  8-  9-  10-  11-  12-  13-  14-  15-  16-  17-  18-  19-  20-  21-  22-  23-  24-  25-  26-  27-  28-  29- 30-  31-  32-  33-  34-  35-  36-  37-  38-  39-  40-  41-  42-  43-  44-  45- </v>
      </c>
      <c r="JY60"/>
    </row>
    <row r="61" spans="1:285" s="234" customFormat="1" ht="36.6" customHeight="1" x14ac:dyDescent="0.25">
      <c r="A61" s="589" t="s">
        <v>686</v>
      </c>
      <c r="B61" s="254">
        <f t="shared" si="180"/>
        <v>43</v>
      </c>
      <c r="C61" s="253" t="s">
        <v>659</v>
      </c>
      <c r="D61" s="254">
        <v>29</v>
      </c>
      <c r="E61" s="254">
        <v>59</v>
      </c>
      <c r="F61" s="435">
        <v>0.1</v>
      </c>
      <c r="G61" s="560">
        <v>0.1</v>
      </c>
      <c r="H61" s="436" t="s">
        <v>141</v>
      </c>
      <c r="I61" s="249">
        <f>IF(H61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61))))))))))))</f>
        <v>0.19999999999999998</v>
      </c>
      <c r="J61" s="255">
        <f>IF(H61="","",IF(H61=Variables!$T$2,(I61*Variables!$U$2),IF(H61=Variables!$T$3,(I61*Variables!$U$3),IF(H61=Variables!$T$5,(I61*Variables!$U$5),""))))</f>
        <v>0.19999999999999998</v>
      </c>
      <c r="K61" s="555">
        <f>(SUM(J61:J71))</f>
        <v>0.99999999999999989</v>
      </c>
      <c r="L61" s="553">
        <f>K61*$G61</f>
        <v>9.9999999999999992E-2</v>
      </c>
      <c r="M61" s="437"/>
      <c r="N61" s="436"/>
      <c r="O61" s="249">
        <f>IF(N61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61))))))))))))</f>
        <v>0.1</v>
      </c>
      <c r="P61" s="255" t="str">
        <f>IF(N61="","",IF(N61=Variables!$T$2,(O61*Variables!$U$2),IF(N61=Variables!$T$3,(O61*Variables!$U$3),IF(N61=Variables!$T$5,(O61*Variables!$U$5),""))))</f>
        <v/>
      </c>
      <c r="Q61" s="555">
        <f t="shared" ref="Q61" si="1205">(SUM(P61:P71))</f>
        <v>0</v>
      </c>
      <c r="R61" s="553">
        <f t="shared" ref="R61" si="1206">Q61*$G61</f>
        <v>0</v>
      </c>
      <c r="S61" s="437"/>
      <c r="T61" s="436"/>
      <c r="U61" s="249">
        <f>IF(T61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61))))))))))))</f>
        <v>0.1</v>
      </c>
      <c r="V61" s="255" t="str">
        <f>IF(T61="","",IF(T61=Variables!$T$2,(U61*Variables!$U$2),IF(T61=Variables!$T$3,(U61*Variables!$U$3),IF(T61=Variables!$T$5,(U61*Variables!$U$5),""))))</f>
        <v/>
      </c>
      <c r="W61" s="555">
        <f t="shared" ref="W61" si="1207">(SUM(V61:V71))</f>
        <v>0</v>
      </c>
      <c r="X61" s="553">
        <f t="shared" ref="X61" si="1208">W61*$G61</f>
        <v>0</v>
      </c>
      <c r="Y61" s="437"/>
      <c r="Z61" s="436"/>
      <c r="AA61" s="249">
        <f>IF(Z61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61))))))))))))</f>
        <v>0.1</v>
      </c>
      <c r="AB61" s="255" t="str">
        <f>IF(Z61="","",IF(Z61=Variables!$T$2,(AA61*Variables!$U$2),IF(Z61=Variables!$T$3,(AA61*Variables!$U$3),IF(Z61=Variables!$T$5,(AA61*Variables!$U$5),""))))</f>
        <v/>
      </c>
      <c r="AC61" s="555">
        <f t="shared" ref="AC61" si="1209">(SUM(AB61:AB71))</f>
        <v>0</v>
      </c>
      <c r="AD61" s="553">
        <f t="shared" ref="AD61" si="1210">AC61*$G61</f>
        <v>0</v>
      </c>
      <c r="AE61" s="437"/>
      <c r="AF61" s="436"/>
      <c r="AG61" s="249">
        <f>IF(AF61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61))))))))))))</f>
        <v>0.1</v>
      </c>
      <c r="AH61" s="255" t="str">
        <f>IF(AF61="","",IF(AF61=Variables!$T$2,(AG61*Variables!$U$2),IF(AF61=Variables!$T$3,(AG61*Variables!$U$3),IF(AF61=Variables!$T$5,(AG61*Variables!$U$5),""))))</f>
        <v/>
      </c>
      <c r="AI61" s="555">
        <f t="shared" ref="AI61" si="1211">(SUM(AH61:AH71))</f>
        <v>0</v>
      </c>
      <c r="AJ61" s="553">
        <f t="shared" ref="AJ61" si="1212">AI61*$G61</f>
        <v>0</v>
      </c>
      <c r="AK61" s="437"/>
      <c r="AL61" s="436"/>
      <c r="AM61" s="249">
        <f>IF(AL61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61))))))))))))</f>
        <v>0.1</v>
      </c>
      <c r="AN61" s="255" t="str">
        <f>IF(AL61="","",IF(AL61=Variables!$T$2,(AM61*Variables!$U$2),IF(AL61=Variables!$T$3,(AM61*Variables!$U$3),IF(AL61=Variables!$T$5,(AM61*Variables!$U$5),""))))</f>
        <v/>
      </c>
      <c r="AO61" s="555">
        <f t="shared" ref="AO61" si="1213">(SUM(AN61:AN71))</f>
        <v>0</v>
      </c>
      <c r="AP61" s="553">
        <f t="shared" ref="AP61" si="1214">AO61*$G61</f>
        <v>0</v>
      </c>
      <c r="AQ61" s="437"/>
      <c r="AR61" s="436"/>
      <c r="AS61" s="249">
        <f>IF(AR61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61))))))))))))</f>
        <v>0.1</v>
      </c>
      <c r="AT61" s="255" t="str">
        <f>IF(AR61="","",IF(AR61=Variables!$T$2,(AS61*Variables!$U$2),IF(AR61=Variables!$T$3,(AS61*Variables!$U$3),IF(AR61=Variables!$T$5,(AS61*Variables!$U$5),""))))</f>
        <v/>
      </c>
      <c r="AU61" s="555">
        <f t="shared" ref="AU61" si="1215">(SUM(AT61:AT71))</f>
        <v>0</v>
      </c>
      <c r="AV61" s="553">
        <f t="shared" ref="AV61" si="1216">AU61*$G61</f>
        <v>0</v>
      </c>
      <c r="AW61" s="437"/>
      <c r="AX61" s="436"/>
      <c r="AY61" s="249">
        <f>IF(AX61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61))))))))))))</f>
        <v>0.1</v>
      </c>
      <c r="AZ61" s="255" t="str">
        <f>IF(AX61="","",IF(AX61=Variables!$T$2,(AY61*Variables!$U$2),IF(AX61=Variables!$T$3,(AY61*Variables!$U$3),IF(AX61=Variables!$T$5,(AY61*Variables!$U$5),""))))</f>
        <v/>
      </c>
      <c r="BA61" s="555">
        <f t="shared" ref="BA61" si="1217">(SUM(AZ61:AZ71))</f>
        <v>0</v>
      </c>
      <c r="BB61" s="553">
        <f t="shared" ref="BB61" si="1218">BA61*$G61</f>
        <v>0</v>
      </c>
      <c r="BC61" s="437"/>
      <c r="BD61" s="436"/>
      <c r="BE61" s="249">
        <f>IF(BD61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61))))))))))))</f>
        <v>0.1</v>
      </c>
      <c r="BF61" s="255" t="str">
        <f>IF(BD61="","",IF(BD61=Variables!$T$2,(BE61*Variables!$U$2),IF(BD61=Variables!$T$3,(BE61*Variables!$U$3),IF(BD61=Variables!$T$5,(BE61*Variables!$U$5),""))))</f>
        <v/>
      </c>
      <c r="BG61" s="555">
        <f t="shared" ref="BG61" si="1219">(SUM(BF61:BF71))</f>
        <v>0</v>
      </c>
      <c r="BH61" s="553">
        <f t="shared" ref="BH61" si="1220">BG61*$G61</f>
        <v>0</v>
      </c>
      <c r="BI61" s="437"/>
      <c r="BJ61" s="436"/>
      <c r="BK61" s="249">
        <f>IF(BJ61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61))))))))))))</f>
        <v>0.1</v>
      </c>
      <c r="BL61" s="255" t="str">
        <f>IF(BJ61="","",IF(BJ61=Variables!$T$2,(BK61*Variables!$U$2),IF(BJ61=Variables!$T$3,(BK61*Variables!$U$3),IF(BJ61=Variables!$T$5,(BK61*Variables!$U$5),""))))</f>
        <v/>
      </c>
      <c r="BM61" s="555">
        <f t="shared" ref="BM61" si="1221">(SUM(BL61:BL71))</f>
        <v>0</v>
      </c>
      <c r="BN61" s="553">
        <f t="shared" ref="BN61" si="1222">BM61*$G61</f>
        <v>0</v>
      </c>
      <c r="BO61" s="437"/>
      <c r="BP61" s="436"/>
      <c r="BQ61" s="249">
        <f>IF(BP61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61))))))))))))</f>
        <v>0.1</v>
      </c>
      <c r="BR61" s="255" t="str">
        <f>IF(BP61="","",IF(BP61=Variables!$T$2,(BQ61*Variables!$U$2),IF(BP61=Variables!$T$3,(BQ61*Variables!$U$3),IF(BP61=Variables!$T$5,(BQ61*Variables!$U$5),""))))</f>
        <v/>
      </c>
      <c r="BS61" s="555">
        <f t="shared" ref="BS61" si="1223">(SUM(BR61:BR71))</f>
        <v>0</v>
      </c>
      <c r="BT61" s="553">
        <f t="shared" ref="BT61" si="1224">BS61*$G61</f>
        <v>0</v>
      </c>
      <c r="BU61" s="437"/>
      <c r="BV61" s="436"/>
      <c r="BW61" s="249">
        <f>IF(BV61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61))))))))))))</f>
        <v>0.1</v>
      </c>
      <c r="BX61" s="255" t="str">
        <f>IF(BV61="","",IF(BV61=Variables!$T$2,(BW61*Variables!$U$2),IF(BV61=Variables!$T$3,(BW61*Variables!$U$3),IF(BV61=Variables!$T$5,(BW61*Variables!$U$5),""))))</f>
        <v/>
      </c>
      <c r="BY61" s="555">
        <f t="shared" ref="BY61" si="1225">(SUM(BX61:BX71))</f>
        <v>0</v>
      </c>
      <c r="BZ61" s="553">
        <f t="shared" ref="BZ61" si="1226">BY61*$G61</f>
        <v>0</v>
      </c>
      <c r="CA61" s="437"/>
      <c r="CB61" s="436"/>
      <c r="CC61" s="249">
        <f>IF(CB61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61))))))))))))</f>
        <v>0.1</v>
      </c>
      <c r="CD61" s="255" t="str">
        <f>IF(CB61="","",IF(CB61=Variables!$T$2,(CC61*Variables!$U$2),IF(CB61=Variables!$T$3,(CC61*Variables!$U$3),IF(CB61=Variables!$T$5,(CC61*Variables!$U$5),""))))</f>
        <v/>
      </c>
      <c r="CE61" s="555">
        <f t="shared" ref="CE61" si="1227">(SUM(CD61:CD71))</f>
        <v>0</v>
      </c>
      <c r="CF61" s="553">
        <f t="shared" ref="CF61" si="1228">CE61*$G61</f>
        <v>0</v>
      </c>
      <c r="CG61" s="437"/>
      <c r="CH61" s="436"/>
      <c r="CI61" s="249">
        <f>IF(CH61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61))))))))))))</f>
        <v>0.1</v>
      </c>
      <c r="CJ61" s="255" t="str">
        <f>IF(CH61="","",IF(CH61=Variables!$T$2,(CI61*Variables!$U$2),IF(CH61=Variables!$T$3,(CI61*Variables!$U$3),IF(CH61=Variables!$T$5,(CI61*Variables!$U$5),""))))</f>
        <v/>
      </c>
      <c r="CK61" s="555">
        <f t="shared" ref="CK61" si="1229">(SUM(CJ61:CJ71))</f>
        <v>0</v>
      </c>
      <c r="CL61" s="553">
        <f t="shared" ref="CL61" si="1230">CK61*$G61</f>
        <v>0</v>
      </c>
      <c r="CM61" s="437"/>
      <c r="CN61" s="436"/>
      <c r="CO61" s="249">
        <f>IF(CN61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61))))))))))))</f>
        <v>0.1</v>
      </c>
      <c r="CP61" s="255" t="str">
        <f>IF(CN61="","",IF(CN61=Variables!$T$2,(CO61*Variables!$U$2),IF(CN61=Variables!$T$3,(CO61*Variables!$U$3),IF(CN61=Variables!$T$5,(CO61*Variables!$U$5),""))))</f>
        <v/>
      </c>
      <c r="CQ61" s="555">
        <f t="shared" ref="CQ61" si="1231">(SUM(CP61:CP71))</f>
        <v>0</v>
      </c>
      <c r="CR61" s="553">
        <f t="shared" ref="CR61" si="1232">CQ61*$G61</f>
        <v>0</v>
      </c>
      <c r="CS61" s="437"/>
      <c r="CT61" s="436"/>
      <c r="CU61" s="249">
        <f>IF(CT61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61))))))))))))</f>
        <v>0.1</v>
      </c>
      <c r="CV61" s="255" t="str">
        <f>IF(CT61="","",IF(CT61=Variables!$T$2,(CU61*Variables!$U$2),IF(CT61=Variables!$T$3,(CU61*Variables!$U$3),IF(CT61=Variables!$T$5,(CU61*Variables!$U$5),""))))</f>
        <v/>
      </c>
      <c r="CW61" s="555">
        <f t="shared" ref="CW61" si="1233">(SUM(CV61:CV71))</f>
        <v>0</v>
      </c>
      <c r="CX61" s="553">
        <f t="shared" ref="CX61" si="1234">CW61*$G61</f>
        <v>0</v>
      </c>
      <c r="CY61" s="437"/>
      <c r="CZ61" s="436"/>
      <c r="DA61" s="249">
        <f>IF(CZ61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61))))))))))))</f>
        <v>0.1</v>
      </c>
      <c r="DB61" s="255" t="str">
        <f>IF(CZ61="","",IF(CZ61=Variables!$T$2,(DA61*Variables!$U$2),IF(CZ61=Variables!$T$3,(DA61*Variables!$U$3),IF(CZ61=Variables!$T$5,(DA61*Variables!$U$5),""))))</f>
        <v/>
      </c>
      <c r="DC61" s="555">
        <f t="shared" ref="DC61" si="1235">(SUM(DB61:DB71))</f>
        <v>0</v>
      </c>
      <c r="DD61" s="553">
        <f t="shared" ref="DD61" si="1236">DC61*$G61</f>
        <v>0</v>
      </c>
      <c r="DE61" s="437"/>
      <c r="DF61" s="436"/>
      <c r="DG61" s="249">
        <f>IF(DF61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61))))))))))))</f>
        <v>0.1</v>
      </c>
      <c r="DH61" s="255" t="str">
        <f>IF(DF61="","",IF(DF61=Variables!$T$2,(DG61*Variables!$U$2),IF(DF61=Variables!$T$3,(DG61*Variables!$U$3),IF(DF61=Variables!$T$5,(DG61*Variables!$U$5),""))))</f>
        <v/>
      </c>
      <c r="DI61" s="555">
        <f t="shared" ref="DI61" si="1237">(SUM(DH61:DH71))</f>
        <v>0</v>
      </c>
      <c r="DJ61" s="553">
        <f t="shared" ref="DJ61" si="1238">DI61*$G61</f>
        <v>0</v>
      </c>
      <c r="DK61" s="437"/>
      <c r="DL61" s="436"/>
      <c r="DM61" s="249">
        <f>IF(DL61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61))))))))))))</f>
        <v>0.1</v>
      </c>
      <c r="DN61" s="255" t="str">
        <f>IF(DL61="","",IF(DL61=Variables!$T$2,(DM61*Variables!$U$2),IF(DL61=Variables!$T$3,(DM61*Variables!$U$3),IF(DL61=Variables!$T$5,(DM61*Variables!$U$5),""))))</f>
        <v/>
      </c>
      <c r="DO61" s="555">
        <f t="shared" ref="DO61" si="1239">(SUM(DN61:DN71))</f>
        <v>0</v>
      </c>
      <c r="DP61" s="553">
        <f t="shared" ref="DP61" si="1240">DO61*$G61</f>
        <v>0</v>
      </c>
      <c r="DQ61" s="437"/>
      <c r="DR61" s="436"/>
      <c r="DS61" s="249">
        <f>IF(DR61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61))))))))))))</f>
        <v>0.1</v>
      </c>
      <c r="DT61" s="255" t="str">
        <f>IF(DR61="","",IF(DR61=Variables!$T$2,(DS61*Variables!$U$2),IF(DR61=Variables!$T$3,(DS61*Variables!$U$3),IF(DR61=Variables!$T$5,(DS61*Variables!$U$5),""))))</f>
        <v/>
      </c>
      <c r="DU61" s="555">
        <f t="shared" ref="DU61" si="1241">(SUM(DT61:DT71))</f>
        <v>0</v>
      </c>
      <c r="DV61" s="553">
        <f t="shared" ref="DV61" si="1242">DU61*$G61</f>
        <v>0</v>
      </c>
      <c r="DW61" s="437"/>
      <c r="DX61" s="436"/>
      <c r="DY61" s="249">
        <f>IF(DX61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61))))))))))))</f>
        <v>0.1</v>
      </c>
      <c r="DZ61" s="255" t="str">
        <f>IF(DX61="","",IF(DX61=Variables!$T$2,(DY61*Variables!$U$2),IF(DX61=Variables!$T$3,(DY61*Variables!$U$3),IF(DX61=Variables!$T$5,(DY61*Variables!$U$5),""))))</f>
        <v/>
      </c>
      <c r="EA61" s="555">
        <f t="shared" ref="EA61" si="1243">(SUM(DZ61:DZ71))</f>
        <v>0</v>
      </c>
      <c r="EB61" s="553">
        <f t="shared" ref="EB61" si="1244">EA61*$G61</f>
        <v>0</v>
      </c>
      <c r="EC61" s="437"/>
      <c r="ED61" s="436"/>
      <c r="EE61" s="249">
        <f>IF(ED61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61))))))))))))</f>
        <v>0.1</v>
      </c>
      <c r="EF61" s="255" t="str">
        <f>IF(ED61="","",IF(ED61=Variables!$T$2,(EE61*Variables!$U$2),IF(ED61=Variables!$T$3,(EE61*Variables!$U$3),IF(ED61=Variables!$T$5,(EE61*Variables!$U$5),""))))</f>
        <v/>
      </c>
      <c r="EG61" s="555">
        <f t="shared" ref="EG61" si="1245">(SUM(EF61:EF71))</f>
        <v>0</v>
      </c>
      <c r="EH61" s="553">
        <f t="shared" ref="EH61" si="1246">EG61*$G61</f>
        <v>0</v>
      </c>
      <c r="EI61" s="437"/>
      <c r="EJ61" s="436"/>
      <c r="EK61" s="249">
        <f>IF(EJ61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61))))))))))))</f>
        <v>0.1</v>
      </c>
      <c r="EL61" s="255" t="str">
        <f>IF(EJ61="","",IF(EJ61=Variables!$T$2,(EK61*Variables!$U$2),IF(EJ61=Variables!$T$3,(EK61*Variables!$U$3),IF(EJ61=Variables!$T$5,(EK61*Variables!$U$5),""))))</f>
        <v/>
      </c>
      <c r="EM61" s="555">
        <f t="shared" ref="EM61" si="1247">(SUM(EL61:EL71))</f>
        <v>0</v>
      </c>
      <c r="EN61" s="553">
        <f t="shared" ref="EN61" si="1248">EM61*$G61</f>
        <v>0</v>
      </c>
      <c r="EO61" s="437"/>
      <c r="EP61" s="436"/>
      <c r="EQ61" s="249">
        <f>IF(EP61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61))))))))))))</f>
        <v>0.1</v>
      </c>
      <c r="ER61" s="255" t="str">
        <f>IF(EP61="","",IF(EP61=Variables!$T$2,(EQ61*Variables!$U$2),IF(EP61=Variables!$T$3,(EQ61*Variables!$U$3),IF(EP61=Variables!$T$5,(EQ61*Variables!$U$5),""))))</f>
        <v/>
      </c>
      <c r="ES61" s="555">
        <f t="shared" ref="ES61" si="1249">(SUM(ER61:ER71))</f>
        <v>0</v>
      </c>
      <c r="ET61" s="553">
        <f t="shared" ref="ET61" si="1250">ES61*$G61</f>
        <v>0</v>
      </c>
      <c r="EU61" s="437"/>
      <c r="EV61" s="436"/>
      <c r="EW61" s="249">
        <f>IF(EV61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61))))))))))))</f>
        <v>0.1</v>
      </c>
      <c r="EX61" s="255" t="str">
        <f>IF(EV61="","",IF(EV61=Variables!$T$2,(EW61*Variables!$U$2),IF(EV61=Variables!$T$3,(EW61*Variables!$U$3),IF(EV61=Variables!$T$5,(EW61*Variables!$U$5),""))))</f>
        <v/>
      </c>
      <c r="EY61" s="555">
        <f t="shared" ref="EY61" si="1251">(SUM(EX61:EX71))</f>
        <v>0</v>
      </c>
      <c r="EZ61" s="553">
        <f t="shared" ref="EZ61" si="1252">EY61*$G61</f>
        <v>0</v>
      </c>
      <c r="FA61" s="437"/>
      <c r="FB61" s="436"/>
      <c r="FC61" s="249">
        <f>IF(FB61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61))))))))))))</f>
        <v>0.1</v>
      </c>
      <c r="FD61" s="255" t="str">
        <f>IF(FB61="","",IF(FB61=Variables!$T$2,(FC61*Variables!$U$2),IF(FB61=Variables!$T$3,(FC61*Variables!$U$3),IF(FB61=Variables!$T$5,(FC61*Variables!$U$5),""))))</f>
        <v/>
      </c>
      <c r="FE61" s="555">
        <f t="shared" ref="FE61" si="1253">(SUM(FD61:FD71))</f>
        <v>0</v>
      </c>
      <c r="FF61" s="553">
        <f t="shared" ref="FF61" si="1254">FE61*$G61</f>
        <v>0</v>
      </c>
      <c r="FG61" s="437"/>
      <c r="FH61" s="436"/>
      <c r="FI61" s="249">
        <f>IF(FH61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61))))))))))))</f>
        <v>0.1</v>
      </c>
      <c r="FJ61" s="255" t="str">
        <f>IF(FH61="","",IF(FH61=Variables!$T$2,(FI61*Variables!$U$2),IF(FH61=Variables!$T$3,(FI61*Variables!$U$3),IF(FH61=Variables!$T$5,(FI61*Variables!$U$5),""))))</f>
        <v/>
      </c>
      <c r="FK61" s="555">
        <f t="shared" ref="FK61" si="1255">(SUM(FJ61:FJ71))</f>
        <v>0</v>
      </c>
      <c r="FL61" s="553">
        <f t="shared" ref="FL61" si="1256">FK61*$G61</f>
        <v>0</v>
      </c>
      <c r="FM61" s="437"/>
      <c r="FN61" s="436"/>
      <c r="FO61" s="249">
        <f>IF(FN61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61))))))))))))</f>
        <v>0.1</v>
      </c>
      <c r="FP61" s="255" t="str">
        <f>IF(FN61="","",IF(FN61=Variables!$T$2,(FO61*Variables!$U$2),IF(FN61=Variables!$T$3,(FO61*Variables!$U$3),IF(FN61=Variables!$T$5,(FO61*Variables!$U$5),""))))</f>
        <v/>
      </c>
      <c r="FQ61" s="555">
        <f t="shared" ref="FQ61" si="1257">(SUM(FP61:FP71))</f>
        <v>0</v>
      </c>
      <c r="FR61" s="553">
        <f t="shared" ref="FR61" si="1258">FQ61*$G61</f>
        <v>0</v>
      </c>
      <c r="FS61" s="437"/>
      <c r="FT61" s="436"/>
      <c r="FU61" s="249">
        <f>IF(FT61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61))))))))))))</f>
        <v>0.1</v>
      </c>
      <c r="FV61" s="255" t="str">
        <f>IF(FT61="","",IF(FT61=Variables!$T$2,(FU61*Variables!$U$2),IF(FT61=Variables!$T$3,(FU61*Variables!$U$3),IF(FT61=Variables!$T$5,(FU61*Variables!$U$5),""))))</f>
        <v/>
      </c>
      <c r="FW61" s="555">
        <f t="shared" ref="FW61" si="1259">(SUM(FV61:FV71))</f>
        <v>0</v>
      </c>
      <c r="FX61" s="553">
        <f t="shared" ref="FX61" si="1260">FW61*$G61</f>
        <v>0</v>
      </c>
      <c r="FY61" s="437"/>
      <c r="FZ61" s="436"/>
      <c r="GA61" s="249">
        <f>IF(FZ61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61))))))))))))</f>
        <v>0.1</v>
      </c>
      <c r="GB61" s="255" t="str">
        <f>IF(FZ61="","",IF(FZ61=Variables!$T$2,(GA61*Variables!$U$2),IF(FZ61=Variables!$T$3,(GA61*Variables!$U$3),IF(FZ61=Variables!$T$5,(GA61*Variables!$U$5),""))))</f>
        <v/>
      </c>
      <c r="GC61" s="555">
        <f t="shared" ref="GC61" si="1261">(SUM(GB61:GB71))</f>
        <v>0</v>
      </c>
      <c r="GD61" s="553">
        <f t="shared" ref="GD61" si="1262">GC61*$G61</f>
        <v>0</v>
      </c>
      <c r="GE61" s="437"/>
      <c r="GF61" s="436"/>
      <c r="GG61" s="249">
        <f>IF(GF61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61))))))))))))</f>
        <v>0.1</v>
      </c>
      <c r="GH61" s="255" t="str">
        <f>IF(GF61="","",IF(GF61=Variables!$T$2,(GG61*Variables!$U$2),IF(GF61=Variables!$T$3,(GG61*Variables!$U$3),IF(GF61=Variables!$T$5,(GG61*Variables!$U$5),""))))</f>
        <v/>
      </c>
      <c r="GI61" s="555">
        <f t="shared" ref="GI61" si="1263">(SUM(GH61:GH71))</f>
        <v>0</v>
      </c>
      <c r="GJ61" s="553">
        <f t="shared" ref="GJ61" si="1264">GI61*$G61</f>
        <v>0</v>
      </c>
      <c r="GK61" s="437"/>
      <c r="GL61" s="436"/>
      <c r="GM61" s="249">
        <f>IF(GL61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61))))))))))))</f>
        <v>0.1</v>
      </c>
      <c r="GN61" s="255" t="str">
        <f>IF(GL61="","",IF(GL61=Variables!$T$2,(GM61*Variables!$U$2),IF(GL61=Variables!$T$3,(GM61*Variables!$U$3),IF(GL61=Variables!$T$5,(GM61*Variables!$U$5),""))))</f>
        <v/>
      </c>
      <c r="GO61" s="555">
        <f t="shared" ref="GO61" si="1265">(SUM(GN61:GN71))</f>
        <v>0</v>
      </c>
      <c r="GP61" s="553">
        <f t="shared" ref="GP61" si="1266">GO61*$G61</f>
        <v>0</v>
      </c>
      <c r="GQ61" s="437"/>
      <c r="GR61" s="436"/>
      <c r="GS61" s="249">
        <f>IF(GR61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61))))))))))))</f>
        <v>0.1</v>
      </c>
      <c r="GT61" s="255" t="str">
        <f>IF(GR61="","",IF(GR61=Variables!$T$2,(GS61*Variables!$U$2),IF(GR61=Variables!$T$3,(GS61*Variables!$U$3),IF(GR61=Variables!$T$5,(GS61*Variables!$U$5),""))))</f>
        <v/>
      </c>
      <c r="GU61" s="555">
        <f t="shared" ref="GU61" si="1267">(SUM(GT61:GT71))</f>
        <v>0</v>
      </c>
      <c r="GV61" s="553">
        <f t="shared" ref="GV61" si="1268">GU61*$G61</f>
        <v>0</v>
      </c>
      <c r="GW61" s="437"/>
      <c r="GX61" s="436"/>
      <c r="GY61" s="249">
        <f>IF(GX61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61))))))))))))</f>
        <v>0.1</v>
      </c>
      <c r="GZ61" s="255" t="str">
        <f>IF(GX61="","",IF(GX61=Variables!$T$2,(GY61*Variables!$U$2),IF(GX61=Variables!$T$3,(GY61*Variables!$U$3),IF(GX61=Variables!$T$5,(GY61*Variables!$U$5),""))))</f>
        <v/>
      </c>
      <c r="HA61" s="555">
        <f t="shared" ref="HA61" si="1269">(SUM(GZ61:GZ71))</f>
        <v>0</v>
      </c>
      <c r="HB61" s="553">
        <f t="shared" ref="HB61" si="1270">HA61*$G61</f>
        <v>0</v>
      </c>
      <c r="HC61" s="437"/>
      <c r="HD61" s="436"/>
      <c r="HE61" s="249">
        <f>IF(HD61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61))))))))))))</f>
        <v>0.1</v>
      </c>
      <c r="HF61" s="255" t="str">
        <f>IF(HD61="","",IF(HD61=Variables!$T$2,(HE61*Variables!$U$2),IF(HD61=Variables!$T$3,(HE61*Variables!$U$3),IF(HD61=Variables!$T$5,(HE61*Variables!$U$5),""))))</f>
        <v/>
      </c>
      <c r="HG61" s="555">
        <f t="shared" ref="HG61" si="1271">(SUM(HF61:HF71))</f>
        <v>0</v>
      </c>
      <c r="HH61" s="553">
        <f t="shared" ref="HH61" si="1272">HG61*$G61</f>
        <v>0</v>
      </c>
      <c r="HI61" s="437"/>
      <c r="HJ61" s="436"/>
      <c r="HK61" s="249">
        <f>IF(HJ61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61))))))))))))</f>
        <v>0.1</v>
      </c>
      <c r="HL61" s="255" t="str">
        <f>IF(HJ61="","",IF(HJ61=Variables!$T$2,(HK61*Variables!$U$2),IF(HJ61=Variables!$T$3,(HK61*Variables!$U$3),IF(HJ61=Variables!$T$5,(HK61*Variables!$U$5),""))))</f>
        <v/>
      </c>
      <c r="HM61" s="555">
        <f t="shared" ref="HM61" si="1273">(SUM(HL61:HL71))</f>
        <v>0</v>
      </c>
      <c r="HN61" s="553">
        <f t="shared" ref="HN61" si="1274">HM61*$G61</f>
        <v>0</v>
      </c>
      <c r="HO61" s="437"/>
      <c r="HP61" s="436"/>
      <c r="HQ61" s="249">
        <f>IF(HP61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61))))))))))))</f>
        <v>0.1</v>
      </c>
      <c r="HR61" s="255" t="str">
        <f>IF(HP61="","",IF(HP61=Variables!$T$2,(HQ61*Variables!$U$2),IF(HP61=Variables!$T$3,(HQ61*Variables!$U$3),IF(HP61=Variables!$T$5,(HQ61*Variables!$U$5),""))))</f>
        <v/>
      </c>
      <c r="HS61" s="555">
        <f t="shared" ref="HS61" si="1275">(SUM(HR61:HR71))</f>
        <v>0</v>
      </c>
      <c r="HT61" s="553">
        <f t="shared" ref="HT61" si="1276">HS61*$G61</f>
        <v>0</v>
      </c>
      <c r="HU61" s="437"/>
      <c r="HV61" s="436"/>
      <c r="HW61" s="249">
        <f>IF(HV61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61))))))))))))</f>
        <v>0.1</v>
      </c>
      <c r="HX61" s="255" t="str">
        <f>IF(HV61="","",IF(HV61=Variables!$T$2,(HW61*Variables!$U$2),IF(HV61=Variables!$T$3,(HW61*Variables!$U$3),IF(HV61=Variables!$T$5,(HW61*Variables!$U$5),""))))</f>
        <v/>
      </c>
      <c r="HY61" s="555">
        <f t="shared" ref="HY61" si="1277">(SUM(HX61:HX71))</f>
        <v>0</v>
      </c>
      <c r="HZ61" s="553">
        <f t="shared" ref="HZ61" si="1278">HY61*$G61</f>
        <v>0</v>
      </c>
      <c r="IA61" s="437"/>
      <c r="IB61" s="436"/>
      <c r="IC61" s="249">
        <f>IF(IB61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61))))))))))))</f>
        <v>0.1</v>
      </c>
      <c r="ID61" s="255" t="str">
        <f>IF(IB61="","",IF(IB61=Variables!$T$2,(IC61*Variables!$U$2),IF(IB61=Variables!$T$3,(IC61*Variables!$U$3),IF(IB61=Variables!$T$5,(IC61*Variables!$U$5),""))))</f>
        <v/>
      </c>
      <c r="IE61" s="555">
        <f t="shared" ref="IE61" si="1279">(SUM(ID61:ID71))</f>
        <v>0</v>
      </c>
      <c r="IF61" s="553">
        <f t="shared" ref="IF61" si="1280">IE61*$G61</f>
        <v>0</v>
      </c>
      <c r="IG61" s="437"/>
      <c r="IH61" s="436"/>
      <c r="II61" s="249">
        <f>IF(IH61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61))))))))))))</f>
        <v>0.1</v>
      </c>
      <c r="IJ61" s="255" t="str">
        <f>IF(IH61="","",IF(IH61=Variables!$T$2,(II61*Variables!$U$2),IF(IH61=Variables!$T$3,(II61*Variables!$U$3),IF(IH61=Variables!$T$5,(II61*Variables!$U$5),""))))</f>
        <v/>
      </c>
      <c r="IK61" s="555">
        <f t="shared" ref="IK61" si="1281">(SUM(IJ61:IJ71))</f>
        <v>0</v>
      </c>
      <c r="IL61" s="553">
        <f t="shared" ref="IL61" si="1282">IK61*$G61</f>
        <v>0</v>
      </c>
      <c r="IM61" s="437"/>
      <c r="IN61" s="436"/>
      <c r="IO61" s="249">
        <f>IF(IN61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61))))))))))))</f>
        <v>0.1</v>
      </c>
      <c r="IP61" s="255" t="str">
        <f>IF(IN61="","",IF(IN61=Variables!$T$2,(IO61*Variables!$U$2),IF(IN61=Variables!$T$3,(IO61*Variables!$U$3),IF(IN61=Variables!$T$5,(IO61*Variables!$U$5),""))))</f>
        <v/>
      </c>
      <c r="IQ61" s="555">
        <f t="shared" ref="IQ61" si="1283">(SUM(IP61:IP71))</f>
        <v>0</v>
      </c>
      <c r="IR61" s="553">
        <f t="shared" ref="IR61" si="1284">IQ61*$G61</f>
        <v>0</v>
      </c>
      <c r="IS61" s="437"/>
      <c r="IT61" s="436"/>
      <c r="IU61" s="249">
        <f>IF(IT61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61))))))))))))</f>
        <v>0.1</v>
      </c>
      <c r="IV61" s="255" t="str">
        <f>IF(IT61="","",IF(IT61=Variables!$T$2,(IU61*Variables!$U$2),IF(IT61=Variables!$T$3,(IU61*Variables!$U$3),IF(IT61=Variables!$T$5,(IU61*Variables!$U$5),""))))</f>
        <v/>
      </c>
      <c r="IW61" s="555">
        <f t="shared" ref="IW61" si="1285">(SUM(IV61:IV71))</f>
        <v>0</v>
      </c>
      <c r="IX61" s="553">
        <f t="shared" ref="IX61" si="1286">IW61*$G61</f>
        <v>0</v>
      </c>
      <c r="IY61" s="437"/>
      <c r="IZ61" s="436"/>
      <c r="JA61" s="249">
        <f>IF(IZ61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61))))))))))))</f>
        <v>0.1</v>
      </c>
      <c r="JB61" s="255" t="str">
        <f>IF(IZ61="","",IF(IZ61=Variables!$T$2,(JA61*Variables!$U$2),IF(IZ61=Variables!$T$3,(JA61*Variables!$U$3),IF(IZ61=Variables!$T$5,(JA61*Variables!$U$5),""))))</f>
        <v/>
      </c>
      <c r="JC61" s="555">
        <f t="shared" ref="JC61" si="1287">(SUM(JB61:JB71))</f>
        <v>0</v>
      </c>
      <c r="JD61" s="553">
        <f t="shared" ref="JD61" si="1288">JC61*$G61</f>
        <v>0</v>
      </c>
      <c r="JE61" s="437"/>
      <c r="JF61" s="436"/>
      <c r="JG61" s="249">
        <f>IF(JF61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61))))))))))))</f>
        <v>0.1</v>
      </c>
      <c r="JH61" s="255" t="str">
        <f>IF(JF61="","",IF(JF61=Variables!$T$2,(JG61*Variables!$U$2),IF(JF61=Variables!$T$3,(JG61*Variables!$U$3),IF(JF61=Variables!$T$5,(JG61*Variables!$U$5),""))))</f>
        <v/>
      </c>
      <c r="JI61" s="555">
        <f t="shared" ref="JI61" si="1289">(SUM(JH61:JH71))</f>
        <v>0</v>
      </c>
      <c r="JJ61" s="553">
        <f t="shared" ref="JJ61" si="1290">JI61*$G61</f>
        <v>0</v>
      </c>
      <c r="JK61" s="437"/>
      <c r="JL61" s="436"/>
      <c r="JM61" s="249">
        <f>IF(JL61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61))))))))))))</f>
        <v>0.1</v>
      </c>
      <c r="JN61" s="255" t="str">
        <f>IF(JL61="","",IF(JL61=Variables!$T$2,(JM61*Variables!$U$2),IF(JL61=Variables!$T$3,(JM61*Variables!$U$3),IF(JL61=Variables!$T$5,(JM61*Variables!$U$5),""))))</f>
        <v/>
      </c>
      <c r="JO61" s="555">
        <f t="shared" ref="JO61" si="1291">(SUM(JN61:JN71))</f>
        <v>0</v>
      </c>
      <c r="JP61" s="553">
        <f t="shared" ref="JP61" si="1292">JO61*$G61</f>
        <v>0</v>
      </c>
      <c r="JQ61" s="437"/>
      <c r="JR61" s="250">
        <f t="shared" si="621"/>
        <v>1</v>
      </c>
      <c r="JS61" s="250">
        <f t="shared" si="621"/>
        <v>0</v>
      </c>
      <c r="JT61" s="250">
        <f t="shared" si="621"/>
        <v>0</v>
      </c>
      <c r="JU61" s="250">
        <f t="shared" si="621"/>
        <v>0</v>
      </c>
      <c r="JV61" s="552">
        <f>IF($JW$8=0,"",(K61+Q61+W61+AC61+AI61+AO61+AU61+BA61+BG61+BM61+BS61+BY61+CE61+CK61+CQ61+CW61+DC61+DI61+DO61+DU61+EA61+EG61+EM61+ES61+EY61+FE61+FK61+FQ61+FW61+GC61+GI61+GO61+GU61+HA61+HG61+HM61+HS61+HY61+IE61+IK61+IQ61+IW61+JC61+JI61+JO61)/$JW$8)</f>
        <v>0.99999999999999989</v>
      </c>
      <c r="JW61" s="552">
        <f>IF($JW$8=0,"",(L61+R61+X61+AD61+AJ61+AP61+AV61+BB61+BH61+BN61+BT61+BZ61+CF61+CL61+CR61+CX61+DD61+DJ61+DP61+DV61+EB61+EH61+EN61+ET61+EZ61+FF61+FL61+FR61+FX61+GD61+GJ61+GP61+GV61+HB61+HH61+HN61+HT61+HZ61+IF61+IL61+IR61+IX61+JD61+JJ61+JP61)/$JW$8)</f>
        <v>9.9999999999999992E-2</v>
      </c>
      <c r="JX61" s="439" t="str">
        <f t="shared" si="179"/>
        <v xml:space="preserve">1-  2-  3-  4-  5-  6-  7-  8-  9-  10-  11-  12-  13-  14-  15-  16-  17-  18-  19-  20-  21-  22-  23-  24-  25-  26-  27-  28-  29- 30-  31-  32-  33-  34-  35-  36-  37-  38-  39-  40-  41-  42-  43-  44-  45- </v>
      </c>
      <c r="JY61"/>
    </row>
    <row r="62" spans="1:285" s="234" customFormat="1" ht="36.6" customHeight="1" x14ac:dyDescent="0.25">
      <c r="A62" s="589"/>
      <c r="B62" s="254">
        <f t="shared" si="180"/>
        <v>44</v>
      </c>
      <c r="C62" s="260" t="s">
        <v>700</v>
      </c>
      <c r="D62" s="254">
        <v>29</v>
      </c>
      <c r="E62" s="254">
        <v>59</v>
      </c>
      <c r="F62" s="435">
        <v>0.1</v>
      </c>
      <c r="G62" s="560"/>
      <c r="H62" s="436" t="s">
        <v>141</v>
      </c>
      <c r="I62" s="249">
        <f>IF(H62=Variables!$T$4,0,((IF(H61=Variables!$T$4,($F61/((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62))))))))))))</f>
        <v>0.19999999999999998</v>
      </c>
      <c r="J62" s="255">
        <f>IF(H62="","",IF(H62=Variables!$T$2,(I62*Variables!$U$2),IF(H62=Variables!$T$3,(I62*Variables!$U$3),IF(H62=Variables!$T$5,(I62*Variables!$U$5),""))))</f>
        <v>0.19999999999999998</v>
      </c>
      <c r="K62" s="555"/>
      <c r="L62" s="553"/>
      <c r="M62" s="437"/>
      <c r="N62" s="436"/>
      <c r="O62" s="249">
        <f>IF(N62=Variables!$T$4,0,((IF(N61=Variables!$T$4,($F61/((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62))))))))))))</f>
        <v>0.1</v>
      </c>
      <c r="P62" s="255" t="str">
        <f>IF(N62="","",IF(N62=Variables!$T$2,(O62*Variables!$U$2),IF(N62=Variables!$T$3,(O62*Variables!$U$3),IF(N62=Variables!$T$5,(O62*Variables!$U$5),""))))</f>
        <v/>
      </c>
      <c r="Q62" s="555"/>
      <c r="R62" s="553"/>
      <c r="S62" s="437"/>
      <c r="T62" s="436"/>
      <c r="U62" s="249">
        <f>IF(T62=Variables!$T$4,0,((IF(T61=Variables!$T$4,($F61/((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62))))))))))))</f>
        <v>0.1</v>
      </c>
      <c r="V62" s="255" t="str">
        <f>IF(T62="","",IF(T62=Variables!$T$2,(U62*Variables!$U$2),IF(T62=Variables!$T$3,(U62*Variables!$U$3),IF(T62=Variables!$T$5,(U62*Variables!$U$5),""))))</f>
        <v/>
      </c>
      <c r="W62" s="555"/>
      <c r="X62" s="553"/>
      <c r="Y62" s="437"/>
      <c r="Z62" s="436"/>
      <c r="AA62" s="249">
        <f>IF(Z62=Variables!$T$4,0,((IF(Z61=Variables!$T$4,($F61/((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62))))))))))))</f>
        <v>0.1</v>
      </c>
      <c r="AB62" s="255" t="str">
        <f>IF(Z62="","",IF(Z62=Variables!$T$2,(AA62*Variables!$U$2),IF(Z62=Variables!$T$3,(AA62*Variables!$U$3),IF(Z62=Variables!$T$5,(AA62*Variables!$U$5),""))))</f>
        <v/>
      </c>
      <c r="AC62" s="555"/>
      <c r="AD62" s="553"/>
      <c r="AE62" s="437"/>
      <c r="AF62" s="436"/>
      <c r="AG62" s="249">
        <f>IF(AF62=Variables!$T$4,0,((IF(AF61=Variables!$T$4,($F61/((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62))))))))))))</f>
        <v>0.1</v>
      </c>
      <c r="AH62" s="255" t="str">
        <f>IF(AF62="","",IF(AF62=Variables!$T$2,(AG62*Variables!$U$2),IF(AF62=Variables!$T$3,(AG62*Variables!$U$3),IF(AF62=Variables!$T$5,(AG62*Variables!$U$5),""))))</f>
        <v/>
      </c>
      <c r="AI62" s="555"/>
      <c r="AJ62" s="553"/>
      <c r="AK62" s="437"/>
      <c r="AL62" s="436"/>
      <c r="AM62" s="249">
        <f>IF(AL62=Variables!$T$4,0,((IF(AL61=Variables!$T$4,($F61/((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62))))))))))))</f>
        <v>0.1</v>
      </c>
      <c r="AN62" s="255" t="str">
        <f>IF(AL62="","",IF(AL62=Variables!$T$2,(AM62*Variables!$U$2),IF(AL62=Variables!$T$3,(AM62*Variables!$U$3),IF(AL62=Variables!$T$5,(AM62*Variables!$U$5),""))))</f>
        <v/>
      </c>
      <c r="AO62" s="555"/>
      <c r="AP62" s="553"/>
      <c r="AQ62" s="437"/>
      <c r="AR62" s="436"/>
      <c r="AS62" s="249">
        <f>IF(AR62=Variables!$T$4,0,((IF(AR61=Variables!$T$4,($F61/((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62))))))))))))</f>
        <v>0.1</v>
      </c>
      <c r="AT62" s="255" t="str">
        <f>IF(AR62="","",IF(AR62=Variables!$T$2,(AS62*Variables!$U$2),IF(AR62=Variables!$T$3,(AS62*Variables!$U$3),IF(AR62=Variables!$T$5,(AS62*Variables!$U$5),""))))</f>
        <v/>
      </c>
      <c r="AU62" s="555"/>
      <c r="AV62" s="553"/>
      <c r="AW62" s="437"/>
      <c r="AX62" s="436"/>
      <c r="AY62" s="249">
        <f>IF(AX62=Variables!$T$4,0,((IF(AX61=Variables!$T$4,($F61/((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62))))))))))))</f>
        <v>0.1</v>
      </c>
      <c r="AZ62" s="255" t="str">
        <f>IF(AX62="","",IF(AX62=Variables!$T$2,(AY62*Variables!$U$2),IF(AX62=Variables!$T$3,(AY62*Variables!$U$3),IF(AX62=Variables!$T$5,(AY62*Variables!$U$5),""))))</f>
        <v/>
      </c>
      <c r="BA62" s="555"/>
      <c r="BB62" s="553"/>
      <c r="BC62" s="437"/>
      <c r="BD62" s="436"/>
      <c r="BE62" s="249">
        <f>IF(BD62=Variables!$T$4,0,((IF(BD61=Variables!$T$4,($F61/((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62))))))))))))</f>
        <v>0.1</v>
      </c>
      <c r="BF62" s="255" t="str">
        <f>IF(BD62="","",IF(BD62=Variables!$T$2,(BE62*Variables!$U$2),IF(BD62=Variables!$T$3,(BE62*Variables!$U$3),IF(BD62=Variables!$T$5,(BE62*Variables!$U$5),""))))</f>
        <v/>
      </c>
      <c r="BG62" s="555"/>
      <c r="BH62" s="553"/>
      <c r="BI62" s="437"/>
      <c r="BJ62" s="436"/>
      <c r="BK62" s="249">
        <f>IF(BJ62=Variables!$T$4,0,((IF(BJ61=Variables!$T$4,($F61/((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62))))))))))))</f>
        <v>0.1</v>
      </c>
      <c r="BL62" s="255" t="str">
        <f>IF(BJ62="","",IF(BJ62=Variables!$T$2,(BK62*Variables!$U$2),IF(BJ62=Variables!$T$3,(BK62*Variables!$U$3),IF(BJ62=Variables!$T$5,(BK62*Variables!$U$5),""))))</f>
        <v/>
      </c>
      <c r="BM62" s="555"/>
      <c r="BN62" s="553"/>
      <c r="BO62" s="437"/>
      <c r="BP62" s="436"/>
      <c r="BQ62" s="249">
        <f>IF(BP62=Variables!$T$4,0,((IF(BP61=Variables!$T$4,($F61/((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62))))))))))))</f>
        <v>0.1</v>
      </c>
      <c r="BR62" s="255" t="str">
        <f>IF(BP62="","",IF(BP62=Variables!$T$2,(BQ62*Variables!$U$2),IF(BP62=Variables!$T$3,(BQ62*Variables!$U$3),IF(BP62=Variables!$T$5,(BQ62*Variables!$U$5),""))))</f>
        <v/>
      </c>
      <c r="BS62" s="555"/>
      <c r="BT62" s="553"/>
      <c r="BU62" s="437"/>
      <c r="BV62" s="436"/>
      <c r="BW62" s="249">
        <f>IF(BV62=Variables!$T$4,0,((IF(BV61=Variables!$T$4,($F61/((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62))))))))))))</f>
        <v>0.1</v>
      </c>
      <c r="BX62" s="255" t="str">
        <f>IF(BV62="","",IF(BV62=Variables!$T$2,(BW62*Variables!$U$2),IF(BV62=Variables!$T$3,(BW62*Variables!$U$3),IF(BV62=Variables!$T$5,(BW62*Variables!$U$5),""))))</f>
        <v/>
      </c>
      <c r="BY62" s="555"/>
      <c r="BZ62" s="553"/>
      <c r="CA62" s="437"/>
      <c r="CB62" s="436"/>
      <c r="CC62" s="249">
        <f>IF(CB62=Variables!$T$4,0,((IF(CB61=Variables!$T$4,($F61/((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62))))))))))))</f>
        <v>0.1</v>
      </c>
      <c r="CD62" s="255" t="str">
        <f>IF(CB62="","",IF(CB62=Variables!$T$2,(CC62*Variables!$U$2),IF(CB62=Variables!$T$3,(CC62*Variables!$U$3),IF(CB62=Variables!$T$5,(CC62*Variables!$U$5),""))))</f>
        <v/>
      </c>
      <c r="CE62" s="555"/>
      <c r="CF62" s="553"/>
      <c r="CG62" s="437"/>
      <c r="CH62" s="436"/>
      <c r="CI62" s="249">
        <f>IF(CH62=Variables!$T$4,0,((IF(CH61=Variables!$T$4,($F61/((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62))))))))))))</f>
        <v>0.1</v>
      </c>
      <c r="CJ62" s="255" t="str">
        <f>IF(CH62="","",IF(CH62=Variables!$T$2,(CI62*Variables!$U$2),IF(CH62=Variables!$T$3,(CI62*Variables!$U$3),IF(CH62=Variables!$T$5,(CI62*Variables!$U$5),""))))</f>
        <v/>
      </c>
      <c r="CK62" s="555"/>
      <c r="CL62" s="553"/>
      <c r="CM62" s="437"/>
      <c r="CN62" s="436"/>
      <c r="CO62" s="249">
        <f>IF(CN62=Variables!$T$4,0,((IF(CN61=Variables!$T$4,($F61/((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62))))))))))))</f>
        <v>0.1</v>
      </c>
      <c r="CP62" s="255" t="str">
        <f>IF(CN62="","",IF(CN62=Variables!$T$2,(CO62*Variables!$U$2),IF(CN62=Variables!$T$3,(CO62*Variables!$U$3),IF(CN62=Variables!$T$5,(CO62*Variables!$U$5),""))))</f>
        <v/>
      </c>
      <c r="CQ62" s="555"/>
      <c r="CR62" s="553"/>
      <c r="CS62" s="437"/>
      <c r="CT62" s="436"/>
      <c r="CU62" s="249">
        <f>IF(CT62=Variables!$T$4,0,((IF(CT61=Variables!$T$4,($F61/((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62))))))))))))</f>
        <v>0.1</v>
      </c>
      <c r="CV62" s="255" t="str">
        <f>IF(CT62="","",IF(CT62=Variables!$T$2,(CU62*Variables!$U$2),IF(CT62=Variables!$T$3,(CU62*Variables!$U$3),IF(CT62=Variables!$T$5,(CU62*Variables!$U$5),""))))</f>
        <v/>
      </c>
      <c r="CW62" s="555"/>
      <c r="CX62" s="553"/>
      <c r="CY62" s="437"/>
      <c r="CZ62" s="436"/>
      <c r="DA62" s="249">
        <f>IF(CZ62=Variables!$T$4,0,((IF(CZ61=Variables!$T$4,($F61/((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62))))))))))))</f>
        <v>0.1</v>
      </c>
      <c r="DB62" s="255" t="str">
        <f>IF(CZ62="","",IF(CZ62=Variables!$T$2,(DA62*Variables!$U$2),IF(CZ62=Variables!$T$3,(DA62*Variables!$U$3),IF(CZ62=Variables!$T$5,(DA62*Variables!$U$5),""))))</f>
        <v/>
      </c>
      <c r="DC62" s="555"/>
      <c r="DD62" s="553"/>
      <c r="DE62" s="437"/>
      <c r="DF62" s="436"/>
      <c r="DG62" s="249">
        <f>IF(DF62=Variables!$T$4,0,((IF(DF61=Variables!$T$4,($F61/((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62))))))))))))</f>
        <v>0.1</v>
      </c>
      <c r="DH62" s="255" t="str">
        <f>IF(DF62="","",IF(DF62=Variables!$T$2,(DG62*Variables!$U$2),IF(DF62=Variables!$T$3,(DG62*Variables!$U$3),IF(DF62=Variables!$T$5,(DG62*Variables!$U$5),""))))</f>
        <v/>
      </c>
      <c r="DI62" s="555"/>
      <c r="DJ62" s="553"/>
      <c r="DK62" s="437"/>
      <c r="DL62" s="436"/>
      <c r="DM62" s="249">
        <f>IF(DL62=Variables!$T$4,0,((IF(DL61=Variables!$T$4,($F61/((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62))))))))))))</f>
        <v>0.1</v>
      </c>
      <c r="DN62" s="255" t="str">
        <f>IF(DL62="","",IF(DL62=Variables!$T$2,(DM62*Variables!$U$2),IF(DL62=Variables!$T$3,(DM62*Variables!$U$3),IF(DL62=Variables!$T$5,(DM62*Variables!$U$5),""))))</f>
        <v/>
      </c>
      <c r="DO62" s="555"/>
      <c r="DP62" s="553"/>
      <c r="DQ62" s="437"/>
      <c r="DR62" s="436"/>
      <c r="DS62" s="249">
        <f>IF(DR62=Variables!$T$4,0,((IF(DR61=Variables!$T$4,($F61/((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62))))))))))))</f>
        <v>0.1</v>
      </c>
      <c r="DT62" s="255" t="str">
        <f>IF(DR62="","",IF(DR62=Variables!$T$2,(DS62*Variables!$U$2),IF(DR62=Variables!$T$3,(DS62*Variables!$U$3),IF(DR62=Variables!$T$5,(DS62*Variables!$U$5),""))))</f>
        <v/>
      </c>
      <c r="DU62" s="555"/>
      <c r="DV62" s="553"/>
      <c r="DW62" s="437"/>
      <c r="DX62" s="436"/>
      <c r="DY62" s="249">
        <f>IF(DX62=Variables!$T$4,0,((IF(DX61=Variables!$T$4,($F61/((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62))))))))))))</f>
        <v>0.1</v>
      </c>
      <c r="DZ62" s="255" t="str">
        <f>IF(DX62="","",IF(DX62=Variables!$T$2,(DY62*Variables!$U$2),IF(DX62=Variables!$T$3,(DY62*Variables!$U$3),IF(DX62=Variables!$T$5,(DY62*Variables!$U$5),""))))</f>
        <v/>
      </c>
      <c r="EA62" s="555"/>
      <c r="EB62" s="553"/>
      <c r="EC62" s="437"/>
      <c r="ED62" s="436"/>
      <c r="EE62" s="249">
        <f>IF(ED62=Variables!$T$4,0,((IF(ED61=Variables!$T$4,($F61/((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62))))))))))))</f>
        <v>0.1</v>
      </c>
      <c r="EF62" s="255" t="str">
        <f>IF(ED62="","",IF(ED62=Variables!$T$2,(EE62*Variables!$U$2),IF(ED62=Variables!$T$3,(EE62*Variables!$U$3),IF(ED62=Variables!$T$5,(EE62*Variables!$U$5),""))))</f>
        <v/>
      </c>
      <c r="EG62" s="555"/>
      <c r="EH62" s="553"/>
      <c r="EI62" s="437"/>
      <c r="EJ62" s="436"/>
      <c r="EK62" s="249">
        <f>IF(EJ62=Variables!$T$4,0,((IF(EJ61=Variables!$T$4,($F61/((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62))))))))))))</f>
        <v>0.1</v>
      </c>
      <c r="EL62" s="255" t="str">
        <f>IF(EJ62="","",IF(EJ62=Variables!$T$2,(EK62*Variables!$U$2),IF(EJ62=Variables!$T$3,(EK62*Variables!$U$3),IF(EJ62=Variables!$T$5,(EK62*Variables!$U$5),""))))</f>
        <v/>
      </c>
      <c r="EM62" s="555"/>
      <c r="EN62" s="553"/>
      <c r="EO62" s="437"/>
      <c r="EP62" s="436"/>
      <c r="EQ62" s="249">
        <f>IF(EP62=Variables!$T$4,0,((IF(EP61=Variables!$T$4,($F61/((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62))))))))))))</f>
        <v>0.1</v>
      </c>
      <c r="ER62" s="255" t="str">
        <f>IF(EP62="","",IF(EP62=Variables!$T$2,(EQ62*Variables!$U$2),IF(EP62=Variables!$T$3,(EQ62*Variables!$U$3),IF(EP62=Variables!$T$5,(EQ62*Variables!$U$5),""))))</f>
        <v/>
      </c>
      <c r="ES62" s="555"/>
      <c r="ET62" s="553"/>
      <c r="EU62" s="437"/>
      <c r="EV62" s="436"/>
      <c r="EW62" s="249">
        <f>IF(EV62=Variables!$T$4,0,((IF(EV61=Variables!$T$4,($F61/((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62))))))))))))</f>
        <v>0.1</v>
      </c>
      <c r="EX62" s="255" t="str">
        <f>IF(EV62="","",IF(EV62=Variables!$T$2,(EW62*Variables!$U$2),IF(EV62=Variables!$T$3,(EW62*Variables!$U$3),IF(EV62=Variables!$T$5,(EW62*Variables!$U$5),""))))</f>
        <v/>
      </c>
      <c r="EY62" s="555"/>
      <c r="EZ62" s="553"/>
      <c r="FA62" s="437"/>
      <c r="FB62" s="436"/>
      <c r="FC62" s="249">
        <f>IF(FB62=Variables!$T$4,0,((IF(FB61=Variables!$T$4,($F61/((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62))))))))))))</f>
        <v>0.1</v>
      </c>
      <c r="FD62" s="255" t="str">
        <f>IF(FB62="","",IF(FB62=Variables!$T$2,(FC62*Variables!$U$2),IF(FB62=Variables!$T$3,(FC62*Variables!$U$3),IF(FB62=Variables!$T$5,(FC62*Variables!$U$5),""))))</f>
        <v/>
      </c>
      <c r="FE62" s="555"/>
      <c r="FF62" s="553"/>
      <c r="FG62" s="437"/>
      <c r="FH62" s="436"/>
      <c r="FI62" s="249">
        <f>IF(FH62=Variables!$T$4,0,((IF(FH61=Variables!$T$4,($F61/((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62))))))))))))</f>
        <v>0.1</v>
      </c>
      <c r="FJ62" s="255" t="str">
        <f>IF(FH62="","",IF(FH62=Variables!$T$2,(FI62*Variables!$U$2),IF(FH62=Variables!$T$3,(FI62*Variables!$U$3),IF(FH62=Variables!$T$5,(FI62*Variables!$U$5),""))))</f>
        <v/>
      </c>
      <c r="FK62" s="555"/>
      <c r="FL62" s="553"/>
      <c r="FM62" s="437"/>
      <c r="FN62" s="436"/>
      <c r="FO62" s="249">
        <f>IF(FN62=Variables!$T$4,0,((IF(FN61=Variables!$T$4,($F61/((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62))))))))))))</f>
        <v>0.1</v>
      </c>
      <c r="FP62" s="255" t="str">
        <f>IF(FN62="","",IF(FN62=Variables!$T$2,(FO62*Variables!$U$2),IF(FN62=Variables!$T$3,(FO62*Variables!$U$3),IF(FN62=Variables!$T$5,(FO62*Variables!$U$5),""))))</f>
        <v/>
      </c>
      <c r="FQ62" s="555"/>
      <c r="FR62" s="553"/>
      <c r="FS62" s="437"/>
      <c r="FT62" s="436"/>
      <c r="FU62" s="249">
        <f>IF(FT62=Variables!$T$4,0,((IF(FT61=Variables!$T$4,($F61/((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62))))))))))))</f>
        <v>0.1</v>
      </c>
      <c r="FV62" s="255" t="str">
        <f>IF(FT62="","",IF(FT62=Variables!$T$2,(FU62*Variables!$U$2),IF(FT62=Variables!$T$3,(FU62*Variables!$U$3),IF(FT62=Variables!$T$5,(FU62*Variables!$U$5),""))))</f>
        <v/>
      </c>
      <c r="FW62" s="555"/>
      <c r="FX62" s="553"/>
      <c r="FY62" s="437"/>
      <c r="FZ62" s="436"/>
      <c r="GA62" s="249">
        <f>IF(FZ62=Variables!$T$4,0,((IF(FZ61=Variables!$T$4,($F61/((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62))))))))))))</f>
        <v>0.1</v>
      </c>
      <c r="GB62" s="255" t="str">
        <f>IF(FZ62="","",IF(FZ62=Variables!$T$2,(GA62*Variables!$U$2),IF(FZ62=Variables!$T$3,(GA62*Variables!$U$3),IF(FZ62=Variables!$T$5,(GA62*Variables!$U$5),""))))</f>
        <v/>
      </c>
      <c r="GC62" s="555"/>
      <c r="GD62" s="553"/>
      <c r="GE62" s="437"/>
      <c r="GF62" s="436"/>
      <c r="GG62" s="249">
        <f>IF(GF62=Variables!$T$4,0,((IF(GF61=Variables!$T$4,($F61/((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62))))))))))))</f>
        <v>0.1</v>
      </c>
      <c r="GH62" s="255" t="str">
        <f>IF(GF62="","",IF(GF62=Variables!$T$2,(GG62*Variables!$U$2),IF(GF62=Variables!$T$3,(GG62*Variables!$U$3),IF(GF62=Variables!$T$5,(GG62*Variables!$U$5),""))))</f>
        <v/>
      </c>
      <c r="GI62" s="555"/>
      <c r="GJ62" s="553"/>
      <c r="GK62" s="437"/>
      <c r="GL62" s="436"/>
      <c r="GM62" s="249">
        <f>IF(GL62=Variables!$T$4,0,((IF(GL61=Variables!$T$4,($F61/((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62))))))))))))</f>
        <v>0.1</v>
      </c>
      <c r="GN62" s="255" t="str">
        <f>IF(GL62="","",IF(GL62=Variables!$T$2,(GM62*Variables!$U$2),IF(GL62=Variables!$T$3,(GM62*Variables!$U$3),IF(GL62=Variables!$T$5,(GM62*Variables!$U$5),""))))</f>
        <v/>
      </c>
      <c r="GO62" s="555"/>
      <c r="GP62" s="553"/>
      <c r="GQ62" s="437"/>
      <c r="GR62" s="436"/>
      <c r="GS62" s="249">
        <f>IF(GR62=Variables!$T$4,0,((IF(GR61=Variables!$T$4,($F61/((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62))))))))))))</f>
        <v>0.1</v>
      </c>
      <c r="GT62" s="255" t="str">
        <f>IF(GR62="","",IF(GR62=Variables!$T$2,(GS62*Variables!$U$2),IF(GR62=Variables!$T$3,(GS62*Variables!$U$3),IF(GR62=Variables!$T$5,(GS62*Variables!$U$5),""))))</f>
        <v/>
      </c>
      <c r="GU62" s="555"/>
      <c r="GV62" s="553"/>
      <c r="GW62" s="437"/>
      <c r="GX62" s="436"/>
      <c r="GY62" s="249">
        <f>IF(GX62=Variables!$T$4,0,((IF(GX61=Variables!$T$4,($F61/((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62))))))))))))</f>
        <v>0.1</v>
      </c>
      <c r="GZ62" s="255" t="str">
        <f>IF(GX62="","",IF(GX62=Variables!$T$2,(GY62*Variables!$U$2),IF(GX62=Variables!$T$3,(GY62*Variables!$U$3),IF(GX62=Variables!$T$5,(GY62*Variables!$U$5),""))))</f>
        <v/>
      </c>
      <c r="HA62" s="555"/>
      <c r="HB62" s="553"/>
      <c r="HC62" s="437"/>
      <c r="HD62" s="436"/>
      <c r="HE62" s="249">
        <f>IF(HD62=Variables!$T$4,0,((IF(HD61=Variables!$T$4,($F61/((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62))))))))))))</f>
        <v>0.1</v>
      </c>
      <c r="HF62" s="255" t="str">
        <f>IF(HD62="","",IF(HD62=Variables!$T$2,(HE62*Variables!$U$2),IF(HD62=Variables!$T$3,(HE62*Variables!$U$3),IF(HD62=Variables!$T$5,(HE62*Variables!$U$5),""))))</f>
        <v/>
      </c>
      <c r="HG62" s="555"/>
      <c r="HH62" s="553"/>
      <c r="HI62" s="437"/>
      <c r="HJ62" s="436"/>
      <c r="HK62" s="249">
        <f>IF(HJ62=Variables!$T$4,0,((IF(HJ61=Variables!$T$4,($F61/((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62))))))))))))</f>
        <v>0.1</v>
      </c>
      <c r="HL62" s="255" t="str">
        <f>IF(HJ62="","",IF(HJ62=Variables!$T$2,(HK62*Variables!$U$2),IF(HJ62=Variables!$T$3,(HK62*Variables!$U$3),IF(HJ62=Variables!$T$5,(HK62*Variables!$U$5),""))))</f>
        <v/>
      </c>
      <c r="HM62" s="555"/>
      <c r="HN62" s="553"/>
      <c r="HO62" s="437"/>
      <c r="HP62" s="436"/>
      <c r="HQ62" s="249">
        <f>IF(HP62=Variables!$T$4,0,((IF(HP61=Variables!$T$4,($F61/((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62))))))))))))</f>
        <v>0.1</v>
      </c>
      <c r="HR62" s="255" t="str">
        <f>IF(HP62="","",IF(HP62=Variables!$T$2,(HQ62*Variables!$U$2),IF(HP62=Variables!$T$3,(HQ62*Variables!$U$3),IF(HP62=Variables!$T$5,(HQ62*Variables!$U$5),""))))</f>
        <v/>
      </c>
      <c r="HS62" s="555"/>
      <c r="HT62" s="553"/>
      <c r="HU62" s="437"/>
      <c r="HV62" s="436"/>
      <c r="HW62" s="249">
        <f>IF(HV62=Variables!$T$4,0,((IF(HV61=Variables!$T$4,($F61/((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62))))))))))))</f>
        <v>0.1</v>
      </c>
      <c r="HX62" s="255" t="str">
        <f>IF(HV62="","",IF(HV62=Variables!$T$2,(HW62*Variables!$U$2),IF(HV62=Variables!$T$3,(HW62*Variables!$U$3),IF(HV62=Variables!$T$5,(HW62*Variables!$U$5),""))))</f>
        <v/>
      </c>
      <c r="HY62" s="555"/>
      <c r="HZ62" s="553"/>
      <c r="IA62" s="437"/>
      <c r="IB62" s="436"/>
      <c r="IC62" s="249">
        <f>IF(IB62=Variables!$T$4,0,((IF(IB61=Variables!$T$4,($F61/((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62))))))))))))</f>
        <v>0.1</v>
      </c>
      <c r="ID62" s="255" t="str">
        <f>IF(IB62="","",IF(IB62=Variables!$T$2,(IC62*Variables!$U$2),IF(IB62=Variables!$T$3,(IC62*Variables!$U$3),IF(IB62=Variables!$T$5,(IC62*Variables!$U$5),""))))</f>
        <v/>
      </c>
      <c r="IE62" s="555"/>
      <c r="IF62" s="553"/>
      <c r="IG62" s="437"/>
      <c r="IH62" s="436"/>
      <c r="II62" s="249">
        <f>IF(IH62=Variables!$T$4,0,((IF(IH61=Variables!$T$4,($F61/((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62))))))))))))</f>
        <v>0.1</v>
      </c>
      <c r="IJ62" s="255" t="str">
        <f>IF(IH62="","",IF(IH62=Variables!$T$2,(II62*Variables!$U$2),IF(IH62=Variables!$T$3,(II62*Variables!$U$3),IF(IH62=Variables!$T$5,(II62*Variables!$U$5),""))))</f>
        <v/>
      </c>
      <c r="IK62" s="555"/>
      <c r="IL62" s="553"/>
      <c r="IM62" s="437"/>
      <c r="IN62" s="436"/>
      <c r="IO62" s="249">
        <f>IF(IN62=Variables!$T$4,0,((IF(IN61=Variables!$T$4,($F61/((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62))))))))))))</f>
        <v>0.1</v>
      </c>
      <c r="IP62" s="255" t="str">
        <f>IF(IN62="","",IF(IN62=Variables!$T$2,(IO62*Variables!$U$2),IF(IN62=Variables!$T$3,(IO62*Variables!$U$3),IF(IN62=Variables!$T$5,(IO62*Variables!$U$5),""))))</f>
        <v/>
      </c>
      <c r="IQ62" s="555"/>
      <c r="IR62" s="553"/>
      <c r="IS62" s="437"/>
      <c r="IT62" s="436"/>
      <c r="IU62" s="249">
        <f>IF(IT62=Variables!$T$4,0,((IF(IT61=Variables!$T$4,($F61/((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62))))))))))))</f>
        <v>0.1</v>
      </c>
      <c r="IV62" s="255" t="str">
        <f>IF(IT62="","",IF(IT62=Variables!$T$2,(IU62*Variables!$U$2),IF(IT62=Variables!$T$3,(IU62*Variables!$U$3),IF(IT62=Variables!$T$5,(IU62*Variables!$U$5),""))))</f>
        <v/>
      </c>
      <c r="IW62" s="555"/>
      <c r="IX62" s="553"/>
      <c r="IY62" s="437"/>
      <c r="IZ62" s="436"/>
      <c r="JA62" s="249">
        <f>IF(IZ62=Variables!$T$4,0,((IF(IZ61=Variables!$T$4,($F61/((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62))))))))))))</f>
        <v>0.1</v>
      </c>
      <c r="JB62" s="255" t="str">
        <f>IF(IZ62="","",IF(IZ62=Variables!$T$2,(JA62*Variables!$U$2),IF(IZ62=Variables!$T$3,(JA62*Variables!$U$3),IF(IZ62=Variables!$T$5,(JA62*Variables!$U$5),""))))</f>
        <v/>
      </c>
      <c r="JC62" s="555"/>
      <c r="JD62" s="553"/>
      <c r="JE62" s="437"/>
      <c r="JF62" s="436"/>
      <c r="JG62" s="249">
        <f>IF(JF62=Variables!$T$4,0,((IF(JF61=Variables!$T$4,($F61/((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62))))))))))))</f>
        <v>0.1</v>
      </c>
      <c r="JH62" s="255" t="str">
        <f>IF(JF62="","",IF(JF62=Variables!$T$2,(JG62*Variables!$U$2),IF(JF62=Variables!$T$3,(JG62*Variables!$U$3),IF(JF62=Variables!$T$5,(JG62*Variables!$U$5),""))))</f>
        <v/>
      </c>
      <c r="JI62" s="555"/>
      <c r="JJ62" s="553"/>
      <c r="JK62" s="437"/>
      <c r="JL62" s="436"/>
      <c r="JM62" s="249">
        <f>IF(JL62=Variables!$T$4,0,((IF(JL61=Variables!$T$4,($F61/((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62))))))))))))</f>
        <v>0.1</v>
      </c>
      <c r="JN62" s="255" t="str">
        <f>IF(JL62="","",IF(JL62=Variables!$T$2,(JM62*Variables!$U$2),IF(JL62=Variables!$T$3,(JM62*Variables!$U$3),IF(JL62=Variables!$T$5,(JM62*Variables!$U$5),""))))</f>
        <v/>
      </c>
      <c r="JO62" s="555"/>
      <c r="JP62" s="553"/>
      <c r="JQ62" s="437"/>
      <c r="JR62" s="250">
        <f t="shared" si="621"/>
        <v>1</v>
      </c>
      <c r="JS62" s="250">
        <f t="shared" si="621"/>
        <v>0</v>
      </c>
      <c r="JT62" s="250">
        <f t="shared" si="621"/>
        <v>0</v>
      </c>
      <c r="JU62" s="250">
        <f t="shared" si="621"/>
        <v>0</v>
      </c>
      <c r="JV62" s="552"/>
      <c r="JW62" s="552"/>
      <c r="JX62" s="439" t="str">
        <f t="shared" si="179"/>
        <v xml:space="preserve">1-  2-  3-  4-  5-  6-  7-  8-  9-  10-  11-  12-  13-  14-  15-  16-  17-  18-  19-  20-  21-  22-  23-  24-  25-  26-  27-  28-  29- 30-  31-  32-  33-  34-  35-  36-  37-  38-  39-  40-  41-  42-  43-  44-  45- </v>
      </c>
      <c r="JY62"/>
    </row>
    <row r="63" spans="1:285" s="234" customFormat="1" ht="36.6" customHeight="1" x14ac:dyDescent="0.25">
      <c r="A63" s="589"/>
      <c r="B63" s="254">
        <f t="shared" si="180"/>
        <v>45</v>
      </c>
      <c r="C63" s="253" t="s">
        <v>687</v>
      </c>
      <c r="D63" s="254">
        <v>29</v>
      </c>
      <c r="E63" s="254">
        <v>59</v>
      </c>
      <c r="F63" s="435">
        <v>0.1</v>
      </c>
      <c r="G63" s="560"/>
      <c r="H63" s="436" t="s">
        <v>141</v>
      </c>
      <c r="I63" s="249">
        <f>IF(H63=Variables!$T$4,0,((IF(H61=Variables!$T$4,($F61/((COUNTA(H61:H71))-(COUNTIF(H61:H71,Variables!$T$4)))),0)+(IF(H62=Variables!$T$4,($F62/((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63))))))))))))</f>
        <v>0.19999999999999998</v>
      </c>
      <c r="J63" s="255">
        <f>IF(H63="","",IF(H63=Variables!$T$2,(I63*Variables!$U$2),IF(H63=Variables!$T$3,(I63*Variables!$U$3),IF(H63=Variables!$T$5,(I63*Variables!$U$5),""))))</f>
        <v>0.19999999999999998</v>
      </c>
      <c r="K63" s="555"/>
      <c r="L63" s="553"/>
      <c r="M63" s="437"/>
      <c r="N63" s="436"/>
      <c r="O63" s="249">
        <f>IF(N63=Variables!$T$4,0,((IF(N61=Variables!$T$4,($F61/((COUNTA(N61:N71))-(COUNTIF(N61:N71,Variables!$T$4)))),0)+(IF(N62=Variables!$T$4,($F62/((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63))))))))))))</f>
        <v>0.1</v>
      </c>
      <c r="P63" s="255" t="str">
        <f>IF(N63="","",IF(N63=Variables!$T$2,(O63*Variables!$U$2),IF(N63=Variables!$T$3,(O63*Variables!$U$3),IF(N63=Variables!$T$5,(O63*Variables!$U$5),""))))</f>
        <v/>
      </c>
      <c r="Q63" s="555"/>
      <c r="R63" s="553"/>
      <c r="S63" s="437"/>
      <c r="T63" s="436"/>
      <c r="U63" s="249">
        <f>IF(T63=Variables!$T$4,0,((IF(T61=Variables!$T$4,($F61/((COUNTA(T61:T71))-(COUNTIF(T61:T71,Variables!$T$4)))),0)+(IF(T62=Variables!$T$4,($F62/((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63))))))))))))</f>
        <v>0.1</v>
      </c>
      <c r="V63" s="255" t="str">
        <f>IF(T63="","",IF(T63=Variables!$T$2,(U63*Variables!$U$2),IF(T63=Variables!$T$3,(U63*Variables!$U$3),IF(T63=Variables!$T$5,(U63*Variables!$U$5),""))))</f>
        <v/>
      </c>
      <c r="W63" s="555"/>
      <c r="X63" s="553"/>
      <c r="Y63" s="437"/>
      <c r="Z63" s="436"/>
      <c r="AA63" s="249">
        <f>IF(Z63=Variables!$T$4,0,((IF(Z61=Variables!$T$4,($F61/((COUNTA(Z61:Z71))-(COUNTIF(Z61:Z71,Variables!$T$4)))),0)+(IF(Z62=Variables!$T$4,($F62/((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63))))))))))))</f>
        <v>0.1</v>
      </c>
      <c r="AB63" s="255" t="str">
        <f>IF(Z63="","",IF(Z63=Variables!$T$2,(AA63*Variables!$U$2),IF(Z63=Variables!$T$3,(AA63*Variables!$U$3),IF(Z63=Variables!$T$5,(AA63*Variables!$U$5),""))))</f>
        <v/>
      </c>
      <c r="AC63" s="555"/>
      <c r="AD63" s="553"/>
      <c r="AE63" s="437"/>
      <c r="AF63" s="436"/>
      <c r="AG63" s="249">
        <f>IF(AF63=Variables!$T$4,0,((IF(AF61=Variables!$T$4,($F61/((COUNTA(AF61:AF71))-(COUNTIF(AF61:AF71,Variables!$T$4)))),0)+(IF(AF62=Variables!$T$4,($F62/((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63))))))))))))</f>
        <v>0.1</v>
      </c>
      <c r="AH63" s="255" t="str">
        <f>IF(AF63="","",IF(AF63=Variables!$T$2,(AG63*Variables!$U$2),IF(AF63=Variables!$T$3,(AG63*Variables!$U$3),IF(AF63=Variables!$T$5,(AG63*Variables!$U$5),""))))</f>
        <v/>
      </c>
      <c r="AI63" s="555"/>
      <c r="AJ63" s="553"/>
      <c r="AK63" s="437"/>
      <c r="AL63" s="436"/>
      <c r="AM63" s="249">
        <f>IF(AL63=Variables!$T$4,0,((IF(AL61=Variables!$T$4,($F61/((COUNTA(AL61:AL71))-(COUNTIF(AL61:AL71,Variables!$T$4)))),0)+(IF(AL62=Variables!$T$4,($F62/((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63))))))))))))</f>
        <v>0.1</v>
      </c>
      <c r="AN63" s="255" t="str">
        <f>IF(AL63="","",IF(AL63=Variables!$T$2,(AM63*Variables!$U$2),IF(AL63=Variables!$T$3,(AM63*Variables!$U$3),IF(AL63=Variables!$T$5,(AM63*Variables!$U$5),""))))</f>
        <v/>
      </c>
      <c r="AO63" s="555"/>
      <c r="AP63" s="553"/>
      <c r="AQ63" s="437"/>
      <c r="AR63" s="436"/>
      <c r="AS63" s="249">
        <f>IF(AR63=Variables!$T$4,0,((IF(AR61=Variables!$T$4,($F61/((COUNTA(AR61:AR71))-(COUNTIF(AR61:AR71,Variables!$T$4)))),0)+(IF(AR62=Variables!$T$4,($F62/((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63))))))))))))</f>
        <v>0.1</v>
      </c>
      <c r="AT63" s="255" t="str">
        <f>IF(AR63="","",IF(AR63=Variables!$T$2,(AS63*Variables!$U$2),IF(AR63=Variables!$T$3,(AS63*Variables!$U$3),IF(AR63=Variables!$T$5,(AS63*Variables!$U$5),""))))</f>
        <v/>
      </c>
      <c r="AU63" s="555"/>
      <c r="AV63" s="553"/>
      <c r="AW63" s="437"/>
      <c r="AX63" s="436"/>
      <c r="AY63" s="249">
        <f>IF(AX63=Variables!$T$4,0,((IF(AX61=Variables!$T$4,($F61/((COUNTA(AX61:AX71))-(COUNTIF(AX61:AX71,Variables!$T$4)))),0)+(IF(AX62=Variables!$T$4,($F62/((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63))))))))))))</f>
        <v>0.1</v>
      </c>
      <c r="AZ63" s="255" t="str">
        <f>IF(AX63="","",IF(AX63=Variables!$T$2,(AY63*Variables!$U$2),IF(AX63=Variables!$T$3,(AY63*Variables!$U$3),IF(AX63=Variables!$T$5,(AY63*Variables!$U$5),""))))</f>
        <v/>
      </c>
      <c r="BA63" s="555"/>
      <c r="BB63" s="553"/>
      <c r="BC63" s="437"/>
      <c r="BD63" s="436"/>
      <c r="BE63" s="249">
        <f>IF(BD63=Variables!$T$4,0,((IF(BD61=Variables!$T$4,($F61/((COUNTA(BD61:BD71))-(COUNTIF(BD61:BD71,Variables!$T$4)))),0)+(IF(BD62=Variables!$T$4,($F62/((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63))))))))))))</f>
        <v>0.1</v>
      </c>
      <c r="BF63" s="255" t="str">
        <f>IF(BD63="","",IF(BD63=Variables!$T$2,(BE63*Variables!$U$2),IF(BD63=Variables!$T$3,(BE63*Variables!$U$3),IF(BD63=Variables!$T$5,(BE63*Variables!$U$5),""))))</f>
        <v/>
      </c>
      <c r="BG63" s="555"/>
      <c r="BH63" s="553"/>
      <c r="BI63" s="437"/>
      <c r="BJ63" s="436"/>
      <c r="BK63" s="249">
        <f>IF(BJ63=Variables!$T$4,0,((IF(BJ61=Variables!$T$4,($F61/((COUNTA(BJ61:BJ71))-(COUNTIF(BJ61:BJ71,Variables!$T$4)))),0)+(IF(BJ62=Variables!$T$4,($F62/((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63))))))))))))</f>
        <v>0.1</v>
      </c>
      <c r="BL63" s="255" t="str">
        <f>IF(BJ63="","",IF(BJ63=Variables!$T$2,(BK63*Variables!$U$2),IF(BJ63=Variables!$T$3,(BK63*Variables!$U$3),IF(BJ63=Variables!$T$5,(BK63*Variables!$U$5),""))))</f>
        <v/>
      </c>
      <c r="BM63" s="555"/>
      <c r="BN63" s="553"/>
      <c r="BO63" s="437"/>
      <c r="BP63" s="436"/>
      <c r="BQ63" s="249">
        <f>IF(BP63=Variables!$T$4,0,((IF(BP61=Variables!$T$4,($F61/((COUNTA(BP61:BP71))-(COUNTIF(BP61:BP71,Variables!$T$4)))),0)+(IF(BP62=Variables!$T$4,($F62/((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63))))))))))))</f>
        <v>0.1</v>
      </c>
      <c r="BR63" s="255" t="str">
        <f>IF(BP63="","",IF(BP63=Variables!$T$2,(BQ63*Variables!$U$2),IF(BP63=Variables!$T$3,(BQ63*Variables!$U$3),IF(BP63=Variables!$T$5,(BQ63*Variables!$U$5),""))))</f>
        <v/>
      </c>
      <c r="BS63" s="555"/>
      <c r="BT63" s="553"/>
      <c r="BU63" s="437"/>
      <c r="BV63" s="436"/>
      <c r="BW63" s="249">
        <f>IF(BV63=Variables!$T$4,0,((IF(BV61=Variables!$T$4,($F61/((COUNTA(BV61:BV71))-(COUNTIF(BV61:BV71,Variables!$T$4)))),0)+(IF(BV62=Variables!$T$4,($F62/((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63))))))))))))</f>
        <v>0.1</v>
      </c>
      <c r="BX63" s="255" t="str">
        <f>IF(BV63="","",IF(BV63=Variables!$T$2,(BW63*Variables!$U$2),IF(BV63=Variables!$T$3,(BW63*Variables!$U$3),IF(BV63=Variables!$T$5,(BW63*Variables!$U$5),""))))</f>
        <v/>
      </c>
      <c r="BY63" s="555"/>
      <c r="BZ63" s="553"/>
      <c r="CA63" s="437"/>
      <c r="CB63" s="436"/>
      <c r="CC63" s="249">
        <f>IF(CB63=Variables!$T$4,0,((IF(CB61=Variables!$T$4,($F61/((COUNTA(CB61:CB71))-(COUNTIF(CB61:CB71,Variables!$T$4)))),0)+(IF(CB62=Variables!$T$4,($F62/((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63))))))))))))</f>
        <v>0.1</v>
      </c>
      <c r="CD63" s="255" t="str">
        <f>IF(CB63="","",IF(CB63=Variables!$T$2,(CC63*Variables!$U$2),IF(CB63=Variables!$T$3,(CC63*Variables!$U$3),IF(CB63=Variables!$T$5,(CC63*Variables!$U$5),""))))</f>
        <v/>
      </c>
      <c r="CE63" s="555"/>
      <c r="CF63" s="553"/>
      <c r="CG63" s="437"/>
      <c r="CH63" s="436"/>
      <c r="CI63" s="249">
        <f>IF(CH63=Variables!$T$4,0,((IF(CH61=Variables!$T$4,($F61/((COUNTA(CH61:CH71))-(COUNTIF(CH61:CH71,Variables!$T$4)))),0)+(IF(CH62=Variables!$T$4,($F62/((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63))))))))))))</f>
        <v>0.1</v>
      </c>
      <c r="CJ63" s="255" t="str">
        <f>IF(CH63="","",IF(CH63=Variables!$T$2,(CI63*Variables!$U$2),IF(CH63=Variables!$T$3,(CI63*Variables!$U$3),IF(CH63=Variables!$T$5,(CI63*Variables!$U$5),""))))</f>
        <v/>
      </c>
      <c r="CK63" s="555"/>
      <c r="CL63" s="553"/>
      <c r="CM63" s="437"/>
      <c r="CN63" s="436"/>
      <c r="CO63" s="249">
        <f>IF(CN63=Variables!$T$4,0,((IF(CN61=Variables!$T$4,($F61/((COUNTA(CN61:CN71))-(COUNTIF(CN61:CN71,Variables!$T$4)))),0)+(IF(CN62=Variables!$T$4,($F62/((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63))))))))))))</f>
        <v>0.1</v>
      </c>
      <c r="CP63" s="255" t="str">
        <f>IF(CN63="","",IF(CN63=Variables!$T$2,(CO63*Variables!$U$2),IF(CN63=Variables!$T$3,(CO63*Variables!$U$3),IF(CN63=Variables!$T$5,(CO63*Variables!$U$5),""))))</f>
        <v/>
      </c>
      <c r="CQ63" s="555"/>
      <c r="CR63" s="553"/>
      <c r="CS63" s="437"/>
      <c r="CT63" s="436"/>
      <c r="CU63" s="249">
        <f>IF(CT63=Variables!$T$4,0,((IF(CT61=Variables!$T$4,($F61/((COUNTA(CT61:CT71))-(COUNTIF(CT61:CT71,Variables!$T$4)))),0)+(IF(CT62=Variables!$T$4,($F62/((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63))))))))))))</f>
        <v>0.1</v>
      </c>
      <c r="CV63" s="255" t="str">
        <f>IF(CT63="","",IF(CT63=Variables!$T$2,(CU63*Variables!$U$2),IF(CT63=Variables!$T$3,(CU63*Variables!$U$3),IF(CT63=Variables!$T$5,(CU63*Variables!$U$5),""))))</f>
        <v/>
      </c>
      <c r="CW63" s="555"/>
      <c r="CX63" s="553"/>
      <c r="CY63" s="437"/>
      <c r="CZ63" s="436"/>
      <c r="DA63" s="249">
        <f>IF(CZ63=Variables!$T$4,0,((IF(CZ61=Variables!$T$4,($F61/((COUNTA(CZ61:CZ71))-(COUNTIF(CZ61:CZ71,Variables!$T$4)))),0)+(IF(CZ62=Variables!$T$4,($F62/((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63))))))))))))</f>
        <v>0.1</v>
      </c>
      <c r="DB63" s="255" t="str">
        <f>IF(CZ63="","",IF(CZ63=Variables!$T$2,(DA63*Variables!$U$2),IF(CZ63=Variables!$T$3,(DA63*Variables!$U$3),IF(CZ63=Variables!$T$5,(DA63*Variables!$U$5),""))))</f>
        <v/>
      </c>
      <c r="DC63" s="555"/>
      <c r="DD63" s="553"/>
      <c r="DE63" s="437"/>
      <c r="DF63" s="436"/>
      <c r="DG63" s="249">
        <f>IF(DF63=Variables!$T$4,0,((IF(DF61=Variables!$T$4,($F61/((COUNTA(DF61:DF71))-(COUNTIF(DF61:DF71,Variables!$T$4)))),0)+(IF(DF62=Variables!$T$4,($F62/((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63))))))))))))</f>
        <v>0.1</v>
      </c>
      <c r="DH63" s="255" t="str">
        <f>IF(DF63="","",IF(DF63=Variables!$T$2,(DG63*Variables!$U$2),IF(DF63=Variables!$T$3,(DG63*Variables!$U$3),IF(DF63=Variables!$T$5,(DG63*Variables!$U$5),""))))</f>
        <v/>
      </c>
      <c r="DI63" s="555"/>
      <c r="DJ63" s="553"/>
      <c r="DK63" s="437"/>
      <c r="DL63" s="436"/>
      <c r="DM63" s="249">
        <f>IF(DL63=Variables!$T$4,0,((IF(DL61=Variables!$T$4,($F61/((COUNTA(DL61:DL71))-(COUNTIF(DL61:DL71,Variables!$T$4)))),0)+(IF(DL62=Variables!$T$4,($F62/((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63))))))))))))</f>
        <v>0.1</v>
      </c>
      <c r="DN63" s="255" t="str">
        <f>IF(DL63="","",IF(DL63=Variables!$T$2,(DM63*Variables!$U$2),IF(DL63=Variables!$T$3,(DM63*Variables!$U$3),IF(DL63=Variables!$T$5,(DM63*Variables!$U$5),""))))</f>
        <v/>
      </c>
      <c r="DO63" s="555"/>
      <c r="DP63" s="553"/>
      <c r="DQ63" s="437"/>
      <c r="DR63" s="436"/>
      <c r="DS63" s="249">
        <f>IF(DR63=Variables!$T$4,0,((IF(DR61=Variables!$T$4,($F61/((COUNTA(DR61:DR71))-(COUNTIF(DR61:DR71,Variables!$T$4)))),0)+(IF(DR62=Variables!$T$4,($F62/((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63))))))))))))</f>
        <v>0.1</v>
      </c>
      <c r="DT63" s="255" t="str">
        <f>IF(DR63="","",IF(DR63=Variables!$T$2,(DS63*Variables!$U$2),IF(DR63=Variables!$T$3,(DS63*Variables!$U$3),IF(DR63=Variables!$T$5,(DS63*Variables!$U$5),""))))</f>
        <v/>
      </c>
      <c r="DU63" s="555"/>
      <c r="DV63" s="553"/>
      <c r="DW63" s="437"/>
      <c r="DX63" s="436"/>
      <c r="DY63" s="249">
        <f>IF(DX63=Variables!$T$4,0,((IF(DX61=Variables!$T$4,($F61/((COUNTA(DX61:DX71))-(COUNTIF(DX61:DX71,Variables!$T$4)))),0)+(IF(DX62=Variables!$T$4,($F62/((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63))))))))))))</f>
        <v>0.1</v>
      </c>
      <c r="DZ63" s="255" t="str">
        <f>IF(DX63="","",IF(DX63=Variables!$T$2,(DY63*Variables!$U$2),IF(DX63=Variables!$T$3,(DY63*Variables!$U$3),IF(DX63=Variables!$T$5,(DY63*Variables!$U$5),""))))</f>
        <v/>
      </c>
      <c r="EA63" s="555"/>
      <c r="EB63" s="553"/>
      <c r="EC63" s="437"/>
      <c r="ED63" s="436"/>
      <c r="EE63" s="249">
        <f>IF(ED63=Variables!$T$4,0,((IF(ED61=Variables!$T$4,($F61/((COUNTA(ED61:ED71))-(COUNTIF(ED61:ED71,Variables!$T$4)))),0)+(IF(ED62=Variables!$T$4,($F62/((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63))))))))))))</f>
        <v>0.1</v>
      </c>
      <c r="EF63" s="255" t="str">
        <f>IF(ED63="","",IF(ED63=Variables!$T$2,(EE63*Variables!$U$2),IF(ED63=Variables!$T$3,(EE63*Variables!$U$3),IF(ED63=Variables!$T$5,(EE63*Variables!$U$5),""))))</f>
        <v/>
      </c>
      <c r="EG63" s="555"/>
      <c r="EH63" s="553"/>
      <c r="EI63" s="437"/>
      <c r="EJ63" s="436"/>
      <c r="EK63" s="249">
        <f>IF(EJ63=Variables!$T$4,0,((IF(EJ61=Variables!$T$4,($F61/((COUNTA(EJ61:EJ71))-(COUNTIF(EJ61:EJ71,Variables!$T$4)))),0)+(IF(EJ62=Variables!$T$4,($F62/((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63))))))))))))</f>
        <v>0.1</v>
      </c>
      <c r="EL63" s="255" t="str">
        <f>IF(EJ63="","",IF(EJ63=Variables!$T$2,(EK63*Variables!$U$2),IF(EJ63=Variables!$T$3,(EK63*Variables!$U$3),IF(EJ63=Variables!$T$5,(EK63*Variables!$U$5),""))))</f>
        <v/>
      </c>
      <c r="EM63" s="555"/>
      <c r="EN63" s="553"/>
      <c r="EO63" s="437"/>
      <c r="EP63" s="436"/>
      <c r="EQ63" s="249">
        <f>IF(EP63=Variables!$T$4,0,((IF(EP61=Variables!$T$4,($F61/((COUNTA(EP61:EP71))-(COUNTIF(EP61:EP71,Variables!$T$4)))),0)+(IF(EP62=Variables!$T$4,($F62/((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63))))))))))))</f>
        <v>0.1</v>
      </c>
      <c r="ER63" s="255" t="str">
        <f>IF(EP63="","",IF(EP63=Variables!$T$2,(EQ63*Variables!$U$2),IF(EP63=Variables!$T$3,(EQ63*Variables!$U$3),IF(EP63=Variables!$T$5,(EQ63*Variables!$U$5),""))))</f>
        <v/>
      </c>
      <c r="ES63" s="555"/>
      <c r="ET63" s="553"/>
      <c r="EU63" s="437"/>
      <c r="EV63" s="436"/>
      <c r="EW63" s="249">
        <f>IF(EV63=Variables!$T$4,0,((IF(EV61=Variables!$T$4,($F61/((COUNTA(EV61:EV71))-(COUNTIF(EV61:EV71,Variables!$T$4)))),0)+(IF(EV62=Variables!$T$4,($F62/((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63))))))))))))</f>
        <v>0.1</v>
      </c>
      <c r="EX63" s="255" t="str">
        <f>IF(EV63="","",IF(EV63=Variables!$T$2,(EW63*Variables!$U$2),IF(EV63=Variables!$T$3,(EW63*Variables!$U$3),IF(EV63=Variables!$T$5,(EW63*Variables!$U$5),""))))</f>
        <v/>
      </c>
      <c r="EY63" s="555"/>
      <c r="EZ63" s="553"/>
      <c r="FA63" s="437"/>
      <c r="FB63" s="436"/>
      <c r="FC63" s="249">
        <f>IF(FB63=Variables!$T$4,0,((IF(FB61=Variables!$T$4,($F61/((COUNTA(FB61:FB71))-(COUNTIF(FB61:FB71,Variables!$T$4)))),0)+(IF(FB62=Variables!$T$4,($F62/((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63))))))))))))</f>
        <v>0.1</v>
      </c>
      <c r="FD63" s="255" t="str">
        <f>IF(FB63="","",IF(FB63=Variables!$T$2,(FC63*Variables!$U$2),IF(FB63=Variables!$T$3,(FC63*Variables!$U$3),IF(FB63=Variables!$T$5,(FC63*Variables!$U$5),""))))</f>
        <v/>
      </c>
      <c r="FE63" s="555"/>
      <c r="FF63" s="553"/>
      <c r="FG63" s="437"/>
      <c r="FH63" s="436"/>
      <c r="FI63" s="249">
        <f>IF(FH63=Variables!$T$4,0,((IF(FH61=Variables!$T$4,($F61/((COUNTA(FH61:FH71))-(COUNTIF(FH61:FH71,Variables!$T$4)))),0)+(IF(FH62=Variables!$T$4,($F62/((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63))))))))))))</f>
        <v>0.1</v>
      </c>
      <c r="FJ63" s="255" t="str">
        <f>IF(FH63="","",IF(FH63=Variables!$T$2,(FI63*Variables!$U$2),IF(FH63=Variables!$T$3,(FI63*Variables!$U$3),IF(FH63=Variables!$T$5,(FI63*Variables!$U$5),""))))</f>
        <v/>
      </c>
      <c r="FK63" s="555"/>
      <c r="FL63" s="553"/>
      <c r="FM63" s="437"/>
      <c r="FN63" s="436"/>
      <c r="FO63" s="249">
        <f>IF(FN63=Variables!$T$4,0,((IF(FN61=Variables!$T$4,($F61/((COUNTA(FN61:FN71))-(COUNTIF(FN61:FN71,Variables!$T$4)))),0)+(IF(FN62=Variables!$T$4,($F62/((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63))))))))))))</f>
        <v>0.1</v>
      </c>
      <c r="FP63" s="255" t="str">
        <f>IF(FN63="","",IF(FN63=Variables!$T$2,(FO63*Variables!$U$2),IF(FN63=Variables!$T$3,(FO63*Variables!$U$3),IF(FN63=Variables!$T$5,(FO63*Variables!$U$5),""))))</f>
        <v/>
      </c>
      <c r="FQ63" s="555"/>
      <c r="FR63" s="553"/>
      <c r="FS63" s="437"/>
      <c r="FT63" s="436"/>
      <c r="FU63" s="249">
        <f>IF(FT63=Variables!$T$4,0,((IF(FT61=Variables!$T$4,($F61/((COUNTA(FT61:FT71))-(COUNTIF(FT61:FT71,Variables!$T$4)))),0)+(IF(FT62=Variables!$T$4,($F62/((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63))))))))))))</f>
        <v>0.1</v>
      </c>
      <c r="FV63" s="255" t="str">
        <f>IF(FT63="","",IF(FT63=Variables!$T$2,(FU63*Variables!$U$2),IF(FT63=Variables!$T$3,(FU63*Variables!$U$3),IF(FT63=Variables!$T$5,(FU63*Variables!$U$5),""))))</f>
        <v/>
      </c>
      <c r="FW63" s="555"/>
      <c r="FX63" s="553"/>
      <c r="FY63" s="437"/>
      <c r="FZ63" s="436"/>
      <c r="GA63" s="249">
        <f>IF(FZ63=Variables!$T$4,0,((IF(FZ61=Variables!$T$4,($F61/((COUNTA(FZ61:FZ71))-(COUNTIF(FZ61:FZ71,Variables!$T$4)))),0)+(IF(FZ62=Variables!$T$4,($F62/((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63))))))))))))</f>
        <v>0.1</v>
      </c>
      <c r="GB63" s="255" t="str">
        <f>IF(FZ63="","",IF(FZ63=Variables!$T$2,(GA63*Variables!$U$2),IF(FZ63=Variables!$T$3,(GA63*Variables!$U$3),IF(FZ63=Variables!$T$5,(GA63*Variables!$U$5),""))))</f>
        <v/>
      </c>
      <c r="GC63" s="555"/>
      <c r="GD63" s="553"/>
      <c r="GE63" s="437"/>
      <c r="GF63" s="436"/>
      <c r="GG63" s="249">
        <f>IF(GF63=Variables!$T$4,0,((IF(GF61=Variables!$T$4,($F61/((COUNTA(GF61:GF71))-(COUNTIF(GF61:GF71,Variables!$T$4)))),0)+(IF(GF62=Variables!$T$4,($F62/((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63))))))))))))</f>
        <v>0.1</v>
      </c>
      <c r="GH63" s="255" t="str">
        <f>IF(GF63="","",IF(GF63=Variables!$T$2,(GG63*Variables!$U$2),IF(GF63=Variables!$T$3,(GG63*Variables!$U$3),IF(GF63=Variables!$T$5,(GG63*Variables!$U$5),""))))</f>
        <v/>
      </c>
      <c r="GI63" s="555"/>
      <c r="GJ63" s="553"/>
      <c r="GK63" s="437"/>
      <c r="GL63" s="436"/>
      <c r="GM63" s="249">
        <f>IF(GL63=Variables!$T$4,0,((IF(GL61=Variables!$T$4,($F61/((COUNTA(GL61:GL71))-(COUNTIF(GL61:GL71,Variables!$T$4)))),0)+(IF(GL62=Variables!$T$4,($F62/((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63))))))))))))</f>
        <v>0.1</v>
      </c>
      <c r="GN63" s="255" t="str">
        <f>IF(GL63="","",IF(GL63=Variables!$T$2,(GM63*Variables!$U$2),IF(GL63=Variables!$T$3,(GM63*Variables!$U$3),IF(GL63=Variables!$T$5,(GM63*Variables!$U$5),""))))</f>
        <v/>
      </c>
      <c r="GO63" s="555"/>
      <c r="GP63" s="553"/>
      <c r="GQ63" s="437"/>
      <c r="GR63" s="436"/>
      <c r="GS63" s="249">
        <f>IF(GR63=Variables!$T$4,0,((IF(GR61=Variables!$T$4,($F61/((COUNTA(GR61:GR71))-(COUNTIF(GR61:GR71,Variables!$T$4)))),0)+(IF(GR62=Variables!$T$4,($F62/((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63))))))))))))</f>
        <v>0.1</v>
      </c>
      <c r="GT63" s="255" t="str">
        <f>IF(GR63="","",IF(GR63=Variables!$T$2,(GS63*Variables!$U$2),IF(GR63=Variables!$T$3,(GS63*Variables!$U$3),IF(GR63=Variables!$T$5,(GS63*Variables!$U$5),""))))</f>
        <v/>
      </c>
      <c r="GU63" s="555"/>
      <c r="GV63" s="553"/>
      <c r="GW63" s="437"/>
      <c r="GX63" s="436"/>
      <c r="GY63" s="249">
        <f>IF(GX63=Variables!$T$4,0,((IF(GX61=Variables!$T$4,($F61/((COUNTA(GX61:GX71))-(COUNTIF(GX61:GX71,Variables!$T$4)))),0)+(IF(GX62=Variables!$T$4,($F62/((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63))))))))))))</f>
        <v>0.1</v>
      </c>
      <c r="GZ63" s="255" t="str">
        <f>IF(GX63="","",IF(GX63=Variables!$T$2,(GY63*Variables!$U$2),IF(GX63=Variables!$T$3,(GY63*Variables!$U$3),IF(GX63=Variables!$T$5,(GY63*Variables!$U$5),""))))</f>
        <v/>
      </c>
      <c r="HA63" s="555"/>
      <c r="HB63" s="553"/>
      <c r="HC63" s="437"/>
      <c r="HD63" s="436"/>
      <c r="HE63" s="249">
        <f>IF(HD63=Variables!$T$4,0,((IF(HD61=Variables!$T$4,($F61/((COUNTA(HD61:HD71))-(COUNTIF(HD61:HD71,Variables!$T$4)))),0)+(IF(HD62=Variables!$T$4,($F62/((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63))))))))))))</f>
        <v>0.1</v>
      </c>
      <c r="HF63" s="255" t="str">
        <f>IF(HD63="","",IF(HD63=Variables!$T$2,(HE63*Variables!$U$2),IF(HD63=Variables!$T$3,(HE63*Variables!$U$3),IF(HD63=Variables!$T$5,(HE63*Variables!$U$5),""))))</f>
        <v/>
      </c>
      <c r="HG63" s="555"/>
      <c r="HH63" s="553"/>
      <c r="HI63" s="437"/>
      <c r="HJ63" s="436"/>
      <c r="HK63" s="249">
        <f>IF(HJ63=Variables!$T$4,0,((IF(HJ61=Variables!$T$4,($F61/((COUNTA(HJ61:HJ71))-(COUNTIF(HJ61:HJ71,Variables!$T$4)))),0)+(IF(HJ62=Variables!$T$4,($F62/((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63))))))))))))</f>
        <v>0.1</v>
      </c>
      <c r="HL63" s="255" t="str">
        <f>IF(HJ63="","",IF(HJ63=Variables!$T$2,(HK63*Variables!$U$2),IF(HJ63=Variables!$T$3,(HK63*Variables!$U$3),IF(HJ63=Variables!$T$5,(HK63*Variables!$U$5),""))))</f>
        <v/>
      </c>
      <c r="HM63" s="555"/>
      <c r="HN63" s="553"/>
      <c r="HO63" s="437"/>
      <c r="HP63" s="436"/>
      <c r="HQ63" s="249">
        <f>IF(HP63=Variables!$T$4,0,((IF(HP61=Variables!$T$4,($F61/((COUNTA(HP61:HP71))-(COUNTIF(HP61:HP71,Variables!$T$4)))),0)+(IF(HP62=Variables!$T$4,($F62/((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63))))))))))))</f>
        <v>0.1</v>
      </c>
      <c r="HR63" s="255" t="str">
        <f>IF(HP63="","",IF(HP63=Variables!$T$2,(HQ63*Variables!$U$2),IF(HP63=Variables!$T$3,(HQ63*Variables!$U$3),IF(HP63=Variables!$T$5,(HQ63*Variables!$U$5),""))))</f>
        <v/>
      </c>
      <c r="HS63" s="555"/>
      <c r="HT63" s="553"/>
      <c r="HU63" s="437"/>
      <c r="HV63" s="436"/>
      <c r="HW63" s="249">
        <f>IF(HV63=Variables!$T$4,0,((IF(HV61=Variables!$T$4,($F61/((COUNTA(HV61:HV71))-(COUNTIF(HV61:HV71,Variables!$T$4)))),0)+(IF(HV62=Variables!$T$4,($F62/((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63))))))))))))</f>
        <v>0.1</v>
      </c>
      <c r="HX63" s="255" t="str">
        <f>IF(HV63="","",IF(HV63=Variables!$T$2,(HW63*Variables!$U$2),IF(HV63=Variables!$T$3,(HW63*Variables!$U$3),IF(HV63=Variables!$T$5,(HW63*Variables!$U$5),""))))</f>
        <v/>
      </c>
      <c r="HY63" s="555"/>
      <c r="HZ63" s="553"/>
      <c r="IA63" s="437"/>
      <c r="IB63" s="436"/>
      <c r="IC63" s="249">
        <f>IF(IB63=Variables!$T$4,0,((IF(IB61=Variables!$T$4,($F61/((COUNTA(IB61:IB71))-(COUNTIF(IB61:IB71,Variables!$T$4)))),0)+(IF(IB62=Variables!$T$4,($F62/((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63))))))))))))</f>
        <v>0.1</v>
      </c>
      <c r="ID63" s="255" t="str">
        <f>IF(IB63="","",IF(IB63=Variables!$T$2,(IC63*Variables!$U$2),IF(IB63=Variables!$T$3,(IC63*Variables!$U$3),IF(IB63=Variables!$T$5,(IC63*Variables!$U$5),""))))</f>
        <v/>
      </c>
      <c r="IE63" s="555"/>
      <c r="IF63" s="553"/>
      <c r="IG63" s="437"/>
      <c r="IH63" s="436"/>
      <c r="II63" s="249">
        <f>IF(IH63=Variables!$T$4,0,((IF(IH61=Variables!$T$4,($F61/((COUNTA(IH61:IH71))-(COUNTIF(IH61:IH71,Variables!$T$4)))),0)+(IF(IH62=Variables!$T$4,($F62/((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63))))))))))))</f>
        <v>0.1</v>
      </c>
      <c r="IJ63" s="255" t="str">
        <f>IF(IH63="","",IF(IH63=Variables!$T$2,(II63*Variables!$U$2),IF(IH63=Variables!$T$3,(II63*Variables!$U$3),IF(IH63=Variables!$T$5,(II63*Variables!$U$5),""))))</f>
        <v/>
      </c>
      <c r="IK63" s="555"/>
      <c r="IL63" s="553"/>
      <c r="IM63" s="437"/>
      <c r="IN63" s="436"/>
      <c r="IO63" s="249">
        <f>IF(IN63=Variables!$T$4,0,((IF(IN61=Variables!$T$4,($F61/((COUNTA(IN61:IN71))-(COUNTIF(IN61:IN71,Variables!$T$4)))),0)+(IF(IN62=Variables!$T$4,($F62/((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63))))))))))))</f>
        <v>0.1</v>
      </c>
      <c r="IP63" s="255" t="str">
        <f>IF(IN63="","",IF(IN63=Variables!$T$2,(IO63*Variables!$U$2),IF(IN63=Variables!$T$3,(IO63*Variables!$U$3),IF(IN63=Variables!$T$5,(IO63*Variables!$U$5),""))))</f>
        <v/>
      </c>
      <c r="IQ63" s="555"/>
      <c r="IR63" s="553"/>
      <c r="IS63" s="437"/>
      <c r="IT63" s="436"/>
      <c r="IU63" s="249">
        <f>IF(IT63=Variables!$T$4,0,((IF(IT61=Variables!$T$4,($F61/((COUNTA(IT61:IT71))-(COUNTIF(IT61:IT71,Variables!$T$4)))),0)+(IF(IT62=Variables!$T$4,($F62/((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63))))))))))))</f>
        <v>0.1</v>
      </c>
      <c r="IV63" s="255" t="str">
        <f>IF(IT63="","",IF(IT63=Variables!$T$2,(IU63*Variables!$U$2),IF(IT63=Variables!$T$3,(IU63*Variables!$U$3),IF(IT63=Variables!$T$5,(IU63*Variables!$U$5),""))))</f>
        <v/>
      </c>
      <c r="IW63" s="555"/>
      <c r="IX63" s="553"/>
      <c r="IY63" s="437"/>
      <c r="IZ63" s="436"/>
      <c r="JA63" s="249">
        <f>IF(IZ63=Variables!$T$4,0,((IF(IZ61=Variables!$T$4,($F61/((COUNTA(IZ61:IZ71))-(COUNTIF(IZ61:IZ71,Variables!$T$4)))),0)+(IF(IZ62=Variables!$T$4,($F62/((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63))))))))))))</f>
        <v>0.1</v>
      </c>
      <c r="JB63" s="255" t="str">
        <f>IF(IZ63="","",IF(IZ63=Variables!$T$2,(JA63*Variables!$U$2),IF(IZ63=Variables!$T$3,(JA63*Variables!$U$3),IF(IZ63=Variables!$T$5,(JA63*Variables!$U$5),""))))</f>
        <v/>
      </c>
      <c r="JC63" s="555"/>
      <c r="JD63" s="553"/>
      <c r="JE63" s="437"/>
      <c r="JF63" s="436"/>
      <c r="JG63" s="249">
        <f>IF(JF63=Variables!$T$4,0,((IF(JF61=Variables!$T$4,($F61/((COUNTA(JF61:JF71))-(COUNTIF(JF61:JF71,Variables!$T$4)))),0)+(IF(JF62=Variables!$T$4,($F62/((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63))))))))))))</f>
        <v>0.1</v>
      </c>
      <c r="JH63" s="255" t="str">
        <f>IF(JF63="","",IF(JF63=Variables!$T$2,(JG63*Variables!$U$2),IF(JF63=Variables!$T$3,(JG63*Variables!$U$3),IF(JF63=Variables!$T$5,(JG63*Variables!$U$5),""))))</f>
        <v/>
      </c>
      <c r="JI63" s="555"/>
      <c r="JJ63" s="553"/>
      <c r="JK63" s="437"/>
      <c r="JL63" s="436"/>
      <c r="JM63" s="249">
        <f>IF(JL63=Variables!$T$4,0,((IF(JL61=Variables!$T$4,($F61/((COUNTA(JL61:JL71))-(COUNTIF(JL61:JL71,Variables!$T$4)))),0)+(IF(JL62=Variables!$T$4,($F62/((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63))))))))))))</f>
        <v>0.1</v>
      </c>
      <c r="JN63" s="255" t="str">
        <f>IF(JL63="","",IF(JL63=Variables!$T$2,(JM63*Variables!$U$2),IF(JL63=Variables!$T$3,(JM63*Variables!$U$3),IF(JL63=Variables!$T$5,(JM63*Variables!$U$5),""))))</f>
        <v/>
      </c>
      <c r="JO63" s="555"/>
      <c r="JP63" s="553"/>
      <c r="JQ63" s="437"/>
      <c r="JR63" s="250">
        <f t="shared" ref="JR63:JU71" si="1293">COUNTIF($H63:$JQ63,JR$18)</f>
        <v>1</v>
      </c>
      <c r="JS63" s="250">
        <f t="shared" si="1293"/>
        <v>0</v>
      </c>
      <c r="JT63" s="250">
        <f t="shared" si="1293"/>
        <v>0</v>
      </c>
      <c r="JU63" s="250">
        <f t="shared" si="1293"/>
        <v>0</v>
      </c>
      <c r="JV63" s="552"/>
      <c r="JW63" s="552"/>
      <c r="JX63" s="439" t="str">
        <f t="shared" si="179"/>
        <v xml:space="preserve">1-  2-  3-  4-  5-  6-  7-  8-  9-  10-  11-  12-  13-  14-  15-  16-  17-  18-  19-  20-  21-  22-  23-  24-  25-  26-  27-  28-  29- 30-  31-  32-  33-  34-  35-  36-  37-  38-  39-  40-  41-  42-  43-  44-  45- </v>
      </c>
      <c r="JY63"/>
    </row>
    <row r="64" spans="1:285" s="234" customFormat="1" ht="36.6" customHeight="1" x14ac:dyDescent="0.25">
      <c r="A64" s="589"/>
      <c r="B64" s="254">
        <f t="shared" si="180"/>
        <v>46</v>
      </c>
      <c r="C64" s="253" t="s">
        <v>701</v>
      </c>
      <c r="D64" s="254">
        <v>40</v>
      </c>
      <c r="E64" s="254">
        <v>59</v>
      </c>
      <c r="F64" s="435">
        <v>0.1</v>
      </c>
      <c r="G64" s="560"/>
      <c r="H64" s="436" t="s">
        <v>141</v>
      </c>
      <c r="I64" s="249">
        <f>IF(H64=Variables!$T$4,0,((IF(H61=Variables!$T$4,($F61/((COUNTA(H61:H71))-(COUNTIF(H61:H71,Variables!$T$4)))),0)+(IF(H62=Variables!$T$4,($F62/((COUNTA(H61:H71))-(COUNTIF(H61:H71,Variables!$T$4)))),0)+(IF(H63=Variables!$T$4,($F63/((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64))))))))))))</f>
        <v>0.19999999999999998</v>
      </c>
      <c r="J64" s="255">
        <f>IF(H64="","",IF(H64=Variables!$T$2,(I64*Variables!$U$2),IF(H64=Variables!$T$3,(I64*Variables!$U$3),IF(H64=Variables!$T$5,(I64*Variables!$U$5),""))))</f>
        <v>0.19999999999999998</v>
      </c>
      <c r="K64" s="555"/>
      <c r="L64" s="553"/>
      <c r="M64" s="437"/>
      <c r="N64" s="436"/>
      <c r="O64" s="249">
        <f>IF(N64=Variables!$T$4,0,((IF(N61=Variables!$T$4,($F61/((COUNTA(N61:N71))-(COUNTIF(N61:N71,Variables!$T$4)))),0)+(IF(N62=Variables!$T$4,($F62/((COUNTA(N61:N71))-(COUNTIF(N61:N71,Variables!$T$4)))),0)+(IF(N63=Variables!$T$4,($F63/((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64))))))))))))</f>
        <v>0.1</v>
      </c>
      <c r="P64" s="255" t="str">
        <f>IF(N64="","",IF(N64=Variables!$T$2,(O64*Variables!$U$2),IF(N64=Variables!$T$3,(O64*Variables!$U$3),IF(N64=Variables!$T$5,(O64*Variables!$U$5),""))))</f>
        <v/>
      </c>
      <c r="Q64" s="555"/>
      <c r="R64" s="553"/>
      <c r="S64" s="437"/>
      <c r="T64" s="436"/>
      <c r="U64" s="249">
        <f>IF(T64=Variables!$T$4,0,((IF(T61=Variables!$T$4,($F61/((COUNTA(T61:T71))-(COUNTIF(T61:T71,Variables!$T$4)))),0)+(IF(T62=Variables!$T$4,($F62/((COUNTA(T61:T71))-(COUNTIF(T61:T71,Variables!$T$4)))),0)+(IF(T63=Variables!$T$4,($F63/((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64))))))))))))</f>
        <v>0.1</v>
      </c>
      <c r="V64" s="255" t="str">
        <f>IF(T64="","",IF(T64=Variables!$T$2,(U64*Variables!$U$2),IF(T64=Variables!$T$3,(U64*Variables!$U$3),IF(T64=Variables!$T$5,(U64*Variables!$U$5),""))))</f>
        <v/>
      </c>
      <c r="W64" s="555"/>
      <c r="X64" s="553"/>
      <c r="Y64" s="437"/>
      <c r="Z64" s="436"/>
      <c r="AA64" s="249">
        <f>IF(Z64=Variables!$T$4,0,((IF(Z61=Variables!$T$4,($F61/((COUNTA(Z61:Z71))-(COUNTIF(Z61:Z71,Variables!$T$4)))),0)+(IF(Z62=Variables!$T$4,($F62/((COUNTA(Z61:Z71))-(COUNTIF(Z61:Z71,Variables!$T$4)))),0)+(IF(Z63=Variables!$T$4,($F63/((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64))))))))))))</f>
        <v>0.1</v>
      </c>
      <c r="AB64" s="255" t="str">
        <f>IF(Z64="","",IF(Z64=Variables!$T$2,(AA64*Variables!$U$2),IF(Z64=Variables!$T$3,(AA64*Variables!$U$3),IF(Z64=Variables!$T$5,(AA64*Variables!$U$5),""))))</f>
        <v/>
      </c>
      <c r="AC64" s="555"/>
      <c r="AD64" s="553"/>
      <c r="AE64" s="437"/>
      <c r="AF64" s="436"/>
      <c r="AG64" s="249">
        <f>IF(AF64=Variables!$T$4,0,((IF(AF61=Variables!$T$4,($F61/((COUNTA(AF61:AF71))-(COUNTIF(AF61:AF71,Variables!$T$4)))),0)+(IF(AF62=Variables!$T$4,($F62/((COUNTA(AF61:AF71))-(COUNTIF(AF61:AF71,Variables!$T$4)))),0)+(IF(AF63=Variables!$T$4,($F63/((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64))))))))))))</f>
        <v>0.1</v>
      </c>
      <c r="AH64" s="255" t="str">
        <f>IF(AF64="","",IF(AF64=Variables!$T$2,(AG64*Variables!$U$2),IF(AF64=Variables!$T$3,(AG64*Variables!$U$3),IF(AF64=Variables!$T$5,(AG64*Variables!$U$5),""))))</f>
        <v/>
      </c>
      <c r="AI64" s="555"/>
      <c r="AJ64" s="553"/>
      <c r="AK64" s="437"/>
      <c r="AL64" s="436"/>
      <c r="AM64" s="249">
        <f>IF(AL64=Variables!$T$4,0,((IF(AL61=Variables!$T$4,($F61/((COUNTA(AL61:AL71))-(COUNTIF(AL61:AL71,Variables!$T$4)))),0)+(IF(AL62=Variables!$T$4,($F62/((COUNTA(AL61:AL71))-(COUNTIF(AL61:AL71,Variables!$T$4)))),0)+(IF(AL63=Variables!$T$4,($F63/((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64))))))))))))</f>
        <v>0.1</v>
      </c>
      <c r="AN64" s="255" t="str">
        <f>IF(AL64="","",IF(AL64=Variables!$T$2,(AM64*Variables!$U$2),IF(AL64=Variables!$T$3,(AM64*Variables!$U$3),IF(AL64=Variables!$T$5,(AM64*Variables!$U$5),""))))</f>
        <v/>
      </c>
      <c r="AO64" s="555"/>
      <c r="AP64" s="553"/>
      <c r="AQ64" s="437"/>
      <c r="AR64" s="436"/>
      <c r="AS64" s="249">
        <f>IF(AR64=Variables!$T$4,0,((IF(AR61=Variables!$T$4,($F61/((COUNTA(AR61:AR71))-(COUNTIF(AR61:AR71,Variables!$T$4)))),0)+(IF(AR62=Variables!$T$4,($F62/((COUNTA(AR61:AR71))-(COUNTIF(AR61:AR71,Variables!$T$4)))),0)+(IF(AR63=Variables!$T$4,($F63/((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64))))))))))))</f>
        <v>0.1</v>
      </c>
      <c r="AT64" s="255" t="str">
        <f>IF(AR64="","",IF(AR64=Variables!$T$2,(AS64*Variables!$U$2),IF(AR64=Variables!$T$3,(AS64*Variables!$U$3),IF(AR64=Variables!$T$5,(AS64*Variables!$U$5),""))))</f>
        <v/>
      </c>
      <c r="AU64" s="555"/>
      <c r="AV64" s="553"/>
      <c r="AW64" s="437"/>
      <c r="AX64" s="436"/>
      <c r="AY64" s="249">
        <f>IF(AX64=Variables!$T$4,0,((IF(AX61=Variables!$T$4,($F61/((COUNTA(AX61:AX71))-(COUNTIF(AX61:AX71,Variables!$T$4)))),0)+(IF(AX62=Variables!$T$4,($F62/((COUNTA(AX61:AX71))-(COUNTIF(AX61:AX71,Variables!$T$4)))),0)+(IF(AX63=Variables!$T$4,($F63/((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64))))))))))))</f>
        <v>0.1</v>
      </c>
      <c r="AZ64" s="255" t="str">
        <f>IF(AX64="","",IF(AX64=Variables!$T$2,(AY64*Variables!$U$2),IF(AX64=Variables!$T$3,(AY64*Variables!$U$3),IF(AX64=Variables!$T$5,(AY64*Variables!$U$5),""))))</f>
        <v/>
      </c>
      <c r="BA64" s="555"/>
      <c r="BB64" s="553"/>
      <c r="BC64" s="437"/>
      <c r="BD64" s="436"/>
      <c r="BE64" s="249">
        <f>IF(BD64=Variables!$T$4,0,((IF(BD61=Variables!$T$4,($F61/((COUNTA(BD61:BD71))-(COUNTIF(BD61:BD71,Variables!$T$4)))),0)+(IF(BD62=Variables!$T$4,($F62/((COUNTA(BD61:BD71))-(COUNTIF(BD61:BD71,Variables!$T$4)))),0)+(IF(BD63=Variables!$T$4,($F63/((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64))))))))))))</f>
        <v>0.1</v>
      </c>
      <c r="BF64" s="255" t="str">
        <f>IF(BD64="","",IF(BD64=Variables!$T$2,(BE64*Variables!$U$2),IF(BD64=Variables!$T$3,(BE64*Variables!$U$3),IF(BD64=Variables!$T$5,(BE64*Variables!$U$5),""))))</f>
        <v/>
      </c>
      <c r="BG64" s="555"/>
      <c r="BH64" s="553"/>
      <c r="BI64" s="437"/>
      <c r="BJ64" s="436"/>
      <c r="BK64" s="249">
        <f>IF(BJ64=Variables!$T$4,0,((IF(BJ61=Variables!$T$4,($F61/((COUNTA(BJ61:BJ71))-(COUNTIF(BJ61:BJ71,Variables!$T$4)))),0)+(IF(BJ62=Variables!$T$4,($F62/((COUNTA(BJ61:BJ71))-(COUNTIF(BJ61:BJ71,Variables!$T$4)))),0)+(IF(BJ63=Variables!$T$4,($F63/((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64))))))))))))</f>
        <v>0.1</v>
      </c>
      <c r="BL64" s="255" t="str">
        <f>IF(BJ64="","",IF(BJ64=Variables!$T$2,(BK64*Variables!$U$2),IF(BJ64=Variables!$T$3,(BK64*Variables!$U$3),IF(BJ64=Variables!$T$5,(BK64*Variables!$U$5),""))))</f>
        <v/>
      </c>
      <c r="BM64" s="555"/>
      <c r="BN64" s="553"/>
      <c r="BO64" s="437"/>
      <c r="BP64" s="436"/>
      <c r="BQ64" s="249">
        <f>IF(BP64=Variables!$T$4,0,((IF(BP61=Variables!$T$4,($F61/((COUNTA(BP61:BP71))-(COUNTIF(BP61:BP71,Variables!$T$4)))),0)+(IF(BP62=Variables!$T$4,($F62/((COUNTA(BP61:BP71))-(COUNTIF(BP61:BP71,Variables!$T$4)))),0)+(IF(BP63=Variables!$T$4,($F63/((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64))))))))))))</f>
        <v>0.1</v>
      </c>
      <c r="BR64" s="255" t="str">
        <f>IF(BP64="","",IF(BP64=Variables!$T$2,(BQ64*Variables!$U$2),IF(BP64=Variables!$T$3,(BQ64*Variables!$U$3),IF(BP64=Variables!$T$5,(BQ64*Variables!$U$5),""))))</f>
        <v/>
      </c>
      <c r="BS64" s="555"/>
      <c r="BT64" s="553"/>
      <c r="BU64" s="437"/>
      <c r="BV64" s="436"/>
      <c r="BW64" s="249">
        <f>IF(BV64=Variables!$T$4,0,((IF(BV61=Variables!$T$4,($F61/((COUNTA(BV61:BV71))-(COUNTIF(BV61:BV71,Variables!$T$4)))),0)+(IF(BV62=Variables!$T$4,($F62/((COUNTA(BV61:BV71))-(COUNTIF(BV61:BV71,Variables!$T$4)))),0)+(IF(BV63=Variables!$T$4,($F63/((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64))))))))))))</f>
        <v>0.1</v>
      </c>
      <c r="BX64" s="255" t="str">
        <f>IF(BV64="","",IF(BV64=Variables!$T$2,(BW64*Variables!$U$2),IF(BV64=Variables!$T$3,(BW64*Variables!$U$3),IF(BV64=Variables!$T$5,(BW64*Variables!$U$5),""))))</f>
        <v/>
      </c>
      <c r="BY64" s="555"/>
      <c r="BZ64" s="553"/>
      <c r="CA64" s="437"/>
      <c r="CB64" s="436"/>
      <c r="CC64" s="249">
        <f>IF(CB64=Variables!$T$4,0,((IF(CB61=Variables!$T$4,($F61/((COUNTA(CB61:CB71))-(COUNTIF(CB61:CB71,Variables!$T$4)))),0)+(IF(CB62=Variables!$T$4,($F62/((COUNTA(CB61:CB71))-(COUNTIF(CB61:CB71,Variables!$T$4)))),0)+(IF(CB63=Variables!$T$4,($F63/((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64))))))))))))</f>
        <v>0.1</v>
      </c>
      <c r="CD64" s="255" t="str">
        <f>IF(CB64="","",IF(CB64=Variables!$T$2,(CC64*Variables!$U$2),IF(CB64=Variables!$T$3,(CC64*Variables!$U$3),IF(CB64=Variables!$T$5,(CC64*Variables!$U$5),""))))</f>
        <v/>
      </c>
      <c r="CE64" s="555"/>
      <c r="CF64" s="553"/>
      <c r="CG64" s="437"/>
      <c r="CH64" s="436"/>
      <c r="CI64" s="249">
        <f>IF(CH64=Variables!$T$4,0,((IF(CH61=Variables!$T$4,($F61/((COUNTA(CH61:CH71))-(COUNTIF(CH61:CH71,Variables!$T$4)))),0)+(IF(CH62=Variables!$T$4,($F62/((COUNTA(CH61:CH71))-(COUNTIF(CH61:CH71,Variables!$T$4)))),0)+(IF(CH63=Variables!$T$4,($F63/((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64))))))))))))</f>
        <v>0.1</v>
      </c>
      <c r="CJ64" s="255" t="str">
        <f>IF(CH64="","",IF(CH64=Variables!$T$2,(CI64*Variables!$U$2),IF(CH64=Variables!$T$3,(CI64*Variables!$U$3),IF(CH64=Variables!$T$5,(CI64*Variables!$U$5),""))))</f>
        <v/>
      </c>
      <c r="CK64" s="555"/>
      <c r="CL64" s="553"/>
      <c r="CM64" s="437"/>
      <c r="CN64" s="436"/>
      <c r="CO64" s="249">
        <f>IF(CN64=Variables!$T$4,0,((IF(CN61=Variables!$T$4,($F61/((COUNTA(CN61:CN71))-(COUNTIF(CN61:CN71,Variables!$T$4)))),0)+(IF(CN62=Variables!$T$4,($F62/((COUNTA(CN61:CN71))-(COUNTIF(CN61:CN71,Variables!$T$4)))),0)+(IF(CN63=Variables!$T$4,($F63/((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64))))))))))))</f>
        <v>0.1</v>
      </c>
      <c r="CP64" s="255" t="str">
        <f>IF(CN64="","",IF(CN64=Variables!$T$2,(CO64*Variables!$U$2),IF(CN64=Variables!$T$3,(CO64*Variables!$U$3),IF(CN64=Variables!$T$5,(CO64*Variables!$U$5),""))))</f>
        <v/>
      </c>
      <c r="CQ64" s="555"/>
      <c r="CR64" s="553"/>
      <c r="CS64" s="437"/>
      <c r="CT64" s="436"/>
      <c r="CU64" s="249">
        <f>IF(CT64=Variables!$T$4,0,((IF(CT61=Variables!$T$4,($F61/((COUNTA(CT61:CT71))-(COUNTIF(CT61:CT71,Variables!$T$4)))),0)+(IF(CT62=Variables!$T$4,($F62/((COUNTA(CT61:CT71))-(COUNTIF(CT61:CT71,Variables!$T$4)))),0)+(IF(CT63=Variables!$T$4,($F63/((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64))))))))))))</f>
        <v>0.1</v>
      </c>
      <c r="CV64" s="255" t="str">
        <f>IF(CT64="","",IF(CT64=Variables!$T$2,(CU64*Variables!$U$2),IF(CT64=Variables!$T$3,(CU64*Variables!$U$3),IF(CT64=Variables!$T$5,(CU64*Variables!$U$5),""))))</f>
        <v/>
      </c>
      <c r="CW64" s="555"/>
      <c r="CX64" s="553"/>
      <c r="CY64" s="437"/>
      <c r="CZ64" s="436"/>
      <c r="DA64" s="249">
        <f>IF(CZ64=Variables!$T$4,0,((IF(CZ61=Variables!$T$4,($F61/((COUNTA(CZ61:CZ71))-(COUNTIF(CZ61:CZ71,Variables!$T$4)))),0)+(IF(CZ62=Variables!$T$4,($F62/((COUNTA(CZ61:CZ71))-(COUNTIF(CZ61:CZ71,Variables!$T$4)))),0)+(IF(CZ63=Variables!$T$4,($F63/((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64))))))))))))</f>
        <v>0.1</v>
      </c>
      <c r="DB64" s="255" t="str">
        <f>IF(CZ64="","",IF(CZ64=Variables!$T$2,(DA64*Variables!$U$2),IF(CZ64=Variables!$T$3,(DA64*Variables!$U$3),IF(CZ64=Variables!$T$5,(DA64*Variables!$U$5),""))))</f>
        <v/>
      </c>
      <c r="DC64" s="555"/>
      <c r="DD64" s="553"/>
      <c r="DE64" s="437"/>
      <c r="DF64" s="436"/>
      <c r="DG64" s="249">
        <f>IF(DF64=Variables!$T$4,0,((IF(DF61=Variables!$T$4,($F61/((COUNTA(DF61:DF71))-(COUNTIF(DF61:DF71,Variables!$T$4)))),0)+(IF(DF62=Variables!$T$4,($F62/((COUNTA(DF61:DF71))-(COUNTIF(DF61:DF71,Variables!$T$4)))),0)+(IF(DF63=Variables!$T$4,($F63/((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64))))))))))))</f>
        <v>0.1</v>
      </c>
      <c r="DH64" s="255" t="str">
        <f>IF(DF64="","",IF(DF64=Variables!$T$2,(DG64*Variables!$U$2),IF(DF64=Variables!$T$3,(DG64*Variables!$U$3),IF(DF64=Variables!$T$5,(DG64*Variables!$U$5),""))))</f>
        <v/>
      </c>
      <c r="DI64" s="555"/>
      <c r="DJ64" s="553"/>
      <c r="DK64" s="437"/>
      <c r="DL64" s="436"/>
      <c r="DM64" s="249">
        <f>IF(DL64=Variables!$T$4,0,((IF(DL61=Variables!$T$4,($F61/((COUNTA(DL61:DL71))-(COUNTIF(DL61:DL71,Variables!$T$4)))),0)+(IF(DL62=Variables!$T$4,($F62/((COUNTA(DL61:DL71))-(COUNTIF(DL61:DL71,Variables!$T$4)))),0)+(IF(DL63=Variables!$T$4,($F63/((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64))))))))))))</f>
        <v>0.1</v>
      </c>
      <c r="DN64" s="255" t="str">
        <f>IF(DL64="","",IF(DL64=Variables!$T$2,(DM64*Variables!$U$2),IF(DL64=Variables!$T$3,(DM64*Variables!$U$3),IF(DL64=Variables!$T$5,(DM64*Variables!$U$5),""))))</f>
        <v/>
      </c>
      <c r="DO64" s="555"/>
      <c r="DP64" s="553"/>
      <c r="DQ64" s="437"/>
      <c r="DR64" s="436"/>
      <c r="DS64" s="249">
        <f>IF(DR64=Variables!$T$4,0,((IF(DR61=Variables!$T$4,($F61/((COUNTA(DR61:DR71))-(COUNTIF(DR61:DR71,Variables!$T$4)))),0)+(IF(DR62=Variables!$T$4,($F62/((COUNTA(DR61:DR71))-(COUNTIF(DR61:DR71,Variables!$T$4)))),0)+(IF(DR63=Variables!$T$4,($F63/((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64))))))))))))</f>
        <v>0.1</v>
      </c>
      <c r="DT64" s="255" t="str">
        <f>IF(DR64="","",IF(DR64=Variables!$T$2,(DS64*Variables!$U$2),IF(DR64=Variables!$T$3,(DS64*Variables!$U$3),IF(DR64=Variables!$T$5,(DS64*Variables!$U$5),""))))</f>
        <v/>
      </c>
      <c r="DU64" s="555"/>
      <c r="DV64" s="553"/>
      <c r="DW64" s="437"/>
      <c r="DX64" s="436"/>
      <c r="DY64" s="249">
        <f>IF(DX64=Variables!$T$4,0,((IF(DX61=Variables!$T$4,($F61/((COUNTA(DX61:DX71))-(COUNTIF(DX61:DX71,Variables!$T$4)))),0)+(IF(DX62=Variables!$T$4,($F62/((COUNTA(DX61:DX71))-(COUNTIF(DX61:DX71,Variables!$T$4)))),0)+(IF(DX63=Variables!$T$4,($F63/((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64))))))))))))</f>
        <v>0.1</v>
      </c>
      <c r="DZ64" s="255" t="str">
        <f>IF(DX64="","",IF(DX64=Variables!$T$2,(DY64*Variables!$U$2),IF(DX64=Variables!$T$3,(DY64*Variables!$U$3),IF(DX64=Variables!$T$5,(DY64*Variables!$U$5),""))))</f>
        <v/>
      </c>
      <c r="EA64" s="555"/>
      <c r="EB64" s="553"/>
      <c r="EC64" s="437"/>
      <c r="ED64" s="436"/>
      <c r="EE64" s="249">
        <f>IF(ED64=Variables!$T$4,0,((IF(ED61=Variables!$T$4,($F61/((COUNTA(ED61:ED71))-(COUNTIF(ED61:ED71,Variables!$T$4)))),0)+(IF(ED62=Variables!$T$4,($F62/((COUNTA(ED61:ED71))-(COUNTIF(ED61:ED71,Variables!$T$4)))),0)+(IF(ED63=Variables!$T$4,($F63/((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64))))))))))))</f>
        <v>0.1</v>
      </c>
      <c r="EF64" s="255" t="str">
        <f>IF(ED64="","",IF(ED64=Variables!$T$2,(EE64*Variables!$U$2),IF(ED64=Variables!$T$3,(EE64*Variables!$U$3),IF(ED64=Variables!$T$5,(EE64*Variables!$U$5),""))))</f>
        <v/>
      </c>
      <c r="EG64" s="555"/>
      <c r="EH64" s="553"/>
      <c r="EI64" s="437"/>
      <c r="EJ64" s="436"/>
      <c r="EK64" s="249">
        <f>IF(EJ64=Variables!$T$4,0,((IF(EJ61=Variables!$T$4,($F61/((COUNTA(EJ61:EJ71))-(COUNTIF(EJ61:EJ71,Variables!$T$4)))),0)+(IF(EJ62=Variables!$T$4,($F62/((COUNTA(EJ61:EJ71))-(COUNTIF(EJ61:EJ71,Variables!$T$4)))),0)+(IF(EJ63=Variables!$T$4,($F63/((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64))))))))))))</f>
        <v>0.1</v>
      </c>
      <c r="EL64" s="255" t="str">
        <f>IF(EJ64="","",IF(EJ64=Variables!$T$2,(EK64*Variables!$U$2),IF(EJ64=Variables!$T$3,(EK64*Variables!$U$3),IF(EJ64=Variables!$T$5,(EK64*Variables!$U$5),""))))</f>
        <v/>
      </c>
      <c r="EM64" s="555"/>
      <c r="EN64" s="553"/>
      <c r="EO64" s="437"/>
      <c r="EP64" s="436"/>
      <c r="EQ64" s="249">
        <f>IF(EP64=Variables!$T$4,0,((IF(EP61=Variables!$T$4,($F61/((COUNTA(EP61:EP71))-(COUNTIF(EP61:EP71,Variables!$T$4)))),0)+(IF(EP62=Variables!$T$4,($F62/((COUNTA(EP61:EP71))-(COUNTIF(EP61:EP71,Variables!$T$4)))),0)+(IF(EP63=Variables!$T$4,($F63/((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64))))))))))))</f>
        <v>0.1</v>
      </c>
      <c r="ER64" s="255" t="str">
        <f>IF(EP64="","",IF(EP64=Variables!$T$2,(EQ64*Variables!$U$2),IF(EP64=Variables!$T$3,(EQ64*Variables!$U$3),IF(EP64=Variables!$T$5,(EQ64*Variables!$U$5),""))))</f>
        <v/>
      </c>
      <c r="ES64" s="555"/>
      <c r="ET64" s="553"/>
      <c r="EU64" s="437"/>
      <c r="EV64" s="436"/>
      <c r="EW64" s="249">
        <f>IF(EV64=Variables!$T$4,0,((IF(EV61=Variables!$T$4,($F61/((COUNTA(EV61:EV71))-(COUNTIF(EV61:EV71,Variables!$T$4)))),0)+(IF(EV62=Variables!$T$4,($F62/((COUNTA(EV61:EV71))-(COUNTIF(EV61:EV71,Variables!$T$4)))),0)+(IF(EV63=Variables!$T$4,($F63/((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64))))))))))))</f>
        <v>0.1</v>
      </c>
      <c r="EX64" s="255" t="str">
        <f>IF(EV64="","",IF(EV64=Variables!$T$2,(EW64*Variables!$U$2),IF(EV64=Variables!$T$3,(EW64*Variables!$U$3),IF(EV64=Variables!$T$5,(EW64*Variables!$U$5),""))))</f>
        <v/>
      </c>
      <c r="EY64" s="555"/>
      <c r="EZ64" s="553"/>
      <c r="FA64" s="437"/>
      <c r="FB64" s="436"/>
      <c r="FC64" s="249">
        <f>IF(FB64=Variables!$T$4,0,((IF(FB61=Variables!$T$4,($F61/((COUNTA(FB61:FB71))-(COUNTIF(FB61:FB71,Variables!$T$4)))),0)+(IF(FB62=Variables!$T$4,($F62/((COUNTA(FB61:FB71))-(COUNTIF(FB61:FB71,Variables!$T$4)))),0)+(IF(FB63=Variables!$T$4,($F63/((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64))))))))))))</f>
        <v>0.1</v>
      </c>
      <c r="FD64" s="255" t="str">
        <f>IF(FB64="","",IF(FB64=Variables!$T$2,(FC64*Variables!$U$2),IF(FB64=Variables!$T$3,(FC64*Variables!$U$3),IF(FB64=Variables!$T$5,(FC64*Variables!$U$5),""))))</f>
        <v/>
      </c>
      <c r="FE64" s="555"/>
      <c r="FF64" s="553"/>
      <c r="FG64" s="437"/>
      <c r="FH64" s="436"/>
      <c r="FI64" s="249">
        <f>IF(FH64=Variables!$T$4,0,((IF(FH61=Variables!$T$4,($F61/((COUNTA(FH61:FH71))-(COUNTIF(FH61:FH71,Variables!$T$4)))),0)+(IF(FH62=Variables!$T$4,($F62/((COUNTA(FH61:FH71))-(COUNTIF(FH61:FH71,Variables!$T$4)))),0)+(IF(FH63=Variables!$T$4,($F63/((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64))))))))))))</f>
        <v>0.1</v>
      </c>
      <c r="FJ64" s="255" t="str">
        <f>IF(FH64="","",IF(FH64=Variables!$T$2,(FI64*Variables!$U$2),IF(FH64=Variables!$T$3,(FI64*Variables!$U$3),IF(FH64=Variables!$T$5,(FI64*Variables!$U$5),""))))</f>
        <v/>
      </c>
      <c r="FK64" s="555"/>
      <c r="FL64" s="553"/>
      <c r="FM64" s="437"/>
      <c r="FN64" s="436"/>
      <c r="FO64" s="249">
        <f>IF(FN64=Variables!$T$4,0,((IF(FN61=Variables!$T$4,($F61/((COUNTA(FN61:FN71))-(COUNTIF(FN61:FN71,Variables!$T$4)))),0)+(IF(FN62=Variables!$T$4,($F62/((COUNTA(FN61:FN71))-(COUNTIF(FN61:FN71,Variables!$T$4)))),0)+(IF(FN63=Variables!$T$4,($F63/((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64))))))))))))</f>
        <v>0.1</v>
      </c>
      <c r="FP64" s="255" t="str">
        <f>IF(FN64="","",IF(FN64=Variables!$T$2,(FO64*Variables!$U$2),IF(FN64=Variables!$T$3,(FO64*Variables!$U$3),IF(FN64=Variables!$T$5,(FO64*Variables!$U$5),""))))</f>
        <v/>
      </c>
      <c r="FQ64" s="555"/>
      <c r="FR64" s="553"/>
      <c r="FS64" s="437"/>
      <c r="FT64" s="436"/>
      <c r="FU64" s="249">
        <f>IF(FT64=Variables!$T$4,0,((IF(FT61=Variables!$T$4,($F61/((COUNTA(FT61:FT71))-(COUNTIF(FT61:FT71,Variables!$T$4)))),0)+(IF(FT62=Variables!$T$4,($F62/((COUNTA(FT61:FT71))-(COUNTIF(FT61:FT71,Variables!$T$4)))),0)+(IF(FT63=Variables!$T$4,($F63/((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64))))))))))))</f>
        <v>0.1</v>
      </c>
      <c r="FV64" s="255" t="str">
        <f>IF(FT64="","",IF(FT64=Variables!$T$2,(FU64*Variables!$U$2),IF(FT64=Variables!$T$3,(FU64*Variables!$U$3),IF(FT64=Variables!$T$5,(FU64*Variables!$U$5),""))))</f>
        <v/>
      </c>
      <c r="FW64" s="555"/>
      <c r="FX64" s="553"/>
      <c r="FY64" s="437"/>
      <c r="FZ64" s="436"/>
      <c r="GA64" s="249">
        <f>IF(FZ64=Variables!$T$4,0,((IF(FZ61=Variables!$T$4,($F61/((COUNTA(FZ61:FZ71))-(COUNTIF(FZ61:FZ71,Variables!$T$4)))),0)+(IF(FZ62=Variables!$T$4,($F62/((COUNTA(FZ61:FZ71))-(COUNTIF(FZ61:FZ71,Variables!$T$4)))),0)+(IF(FZ63=Variables!$T$4,($F63/((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64))))))))))))</f>
        <v>0.1</v>
      </c>
      <c r="GB64" s="255" t="str">
        <f>IF(FZ64="","",IF(FZ64=Variables!$T$2,(GA64*Variables!$U$2),IF(FZ64=Variables!$T$3,(GA64*Variables!$U$3),IF(FZ64=Variables!$T$5,(GA64*Variables!$U$5),""))))</f>
        <v/>
      </c>
      <c r="GC64" s="555"/>
      <c r="GD64" s="553"/>
      <c r="GE64" s="437"/>
      <c r="GF64" s="436"/>
      <c r="GG64" s="249">
        <f>IF(GF64=Variables!$T$4,0,((IF(GF61=Variables!$T$4,($F61/((COUNTA(GF61:GF71))-(COUNTIF(GF61:GF71,Variables!$T$4)))),0)+(IF(GF62=Variables!$T$4,($F62/((COUNTA(GF61:GF71))-(COUNTIF(GF61:GF71,Variables!$T$4)))),0)+(IF(GF63=Variables!$T$4,($F63/((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64))))))))))))</f>
        <v>0.1</v>
      </c>
      <c r="GH64" s="255" t="str">
        <f>IF(GF64="","",IF(GF64=Variables!$T$2,(GG64*Variables!$U$2),IF(GF64=Variables!$T$3,(GG64*Variables!$U$3),IF(GF64=Variables!$T$5,(GG64*Variables!$U$5),""))))</f>
        <v/>
      </c>
      <c r="GI64" s="555"/>
      <c r="GJ64" s="553"/>
      <c r="GK64" s="437"/>
      <c r="GL64" s="436"/>
      <c r="GM64" s="249">
        <f>IF(GL64=Variables!$T$4,0,((IF(GL61=Variables!$T$4,($F61/((COUNTA(GL61:GL71))-(COUNTIF(GL61:GL71,Variables!$T$4)))),0)+(IF(GL62=Variables!$T$4,($F62/((COUNTA(GL61:GL71))-(COUNTIF(GL61:GL71,Variables!$T$4)))),0)+(IF(GL63=Variables!$T$4,($F63/((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64))))))))))))</f>
        <v>0.1</v>
      </c>
      <c r="GN64" s="255" t="str">
        <f>IF(GL64="","",IF(GL64=Variables!$T$2,(GM64*Variables!$U$2),IF(GL64=Variables!$T$3,(GM64*Variables!$U$3),IF(GL64=Variables!$T$5,(GM64*Variables!$U$5),""))))</f>
        <v/>
      </c>
      <c r="GO64" s="555"/>
      <c r="GP64" s="553"/>
      <c r="GQ64" s="437"/>
      <c r="GR64" s="436"/>
      <c r="GS64" s="249">
        <f>IF(GR64=Variables!$T$4,0,((IF(GR61=Variables!$T$4,($F61/((COUNTA(GR61:GR71))-(COUNTIF(GR61:GR71,Variables!$T$4)))),0)+(IF(GR62=Variables!$T$4,($F62/((COUNTA(GR61:GR71))-(COUNTIF(GR61:GR71,Variables!$T$4)))),0)+(IF(GR63=Variables!$T$4,($F63/((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64))))))))))))</f>
        <v>0.1</v>
      </c>
      <c r="GT64" s="255" t="str">
        <f>IF(GR64="","",IF(GR64=Variables!$T$2,(GS64*Variables!$U$2),IF(GR64=Variables!$T$3,(GS64*Variables!$U$3),IF(GR64=Variables!$T$5,(GS64*Variables!$U$5),""))))</f>
        <v/>
      </c>
      <c r="GU64" s="555"/>
      <c r="GV64" s="553"/>
      <c r="GW64" s="437"/>
      <c r="GX64" s="436"/>
      <c r="GY64" s="249">
        <f>IF(GX64=Variables!$T$4,0,((IF(GX61=Variables!$T$4,($F61/((COUNTA(GX61:GX71))-(COUNTIF(GX61:GX71,Variables!$T$4)))),0)+(IF(GX62=Variables!$T$4,($F62/((COUNTA(GX61:GX71))-(COUNTIF(GX61:GX71,Variables!$T$4)))),0)+(IF(GX63=Variables!$T$4,($F63/((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64))))))))))))</f>
        <v>0.1</v>
      </c>
      <c r="GZ64" s="255" t="str">
        <f>IF(GX64="","",IF(GX64=Variables!$T$2,(GY64*Variables!$U$2),IF(GX64=Variables!$T$3,(GY64*Variables!$U$3),IF(GX64=Variables!$T$5,(GY64*Variables!$U$5),""))))</f>
        <v/>
      </c>
      <c r="HA64" s="555"/>
      <c r="HB64" s="553"/>
      <c r="HC64" s="437"/>
      <c r="HD64" s="436"/>
      <c r="HE64" s="249">
        <f>IF(HD64=Variables!$T$4,0,((IF(HD61=Variables!$T$4,($F61/((COUNTA(HD61:HD71))-(COUNTIF(HD61:HD71,Variables!$T$4)))),0)+(IF(HD62=Variables!$T$4,($F62/((COUNTA(HD61:HD71))-(COUNTIF(HD61:HD71,Variables!$T$4)))),0)+(IF(HD63=Variables!$T$4,($F63/((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64))))))))))))</f>
        <v>0.1</v>
      </c>
      <c r="HF64" s="255" t="str">
        <f>IF(HD64="","",IF(HD64=Variables!$T$2,(HE64*Variables!$U$2),IF(HD64=Variables!$T$3,(HE64*Variables!$U$3),IF(HD64=Variables!$T$5,(HE64*Variables!$U$5),""))))</f>
        <v/>
      </c>
      <c r="HG64" s="555"/>
      <c r="HH64" s="553"/>
      <c r="HI64" s="437"/>
      <c r="HJ64" s="436"/>
      <c r="HK64" s="249">
        <f>IF(HJ64=Variables!$T$4,0,((IF(HJ61=Variables!$T$4,($F61/((COUNTA(HJ61:HJ71))-(COUNTIF(HJ61:HJ71,Variables!$T$4)))),0)+(IF(HJ62=Variables!$T$4,($F62/((COUNTA(HJ61:HJ71))-(COUNTIF(HJ61:HJ71,Variables!$T$4)))),0)+(IF(HJ63=Variables!$T$4,($F63/((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64))))))))))))</f>
        <v>0.1</v>
      </c>
      <c r="HL64" s="255" t="str">
        <f>IF(HJ64="","",IF(HJ64=Variables!$T$2,(HK64*Variables!$U$2),IF(HJ64=Variables!$T$3,(HK64*Variables!$U$3),IF(HJ64=Variables!$T$5,(HK64*Variables!$U$5),""))))</f>
        <v/>
      </c>
      <c r="HM64" s="555"/>
      <c r="HN64" s="553"/>
      <c r="HO64" s="437"/>
      <c r="HP64" s="436"/>
      <c r="HQ64" s="249">
        <f>IF(HP64=Variables!$T$4,0,((IF(HP61=Variables!$T$4,($F61/((COUNTA(HP61:HP71))-(COUNTIF(HP61:HP71,Variables!$T$4)))),0)+(IF(HP62=Variables!$T$4,($F62/((COUNTA(HP61:HP71))-(COUNTIF(HP61:HP71,Variables!$T$4)))),0)+(IF(HP63=Variables!$T$4,($F63/((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64))))))))))))</f>
        <v>0.1</v>
      </c>
      <c r="HR64" s="255" t="str">
        <f>IF(HP64="","",IF(HP64=Variables!$T$2,(HQ64*Variables!$U$2),IF(HP64=Variables!$T$3,(HQ64*Variables!$U$3),IF(HP64=Variables!$T$5,(HQ64*Variables!$U$5),""))))</f>
        <v/>
      </c>
      <c r="HS64" s="555"/>
      <c r="HT64" s="553"/>
      <c r="HU64" s="437"/>
      <c r="HV64" s="436"/>
      <c r="HW64" s="249">
        <f>IF(HV64=Variables!$T$4,0,((IF(HV61=Variables!$T$4,($F61/((COUNTA(HV61:HV71))-(COUNTIF(HV61:HV71,Variables!$T$4)))),0)+(IF(HV62=Variables!$T$4,($F62/((COUNTA(HV61:HV71))-(COUNTIF(HV61:HV71,Variables!$T$4)))),0)+(IF(HV63=Variables!$T$4,($F63/((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64))))))))))))</f>
        <v>0.1</v>
      </c>
      <c r="HX64" s="255" t="str">
        <f>IF(HV64="","",IF(HV64=Variables!$T$2,(HW64*Variables!$U$2),IF(HV64=Variables!$T$3,(HW64*Variables!$U$3),IF(HV64=Variables!$T$5,(HW64*Variables!$U$5),""))))</f>
        <v/>
      </c>
      <c r="HY64" s="555"/>
      <c r="HZ64" s="553"/>
      <c r="IA64" s="437"/>
      <c r="IB64" s="436"/>
      <c r="IC64" s="249">
        <f>IF(IB64=Variables!$T$4,0,((IF(IB61=Variables!$T$4,($F61/((COUNTA(IB61:IB71))-(COUNTIF(IB61:IB71,Variables!$T$4)))),0)+(IF(IB62=Variables!$T$4,($F62/((COUNTA(IB61:IB71))-(COUNTIF(IB61:IB71,Variables!$T$4)))),0)+(IF(IB63=Variables!$T$4,($F63/((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64))))))))))))</f>
        <v>0.1</v>
      </c>
      <c r="ID64" s="255" t="str">
        <f>IF(IB64="","",IF(IB64=Variables!$T$2,(IC64*Variables!$U$2),IF(IB64=Variables!$T$3,(IC64*Variables!$U$3),IF(IB64=Variables!$T$5,(IC64*Variables!$U$5),""))))</f>
        <v/>
      </c>
      <c r="IE64" s="555"/>
      <c r="IF64" s="553"/>
      <c r="IG64" s="437"/>
      <c r="IH64" s="436"/>
      <c r="II64" s="249">
        <f>IF(IH64=Variables!$T$4,0,((IF(IH61=Variables!$T$4,($F61/((COUNTA(IH61:IH71))-(COUNTIF(IH61:IH71,Variables!$T$4)))),0)+(IF(IH62=Variables!$T$4,($F62/((COUNTA(IH61:IH71))-(COUNTIF(IH61:IH71,Variables!$T$4)))),0)+(IF(IH63=Variables!$T$4,($F63/((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64))))))))))))</f>
        <v>0.1</v>
      </c>
      <c r="IJ64" s="255" t="str">
        <f>IF(IH64="","",IF(IH64=Variables!$T$2,(II64*Variables!$U$2),IF(IH64=Variables!$T$3,(II64*Variables!$U$3),IF(IH64=Variables!$T$5,(II64*Variables!$U$5),""))))</f>
        <v/>
      </c>
      <c r="IK64" s="555"/>
      <c r="IL64" s="553"/>
      <c r="IM64" s="437"/>
      <c r="IN64" s="436"/>
      <c r="IO64" s="249">
        <f>IF(IN64=Variables!$T$4,0,((IF(IN61=Variables!$T$4,($F61/((COUNTA(IN61:IN71))-(COUNTIF(IN61:IN71,Variables!$T$4)))),0)+(IF(IN62=Variables!$T$4,($F62/((COUNTA(IN61:IN71))-(COUNTIF(IN61:IN71,Variables!$T$4)))),0)+(IF(IN63=Variables!$T$4,($F63/((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64))))))))))))</f>
        <v>0.1</v>
      </c>
      <c r="IP64" s="255" t="str">
        <f>IF(IN64="","",IF(IN64=Variables!$T$2,(IO64*Variables!$U$2),IF(IN64=Variables!$T$3,(IO64*Variables!$U$3),IF(IN64=Variables!$T$5,(IO64*Variables!$U$5),""))))</f>
        <v/>
      </c>
      <c r="IQ64" s="555"/>
      <c r="IR64" s="553"/>
      <c r="IS64" s="437"/>
      <c r="IT64" s="436"/>
      <c r="IU64" s="249">
        <f>IF(IT64=Variables!$T$4,0,((IF(IT61=Variables!$T$4,($F61/((COUNTA(IT61:IT71))-(COUNTIF(IT61:IT71,Variables!$T$4)))),0)+(IF(IT62=Variables!$T$4,($F62/((COUNTA(IT61:IT71))-(COUNTIF(IT61:IT71,Variables!$T$4)))),0)+(IF(IT63=Variables!$T$4,($F63/((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64))))))))))))</f>
        <v>0.1</v>
      </c>
      <c r="IV64" s="255" t="str">
        <f>IF(IT64="","",IF(IT64=Variables!$T$2,(IU64*Variables!$U$2),IF(IT64=Variables!$T$3,(IU64*Variables!$U$3),IF(IT64=Variables!$T$5,(IU64*Variables!$U$5),""))))</f>
        <v/>
      </c>
      <c r="IW64" s="555"/>
      <c r="IX64" s="553"/>
      <c r="IY64" s="437"/>
      <c r="IZ64" s="436"/>
      <c r="JA64" s="249">
        <f>IF(IZ64=Variables!$T$4,0,((IF(IZ61=Variables!$T$4,($F61/((COUNTA(IZ61:IZ71))-(COUNTIF(IZ61:IZ71,Variables!$T$4)))),0)+(IF(IZ62=Variables!$T$4,($F62/((COUNTA(IZ61:IZ71))-(COUNTIF(IZ61:IZ71,Variables!$T$4)))),0)+(IF(IZ63=Variables!$T$4,($F63/((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64))))))))))))</f>
        <v>0.1</v>
      </c>
      <c r="JB64" s="255" t="str">
        <f>IF(IZ64="","",IF(IZ64=Variables!$T$2,(JA64*Variables!$U$2),IF(IZ64=Variables!$T$3,(JA64*Variables!$U$3),IF(IZ64=Variables!$T$5,(JA64*Variables!$U$5),""))))</f>
        <v/>
      </c>
      <c r="JC64" s="555"/>
      <c r="JD64" s="553"/>
      <c r="JE64" s="437"/>
      <c r="JF64" s="436"/>
      <c r="JG64" s="249">
        <f>IF(JF64=Variables!$T$4,0,((IF(JF61=Variables!$T$4,($F61/((COUNTA(JF61:JF71))-(COUNTIF(JF61:JF71,Variables!$T$4)))),0)+(IF(JF62=Variables!$T$4,($F62/((COUNTA(JF61:JF71))-(COUNTIF(JF61:JF71,Variables!$T$4)))),0)+(IF(JF63=Variables!$T$4,($F63/((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64))))))))))))</f>
        <v>0.1</v>
      </c>
      <c r="JH64" s="255" t="str">
        <f>IF(JF64="","",IF(JF64=Variables!$T$2,(JG64*Variables!$U$2),IF(JF64=Variables!$T$3,(JG64*Variables!$U$3),IF(JF64=Variables!$T$5,(JG64*Variables!$U$5),""))))</f>
        <v/>
      </c>
      <c r="JI64" s="555"/>
      <c r="JJ64" s="553"/>
      <c r="JK64" s="437"/>
      <c r="JL64" s="436"/>
      <c r="JM64" s="249">
        <f>IF(JL64=Variables!$T$4,0,((IF(JL61=Variables!$T$4,($F61/((COUNTA(JL61:JL71))-(COUNTIF(JL61:JL71,Variables!$T$4)))),0)+(IF(JL62=Variables!$T$4,($F62/((COUNTA(JL61:JL71))-(COUNTIF(JL61:JL71,Variables!$T$4)))),0)+(IF(JL63=Variables!$T$4,($F63/((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64))))))))))))</f>
        <v>0.1</v>
      </c>
      <c r="JN64" s="255" t="str">
        <f>IF(JL64="","",IF(JL64=Variables!$T$2,(JM64*Variables!$U$2),IF(JL64=Variables!$T$3,(JM64*Variables!$U$3),IF(JL64=Variables!$T$5,(JM64*Variables!$U$5),""))))</f>
        <v/>
      </c>
      <c r="JO64" s="555"/>
      <c r="JP64" s="553"/>
      <c r="JQ64" s="437"/>
      <c r="JR64" s="250">
        <f t="shared" si="1293"/>
        <v>1</v>
      </c>
      <c r="JS64" s="250">
        <f t="shared" si="1293"/>
        <v>0</v>
      </c>
      <c r="JT64" s="250">
        <f t="shared" si="1293"/>
        <v>0</v>
      </c>
      <c r="JU64" s="250">
        <f t="shared" si="1293"/>
        <v>0</v>
      </c>
      <c r="JV64" s="552"/>
      <c r="JW64" s="552"/>
      <c r="JX64" s="439" t="str">
        <f t="shared" si="179"/>
        <v xml:space="preserve">1-  2-  3-  4-  5-  6-  7-  8-  9-  10-  11-  12-  13-  14-  15-  16-  17-  18-  19-  20-  21-  22-  23-  24-  25-  26-  27-  28-  29- 30-  31-  32-  33-  34-  35-  36-  37-  38-  39-  40-  41-  42-  43-  44-  45- </v>
      </c>
      <c r="JY64"/>
    </row>
    <row r="65" spans="1:285" s="234" customFormat="1" ht="36.6" customHeight="1" x14ac:dyDescent="0.25">
      <c r="A65" s="589"/>
      <c r="B65" s="254">
        <f t="shared" si="180"/>
        <v>47</v>
      </c>
      <c r="C65" s="253" t="s">
        <v>702</v>
      </c>
      <c r="D65" s="254">
        <v>50</v>
      </c>
      <c r="E65" s="254">
        <v>59</v>
      </c>
      <c r="F65" s="435">
        <v>0.1</v>
      </c>
      <c r="G65" s="560"/>
      <c r="H65" s="436" t="s">
        <v>170</v>
      </c>
      <c r="I65" s="249">
        <f>IF(H65=Variables!$T$4,0,((IF(H61=Variables!$T$4,($F61/((COUNTA(H61:H71))-(COUNTIF(H61:H71,Variables!$T$4)))),0)+(IF(H62=Variables!$T$4,($F62/((COUNTA(H61:H71))-(COUNTIF(H61:H71,Variables!$T$4)))),0)+(IF(H63=Variables!$T$4,($F63/((COUNTA(H61:H71))-(COUNTIF(H61:H71,Variables!$T$4)))),0)+(IF(H64=Variables!$T$4,($F64/((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65))))))))))))</f>
        <v>0</v>
      </c>
      <c r="J65" s="255" t="str">
        <f>IF(H65="","",IF(H65=Variables!$T$2,(I65*Variables!$U$2),IF(H65=Variables!$T$3,(I65*Variables!$U$3),IF(H65=Variables!$T$5,(I65*Variables!$U$5),""))))</f>
        <v/>
      </c>
      <c r="K65" s="555"/>
      <c r="L65" s="553"/>
      <c r="M65" s="437"/>
      <c r="N65" s="436"/>
      <c r="O65" s="249">
        <f>IF(N65=Variables!$T$4,0,((IF(N61=Variables!$T$4,($F61/((COUNTA(N61:N71))-(COUNTIF(N61:N71,Variables!$T$4)))),0)+(IF(N62=Variables!$T$4,($F62/((COUNTA(N61:N71))-(COUNTIF(N61:N71,Variables!$T$4)))),0)+(IF(N63=Variables!$T$4,($F63/((COUNTA(N61:N71))-(COUNTIF(N61:N71,Variables!$T$4)))),0)+(IF(N64=Variables!$T$4,($F64/((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65))))))))))))</f>
        <v>0.1</v>
      </c>
      <c r="P65" s="255" t="str">
        <f>IF(N65="","",IF(N65=Variables!$T$2,(O65*Variables!$U$2),IF(N65=Variables!$T$3,(O65*Variables!$U$3),IF(N65=Variables!$T$5,(O65*Variables!$U$5),""))))</f>
        <v/>
      </c>
      <c r="Q65" s="555"/>
      <c r="R65" s="553"/>
      <c r="S65" s="437"/>
      <c r="T65" s="436"/>
      <c r="U65" s="249">
        <f>IF(T65=Variables!$T$4,0,((IF(T61=Variables!$T$4,($F61/((COUNTA(T61:T71))-(COUNTIF(T61:T71,Variables!$T$4)))),0)+(IF(T62=Variables!$T$4,($F62/((COUNTA(T61:T71))-(COUNTIF(T61:T71,Variables!$T$4)))),0)+(IF(T63=Variables!$T$4,($F63/((COUNTA(T61:T71))-(COUNTIF(T61:T71,Variables!$T$4)))),0)+(IF(T64=Variables!$T$4,($F64/((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65))))))))))))</f>
        <v>0.1</v>
      </c>
      <c r="V65" s="255" t="str">
        <f>IF(T65="","",IF(T65=Variables!$T$2,(U65*Variables!$U$2),IF(T65=Variables!$T$3,(U65*Variables!$U$3),IF(T65=Variables!$T$5,(U65*Variables!$U$5),""))))</f>
        <v/>
      </c>
      <c r="W65" s="555"/>
      <c r="X65" s="553"/>
      <c r="Y65" s="437"/>
      <c r="Z65" s="436"/>
      <c r="AA65" s="249">
        <f>IF(Z65=Variables!$T$4,0,((IF(Z61=Variables!$T$4,($F61/((COUNTA(Z61:Z71))-(COUNTIF(Z61:Z71,Variables!$T$4)))),0)+(IF(Z62=Variables!$T$4,($F62/((COUNTA(Z61:Z71))-(COUNTIF(Z61:Z71,Variables!$T$4)))),0)+(IF(Z63=Variables!$T$4,($F63/((COUNTA(Z61:Z71))-(COUNTIF(Z61:Z71,Variables!$T$4)))),0)+(IF(Z64=Variables!$T$4,($F64/((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65))))))))))))</f>
        <v>0.1</v>
      </c>
      <c r="AB65" s="255" t="str">
        <f>IF(Z65="","",IF(Z65=Variables!$T$2,(AA65*Variables!$U$2),IF(Z65=Variables!$T$3,(AA65*Variables!$U$3),IF(Z65=Variables!$T$5,(AA65*Variables!$U$5),""))))</f>
        <v/>
      </c>
      <c r="AC65" s="555"/>
      <c r="AD65" s="553"/>
      <c r="AE65" s="437"/>
      <c r="AF65" s="436"/>
      <c r="AG65" s="249">
        <f>IF(AF65=Variables!$T$4,0,((IF(AF61=Variables!$T$4,($F61/((COUNTA(AF61:AF71))-(COUNTIF(AF61:AF71,Variables!$T$4)))),0)+(IF(AF62=Variables!$T$4,($F62/((COUNTA(AF61:AF71))-(COUNTIF(AF61:AF71,Variables!$T$4)))),0)+(IF(AF63=Variables!$T$4,($F63/((COUNTA(AF61:AF71))-(COUNTIF(AF61:AF71,Variables!$T$4)))),0)+(IF(AF64=Variables!$T$4,($F64/((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65))))))))))))</f>
        <v>0.1</v>
      </c>
      <c r="AH65" s="255" t="str">
        <f>IF(AF65="","",IF(AF65=Variables!$T$2,(AG65*Variables!$U$2),IF(AF65=Variables!$T$3,(AG65*Variables!$U$3),IF(AF65=Variables!$T$5,(AG65*Variables!$U$5),""))))</f>
        <v/>
      </c>
      <c r="AI65" s="555"/>
      <c r="AJ65" s="553"/>
      <c r="AK65" s="437"/>
      <c r="AL65" s="436"/>
      <c r="AM65" s="249">
        <f>IF(AL65=Variables!$T$4,0,((IF(AL61=Variables!$T$4,($F61/((COUNTA(AL61:AL71))-(COUNTIF(AL61:AL71,Variables!$T$4)))),0)+(IF(AL62=Variables!$T$4,($F62/((COUNTA(AL61:AL71))-(COUNTIF(AL61:AL71,Variables!$T$4)))),0)+(IF(AL63=Variables!$T$4,($F63/((COUNTA(AL61:AL71))-(COUNTIF(AL61:AL71,Variables!$T$4)))),0)+(IF(AL64=Variables!$T$4,($F64/((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65))))))))))))</f>
        <v>0.1</v>
      </c>
      <c r="AN65" s="255" t="str">
        <f>IF(AL65="","",IF(AL65=Variables!$T$2,(AM65*Variables!$U$2),IF(AL65=Variables!$T$3,(AM65*Variables!$U$3),IF(AL65=Variables!$T$5,(AM65*Variables!$U$5),""))))</f>
        <v/>
      </c>
      <c r="AO65" s="555"/>
      <c r="AP65" s="553"/>
      <c r="AQ65" s="437"/>
      <c r="AR65" s="436"/>
      <c r="AS65" s="249">
        <f>IF(AR65=Variables!$T$4,0,((IF(AR61=Variables!$T$4,($F61/((COUNTA(AR61:AR71))-(COUNTIF(AR61:AR71,Variables!$T$4)))),0)+(IF(AR62=Variables!$T$4,($F62/((COUNTA(AR61:AR71))-(COUNTIF(AR61:AR71,Variables!$T$4)))),0)+(IF(AR63=Variables!$T$4,($F63/((COUNTA(AR61:AR71))-(COUNTIF(AR61:AR71,Variables!$T$4)))),0)+(IF(AR64=Variables!$T$4,($F64/((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65))))))))))))</f>
        <v>0.1</v>
      </c>
      <c r="AT65" s="255" t="str">
        <f>IF(AR65="","",IF(AR65=Variables!$T$2,(AS65*Variables!$U$2),IF(AR65=Variables!$T$3,(AS65*Variables!$U$3),IF(AR65=Variables!$T$5,(AS65*Variables!$U$5),""))))</f>
        <v/>
      </c>
      <c r="AU65" s="555"/>
      <c r="AV65" s="553"/>
      <c r="AW65" s="437"/>
      <c r="AX65" s="436"/>
      <c r="AY65" s="249">
        <f>IF(AX65=Variables!$T$4,0,((IF(AX61=Variables!$T$4,($F61/((COUNTA(AX61:AX71))-(COUNTIF(AX61:AX71,Variables!$T$4)))),0)+(IF(AX62=Variables!$T$4,($F62/((COUNTA(AX61:AX71))-(COUNTIF(AX61:AX71,Variables!$T$4)))),0)+(IF(AX63=Variables!$T$4,($F63/((COUNTA(AX61:AX71))-(COUNTIF(AX61:AX71,Variables!$T$4)))),0)+(IF(AX64=Variables!$T$4,($F64/((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65))))))))))))</f>
        <v>0.1</v>
      </c>
      <c r="AZ65" s="255" t="str">
        <f>IF(AX65="","",IF(AX65=Variables!$T$2,(AY65*Variables!$U$2),IF(AX65=Variables!$T$3,(AY65*Variables!$U$3),IF(AX65=Variables!$T$5,(AY65*Variables!$U$5),""))))</f>
        <v/>
      </c>
      <c r="BA65" s="555"/>
      <c r="BB65" s="553"/>
      <c r="BC65" s="437"/>
      <c r="BD65" s="436"/>
      <c r="BE65" s="249">
        <f>IF(BD65=Variables!$T$4,0,((IF(BD61=Variables!$T$4,($F61/((COUNTA(BD61:BD71))-(COUNTIF(BD61:BD71,Variables!$T$4)))),0)+(IF(BD62=Variables!$T$4,($F62/((COUNTA(BD61:BD71))-(COUNTIF(BD61:BD71,Variables!$T$4)))),0)+(IF(BD63=Variables!$T$4,($F63/((COUNTA(BD61:BD71))-(COUNTIF(BD61:BD71,Variables!$T$4)))),0)+(IF(BD64=Variables!$T$4,($F64/((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65))))))))))))</f>
        <v>0.1</v>
      </c>
      <c r="BF65" s="255" t="str">
        <f>IF(BD65="","",IF(BD65=Variables!$T$2,(BE65*Variables!$U$2),IF(BD65=Variables!$T$3,(BE65*Variables!$U$3),IF(BD65=Variables!$T$5,(BE65*Variables!$U$5),""))))</f>
        <v/>
      </c>
      <c r="BG65" s="555"/>
      <c r="BH65" s="553"/>
      <c r="BI65" s="437"/>
      <c r="BJ65" s="436"/>
      <c r="BK65" s="249">
        <f>IF(BJ65=Variables!$T$4,0,((IF(BJ61=Variables!$T$4,($F61/((COUNTA(BJ61:BJ71))-(COUNTIF(BJ61:BJ71,Variables!$T$4)))),0)+(IF(BJ62=Variables!$T$4,($F62/((COUNTA(BJ61:BJ71))-(COUNTIF(BJ61:BJ71,Variables!$T$4)))),0)+(IF(BJ63=Variables!$T$4,($F63/((COUNTA(BJ61:BJ71))-(COUNTIF(BJ61:BJ71,Variables!$T$4)))),0)+(IF(BJ64=Variables!$T$4,($F64/((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65))))))))))))</f>
        <v>0.1</v>
      </c>
      <c r="BL65" s="255" t="str">
        <f>IF(BJ65="","",IF(BJ65=Variables!$T$2,(BK65*Variables!$U$2),IF(BJ65=Variables!$T$3,(BK65*Variables!$U$3),IF(BJ65=Variables!$T$5,(BK65*Variables!$U$5),""))))</f>
        <v/>
      </c>
      <c r="BM65" s="555"/>
      <c r="BN65" s="553"/>
      <c r="BO65" s="437"/>
      <c r="BP65" s="436"/>
      <c r="BQ65" s="249">
        <f>IF(BP65=Variables!$T$4,0,((IF(BP61=Variables!$T$4,($F61/((COUNTA(BP61:BP71))-(COUNTIF(BP61:BP71,Variables!$T$4)))),0)+(IF(BP62=Variables!$T$4,($F62/((COUNTA(BP61:BP71))-(COUNTIF(BP61:BP71,Variables!$T$4)))),0)+(IF(BP63=Variables!$T$4,($F63/((COUNTA(BP61:BP71))-(COUNTIF(BP61:BP71,Variables!$T$4)))),0)+(IF(BP64=Variables!$T$4,($F64/((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65))))))))))))</f>
        <v>0.1</v>
      </c>
      <c r="BR65" s="255" t="str">
        <f>IF(BP65="","",IF(BP65=Variables!$T$2,(BQ65*Variables!$U$2),IF(BP65=Variables!$T$3,(BQ65*Variables!$U$3),IF(BP65=Variables!$T$5,(BQ65*Variables!$U$5),""))))</f>
        <v/>
      </c>
      <c r="BS65" s="555"/>
      <c r="BT65" s="553"/>
      <c r="BU65" s="437"/>
      <c r="BV65" s="436"/>
      <c r="BW65" s="249">
        <f>IF(BV65=Variables!$T$4,0,((IF(BV61=Variables!$T$4,($F61/((COUNTA(BV61:BV71))-(COUNTIF(BV61:BV71,Variables!$T$4)))),0)+(IF(BV62=Variables!$T$4,($F62/((COUNTA(BV61:BV71))-(COUNTIF(BV61:BV71,Variables!$T$4)))),0)+(IF(BV63=Variables!$T$4,($F63/((COUNTA(BV61:BV71))-(COUNTIF(BV61:BV71,Variables!$T$4)))),0)+(IF(BV64=Variables!$T$4,($F64/((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65))))))))))))</f>
        <v>0.1</v>
      </c>
      <c r="BX65" s="255" t="str">
        <f>IF(BV65="","",IF(BV65=Variables!$T$2,(BW65*Variables!$U$2),IF(BV65=Variables!$T$3,(BW65*Variables!$U$3),IF(BV65=Variables!$T$5,(BW65*Variables!$U$5),""))))</f>
        <v/>
      </c>
      <c r="BY65" s="555"/>
      <c r="BZ65" s="553"/>
      <c r="CA65" s="437"/>
      <c r="CB65" s="436"/>
      <c r="CC65" s="249">
        <f>IF(CB65=Variables!$T$4,0,((IF(CB61=Variables!$T$4,($F61/((COUNTA(CB61:CB71))-(COUNTIF(CB61:CB71,Variables!$T$4)))),0)+(IF(CB62=Variables!$T$4,($F62/((COUNTA(CB61:CB71))-(COUNTIF(CB61:CB71,Variables!$T$4)))),0)+(IF(CB63=Variables!$T$4,($F63/((COUNTA(CB61:CB71))-(COUNTIF(CB61:CB71,Variables!$T$4)))),0)+(IF(CB64=Variables!$T$4,($F64/((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65))))))))))))</f>
        <v>0.1</v>
      </c>
      <c r="CD65" s="255" t="str">
        <f>IF(CB65="","",IF(CB65=Variables!$T$2,(CC65*Variables!$U$2),IF(CB65=Variables!$T$3,(CC65*Variables!$U$3),IF(CB65=Variables!$T$5,(CC65*Variables!$U$5),""))))</f>
        <v/>
      </c>
      <c r="CE65" s="555"/>
      <c r="CF65" s="553"/>
      <c r="CG65" s="437"/>
      <c r="CH65" s="436"/>
      <c r="CI65" s="249">
        <f>IF(CH65=Variables!$T$4,0,((IF(CH61=Variables!$T$4,($F61/((COUNTA(CH61:CH71))-(COUNTIF(CH61:CH71,Variables!$T$4)))),0)+(IF(CH62=Variables!$T$4,($F62/((COUNTA(CH61:CH71))-(COUNTIF(CH61:CH71,Variables!$T$4)))),0)+(IF(CH63=Variables!$T$4,($F63/((COUNTA(CH61:CH71))-(COUNTIF(CH61:CH71,Variables!$T$4)))),0)+(IF(CH64=Variables!$T$4,($F64/((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65))))))))))))</f>
        <v>0.1</v>
      </c>
      <c r="CJ65" s="255" t="str">
        <f>IF(CH65="","",IF(CH65=Variables!$T$2,(CI65*Variables!$U$2),IF(CH65=Variables!$T$3,(CI65*Variables!$U$3),IF(CH65=Variables!$T$5,(CI65*Variables!$U$5),""))))</f>
        <v/>
      </c>
      <c r="CK65" s="555"/>
      <c r="CL65" s="553"/>
      <c r="CM65" s="437"/>
      <c r="CN65" s="436"/>
      <c r="CO65" s="249">
        <f>IF(CN65=Variables!$T$4,0,((IF(CN61=Variables!$T$4,($F61/((COUNTA(CN61:CN71))-(COUNTIF(CN61:CN71,Variables!$T$4)))),0)+(IF(CN62=Variables!$T$4,($F62/((COUNTA(CN61:CN71))-(COUNTIF(CN61:CN71,Variables!$T$4)))),0)+(IF(CN63=Variables!$T$4,($F63/((COUNTA(CN61:CN71))-(COUNTIF(CN61:CN71,Variables!$T$4)))),0)+(IF(CN64=Variables!$T$4,($F64/((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65))))))))))))</f>
        <v>0.1</v>
      </c>
      <c r="CP65" s="255" t="str">
        <f>IF(CN65="","",IF(CN65=Variables!$T$2,(CO65*Variables!$U$2),IF(CN65=Variables!$T$3,(CO65*Variables!$U$3),IF(CN65=Variables!$T$5,(CO65*Variables!$U$5),""))))</f>
        <v/>
      </c>
      <c r="CQ65" s="555"/>
      <c r="CR65" s="553"/>
      <c r="CS65" s="437"/>
      <c r="CT65" s="436"/>
      <c r="CU65" s="249">
        <f>IF(CT65=Variables!$T$4,0,((IF(CT61=Variables!$T$4,($F61/((COUNTA(CT61:CT71))-(COUNTIF(CT61:CT71,Variables!$T$4)))),0)+(IF(CT62=Variables!$T$4,($F62/((COUNTA(CT61:CT71))-(COUNTIF(CT61:CT71,Variables!$T$4)))),0)+(IF(CT63=Variables!$T$4,($F63/((COUNTA(CT61:CT71))-(COUNTIF(CT61:CT71,Variables!$T$4)))),0)+(IF(CT64=Variables!$T$4,($F64/((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65))))))))))))</f>
        <v>0.1</v>
      </c>
      <c r="CV65" s="255" t="str">
        <f>IF(CT65="","",IF(CT65=Variables!$T$2,(CU65*Variables!$U$2),IF(CT65=Variables!$T$3,(CU65*Variables!$U$3),IF(CT65=Variables!$T$5,(CU65*Variables!$U$5),""))))</f>
        <v/>
      </c>
      <c r="CW65" s="555"/>
      <c r="CX65" s="553"/>
      <c r="CY65" s="437"/>
      <c r="CZ65" s="436"/>
      <c r="DA65" s="249">
        <f>IF(CZ65=Variables!$T$4,0,((IF(CZ61=Variables!$T$4,($F61/((COUNTA(CZ61:CZ71))-(COUNTIF(CZ61:CZ71,Variables!$T$4)))),0)+(IF(CZ62=Variables!$T$4,($F62/((COUNTA(CZ61:CZ71))-(COUNTIF(CZ61:CZ71,Variables!$T$4)))),0)+(IF(CZ63=Variables!$T$4,($F63/((COUNTA(CZ61:CZ71))-(COUNTIF(CZ61:CZ71,Variables!$T$4)))),0)+(IF(CZ64=Variables!$T$4,($F64/((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65))))))))))))</f>
        <v>0.1</v>
      </c>
      <c r="DB65" s="255" t="str">
        <f>IF(CZ65="","",IF(CZ65=Variables!$T$2,(DA65*Variables!$U$2),IF(CZ65=Variables!$T$3,(DA65*Variables!$U$3),IF(CZ65=Variables!$T$5,(DA65*Variables!$U$5),""))))</f>
        <v/>
      </c>
      <c r="DC65" s="555"/>
      <c r="DD65" s="553"/>
      <c r="DE65" s="437"/>
      <c r="DF65" s="436"/>
      <c r="DG65" s="249">
        <f>IF(DF65=Variables!$T$4,0,((IF(DF61=Variables!$T$4,($F61/((COUNTA(DF61:DF71))-(COUNTIF(DF61:DF71,Variables!$T$4)))),0)+(IF(DF62=Variables!$T$4,($F62/((COUNTA(DF61:DF71))-(COUNTIF(DF61:DF71,Variables!$T$4)))),0)+(IF(DF63=Variables!$T$4,($F63/((COUNTA(DF61:DF71))-(COUNTIF(DF61:DF71,Variables!$T$4)))),0)+(IF(DF64=Variables!$T$4,($F64/((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65))))))))))))</f>
        <v>0.1</v>
      </c>
      <c r="DH65" s="255" t="str">
        <f>IF(DF65="","",IF(DF65=Variables!$T$2,(DG65*Variables!$U$2),IF(DF65=Variables!$T$3,(DG65*Variables!$U$3),IF(DF65=Variables!$T$5,(DG65*Variables!$U$5),""))))</f>
        <v/>
      </c>
      <c r="DI65" s="555"/>
      <c r="DJ65" s="553"/>
      <c r="DK65" s="437"/>
      <c r="DL65" s="436"/>
      <c r="DM65" s="249">
        <f>IF(DL65=Variables!$T$4,0,((IF(DL61=Variables!$T$4,($F61/((COUNTA(DL61:DL71))-(COUNTIF(DL61:DL71,Variables!$T$4)))),0)+(IF(DL62=Variables!$T$4,($F62/((COUNTA(DL61:DL71))-(COUNTIF(DL61:DL71,Variables!$T$4)))),0)+(IF(DL63=Variables!$T$4,($F63/((COUNTA(DL61:DL71))-(COUNTIF(DL61:DL71,Variables!$T$4)))),0)+(IF(DL64=Variables!$T$4,($F64/((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65))))))))))))</f>
        <v>0.1</v>
      </c>
      <c r="DN65" s="255" t="str">
        <f>IF(DL65="","",IF(DL65=Variables!$T$2,(DM65*Variables!$U$2),IF(DL65=Variables!$T$3,(DM65*Variables!$U$3),IF(DL65=Variables!$T$5,(DM65*Variables!$U$5),""))))</f>
        <v/>
      </c>
      <c r="DO65" s="555"/>
      <c r="DP65" s="553"/>
      <c r="DQ65" s="437"/>
      <c r="DR65" s="436"/>
      <c r="DS65" s="249">
        <f>IF(DR65=Variables!$T$4,0,((IF(DR61=Variables!$T$4,($F61/((COUNTA(DR61:DR71))-(COUNTIF(DR61:DR71,Variables!$T$4)))),0)+(IF(DR62=Variables!$T$4,($F62/((COUNTA(DR61:DR71))-(COUNTIF(DR61:DR71,Variables!$T$4)))),0)+(IF(DR63=Variables!$T$4,($F63/((COUNTA(DR61:DR71))-(COUNTIF(DR61:DR71,Variables!$T$4)))),0)+(IF(DR64=Variables!$T$4,($F64/((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65))))))))))))</f>
        <v>0.1</v>
      </c>
      <c r="DT65" s="255" t="str">
        <f>IF(DR65="","",IF(DR65=Variables!$T$2,(DS65*Variables!$U$2),IF(DR65=Variables!$T$3,(DS65*Variables!$U$3),IF(DR65=Variables!$T$5,(DS65*Variables!$U$5),""))))</f>
        <v/>
      </c>
      <c r="DU65" s="555"/>
      <c r="DV65" s="553"/>
      <c r="DW65" s="437"/>
      <c r="DX65" s="436"/>
      <c r="DY65" s="249">
        <f>IF(DX65=Variables!$T$4,0,((IF(DX61=Variables!$T$4,($F61/((COUNTA(DX61:DX71))-(COUNTIF(DX61:DX71,Variables!$T$4)))),0)+(IF(DX62=Variables!$T$4,($F62/((COUNTA(DX61:DX71))-(COUNTIF(DX61:DX71,Variables!$T$4)))),0)+(IF(DX63=Variables!$T$4,($F63/((COUNTA(DX61:DX71))-(COUNTIF(DX61:DX71,Variables!$T$4)))),0)+(IF(DX64=Variables!$T$4,($F64/((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65))))))))))))</f>
        <v>0.1</v>
      </c>
      <c r="DZ65" s="255" t="str">
        <f>IF(DX65="","",IF(DX65=Variables!$T$2,(DY65*Variables!$U$2),IF(DX65=Variables!$T$3,(DY65*Variables!$U$3),IF(DX65=Variables!$T$5,(DY65*Variables!$U$5),""))))</f>
        <v/>
      </c>
      <c r="EA65" s="555"/>
      <c r="EB65" s="553"/>
      <c r="EC65" s="437"/>
      <c r="ED65" s="436"/>
      <c r="EE65" s="249">
        <f>IF(ED65=Variables!$T$4,0,((IF(ED61=Variables!$T$4,($F61/((COUNTA(ED61:ED71))-(COUNTIF(ED61:ED71,Variables!$T$4)))),0)+(IF(ED62=Variables!$T$4,($F62/((COUNTA(ED61:ED71))-(COUNTIF(ED61:ED71,Variables!$T$4)))),0)+(IF(ED63=Variables!$T$4,($F63/((COUNTA(ED61:ED71))-(COUNTIF(ED61:ED71,Variables!$T$4)))),0)+(IF(ED64=Variables!$T$4,($F64/((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65))))))))))))</f>
        <v>0.1</v>
      </c>
      <c r="EF65" s="255" t="str">
        <f>IF(ED65="","",IF(ED65=Variables!$T$2,(EE65*Variables!$U$2),IF(ED65=Variables!$T$3,(EE65*Variables!$U$3),IF(ED65=Variables!$T$5,(EE65*Variables!$U$5),""))))</f>
        <v/>
      </c>
      <c r="EG65" s="555"/>
      <c r="EH65" s="553"/>
      <c r="EI65" s="437"/>
      <c r="EJ65" s="436"/>
      <c r="EK65" s="249">
        <f>IF(EJ65=Variables!$T$4,0,((IF(EJ61=Variables!$T$4,($F61/((COUNTA(EJ61:EJ71))-(COUNTIF(EJ61:EJ71,Variables!$T$4)))),0)+(IF(EJ62=Variables!$T$4,($F62/((COUNTA(EJ61:EJ71))-(COUNTIF(EJ61:EJ71,Variables!$T$4)))),0)+(IF(EJ63=Variables!$T$4,($F63/((COUNTA(EJ61:EJ71))-(COUNTIF(EJ61:EJ71,Variables!$T$4)))),0)+(IF(EJ64=Variables!$T$4,($F64/((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65))))))))))))</f>
        <v>0.1</v>
      </c>
      <c r="EL65" s="255" t="str">
        <f>IF(EJ65="","",IF(EJ65=Variables!$T$2,(EK65*Variables!$U$2),IF(EJ65=Variables!$T$3,(EK65*Variables!$U$3),IF(EJ65=Variables!$T$5,(EK65*Variables!$U$5),""))))</f>
        <v/>
      </c>
      <c r="EM65" s="555"/>
      <c r="EN65" s="553"/>
      <c r="EO65" s="437"/>
      <c r="EP65" s="436"/>
      <c r="EQ65" s="249">
        <f>IF(EP65=Variables!$T$4,0,((IF(EP61=Variables!$T$4,($F61/((COUNTA(EP61:EP71))-(COUNTIF(EP61:EP71,Variables!$T$4)))),0)+(IF(EP62=Variables!$T$4,($F62/((COUNTA(EP61:EP71))-(COUNTIF(EP61:EP71,Variables!$T$4)))),0)+(IF(EP63=Variables!$T$4,($F63/((COUNTA(EP61:EP71))-(COUNTIF(EP61:EP71,Variables!$T$4)))),0)+(IF(EP64=Variables!$T$4,($F64/((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65))))))))))))</f>
        <v>0.1</v>
      </c>
      <c r="ER65" s="255" t="str">
        <f>IF(EP65="","",IF(EP65=Variables!$T$2,(EQ65*Variables!$U$2),IF(EP65=Variables!$T$3,(EQ65*Variables!$U$3),IF(EP65=Variables!$T$5,(EQ65*Variables!$U$5),""))))</f>
        <v/>
      </c>
      <c r="ES65" s="555"/>
      <c r="ET65" s="553"/>
      <c r="EU65" s="437"/>
      <c r="EV65" s="436"/>
      <c r="EW65" s="249">
        <f>IF(EV65=Variables!$T$4,0,((IF(EV61=Variables!$T$4,($F61/((COUNTA(EV61:EV71))-(COUNTIF(EV61:EV71,Variables!$T$4)))),0)+(IF(EV62=Variables!$T$4,($F62/((COUNTA(EV61:EV71))-(COUNTIF(EV61:EV71,Variables!$T$4)))),0)+(IF(EV63=Variables!$T$4,($F63/((COUNTA(EV61:EV71))-(COUNTIF(EV61:EV71,Variables!$T$4)))),0)+(IF(EV64=Variables!$T$4,($F64/((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65))))))))))))</f>
        <v>0.1</v>
      </c>
      <c r="EX65" s="255" t="str">
        <f>IF(EV65="","",IF(EV65=Variables!$T$2,(EW65*Variables!$U$2),IF(EV65=Variables!$T$3,(EW65*Variables!$U$3),IF(EV65=Variables!$T$5,(EW65*Variables!$U$5),""))))</f>
        <v/>
      </c>
      <c r="EY65" s="555"/>
      <c r="EZ65" s="553"/>
      <c r="FA65" s="437"/>
      <c r="FB65" s="436"/>
      <c r="FC65" s="249">
        <f>IF(FB65=Variables!$T$4,0,((IF(FB61=Variables!$T$4,($F61/((COUNTA(FB61:FB71))-(COUNTIF(FB61:FB71,Variables!$T$4)))),0)+(IF(FB62=Variables!$T$4,($F62/((COUNTA(FB61:FB71))-(COUNTIF(FB61:FB71,Variables!$T$4)))),0)+(IF(FB63=Variables!$T$4,($F63/((COUNTA(FB61:FB71))-(COUNTIF(FB61:FB71,Variables!$T$4)))),0)+(IF(FB64=Variables!$T$4,($F64/((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65))))))))))))</f>
        <v>0.1</v>
      </c>
      <c r="FD65" s="255" t="str">
        <f>IF(FB65="","",IF(FB65=Variables!$T$2,(FC65*Variables!$U$2),IF(FB65=Variables!$T$3,(FC65*Variables!$U$3),IF(FB65=Variables!$T$5,(FC65*Variables!$U$5),""))))</f>
        <v/>
      </c>
      <c r="FE65" s="555"/>
      <c r="FF65" s="553"/>
      <c r="FG65" s="437"/>
      <c r="FH65" s="436"/>
      <c r="FI65" s="249">
        <f>IF(FH65=Variables!$T$4,0,((IF(FH61=Variables!$T$4,($F61/((COUNTA(FH61:FH71))-(COUNTIF(FH61:FH71,Variables!$T$4)))),0)+(IF(FH62=Variables!$T$4,($F62/((COUNTA(FH61:FH71))-(COUNTIF(FH61:FH71,Variables!$T$4)))),0)+(IF(FH63=Variables!$T$4,($F63/((COUNTA(FH61:FH71))-(COUNTIF(FH61:FH71,Variables!$T$4)))),0)+(IF(FH64=Variables!$T$4,($F64/((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65))))))))))))</f>
        <v>0.1</v>
      </c>
      <c r="FJ65" s="255" t="str">
        <f>IF(FH65="","",IF(FH65=Variables!$T$2,(FI65*Variables!$U$2),IF(FH65=Variables!$T$3,(FI65*Variables!$U$3),IF(FH65=Variables!$T$5,(FI65*Variables!$U$5),""))))</f>
        <v/>
      </c>
      <c r="FK65" s="555"/>
      <c r="FL65" s="553"/>
      <c r="FM65" s="437"/>
      <c r="FN65" s="436"/>
      <c r="FO65" s="249">
        <f>IF(FN65=Variables!$T$4,0,((IF(FN61=Variables!$T$4,($F61/((COUNTA(FN61:FN71))-(COUNTIF(FN61:FN71,Variables!$T$4)))),0)+(IF(FN62=Variables!$T$4,($F62/((COUNTA(FN61:FN71))-(COUNTIF(FN61:FN71,Variables!$T$4)))),0)+(IF(FN63=Variables!$T$4,($F63/((COUNTA(FN61:FN71))-(COUNTIF(FN61:FN71,Variables!$T$4)))),0)+(IF(FN64=Variables!$T$4,($F64/((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65))))))))))))</f>
        <v>0.1</v>
      </c>
      <c r="FP65" s="255" t="str">
        <f>IF(FN65="","",IF(FN65=Variables!$T$2,(FO65*Variables!$U$2),IF(FN65=Variables!$T$3,(FO65*Variables!$U$3),IF(FN65=Variables!$T$5,(FO65*Variables!$U$5),""))))</f>
        <v/>
      </c>
      <c r="FQ65" s="555"/>
      <c r="FR65" s="553"/>
      <c r="FS65" s="437"/>
      <c r="FT65" s="436"/>
      <c r="FU65" s="249">
        <f>IF(FT65=Variables!$T$4,0,((IF(FT61=Variables!$T$4,($F61/((COUNTA(FT61:FT71))-(COUNTIF(FT61:FT71,Variables!$T$4)))),0)+(IF(FT62=Variables!$T$4,($F62/((COUNTA(FT61:FT71))-(COUNTIF(FT61:FT71,Variables!$T$4)))),0)+(IF(FT63=Variables!$T$4,($F63/((COUNTA(FT61:FT71))-(COUNTIF(FT61:FT71,Variables!$T$4)))),0)+(IF(FT64=Variables!$T$4,($F64/((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65))))))))))))</f>
        <v>0.1</v>
      </c>
      <c r="FV65" s="255" t="str">
        <f>IF(FT65="","",IF(FT65=Variables!$T$2,(FU65*Variables!$U$2),IF(FT65=Variables!$T$3,(FU65*Variables!$U$3),IF(FT65=Variables!$T$5,(FU65*Variables!$U$5),""))))</f>
        <v/>
      </c>
      <c r="FW65" s="555"/>
      <c r="FX65" s="553"/>
      <c r="FY65" s="437"/>
      <c r="FZ65" s="436"/>
      <c r="GA65" s="249">
        <f>IF(FZ65=Variables!$T$4,0,((IF(FZ61=Variables!$T$4,($F61/((COUNTA(FZ61:FZ71))-(COUNTIF(FZ61:FZ71,Variables!$T$4)))),0)+(IF(FZ62=Variables!$T$4,($F62/((COUNTA(FZ61:FZ71))-(COUNTIF(FZ61:FZ71,Variables!$T$4)))),0)+(IF(FZ63=Variables!$T$4,($F63/((COUNTA(FZ61:FZ71))-(COUNTIF(FZ61:FZ71,Variables!$T$4)))),0)+(IF(FZ64=Variables!$T$4,($F64/((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65))))))))))))</f>
        <v>0.1</v>
      </c>
      <c r="GB65" s="255" t="str">
        <f>IF(FZ65="","",IF(FZ65=Variables!$T$2,(GA65*Variables!$U$2),IF(FZ65=Variables!$T$3,(GA65*Variables!$U$3),IF(FZ65=Variables!$T$5,(GA65*Variables!$U$5),""))))</f>
        <v/>
      </c>
      <c r="GC65" s="555"/>
      <c r="GD65" s="553"/>
      <c r="GE65" s="437"/>
      <c r="GF65" s="436"/>
      <c r="GG65" s="249">
        <f>IF(GF65=Variables!$T$4,0,((IF(GF61=Variables!$T$4,($F61/((COUNTA(GF61:GF71))-(COUNTIF(GF61:GF71,Variables!$T$4)))),0)+(IF(GF62=Variables!$T$4,($F62/((COUNTA(GF61:GF71))-(COUNTIF(GF61:GF71,Variables!$T$4)))),0)+(IF(GF63=Variables!$T$4,($F63/((COUNTA(GF61:GF71))-(COUNTIF(GF61:GF71,Variables!$T$4)))),0)+(IF(GF64=Variables!$T$4,($F64/((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65))))))))))))</f>
        <v>0.1</v>
      </c>
      <c r="GH65" s="255" t="str">
        <f>IF(GF65="","",IF(GF65=Variables!$T$2,(GG65*Variables!$U$2),IF(GF65=Variables!$T$3,(GG65*Variables!$U$3),IF(GF65=Variables!$T$5,(GG65*Variables!$U$5),""))))</f>
        <v/>
      </c>
      <c r="GI65" s="555"/>
      <c r="GJ65" s="553"/>
      <c r="GK65" s="437"/>
      <c r="GL65" s="436"/>
      <c r="GM65" s="249">
        <f>IF(GL65=Variables!$T$4,0,((IF(GL61=Variables!$T$4,($F61/((COUNTA(GL61:GL71))-(COUNTIF(GL61:GL71,Variables!$T$4)))),0)+(IF(GL62=Variables!$T$4,($F62/((COUNTA(GL61:GL71))-(COUNTIF(GL61:GL71,Variables!$T$4)))),0)+(IF(GL63=Variables!$T$4,($F63/((COUNTA(GL61:GL71))-(COUNTIF(GL61:GL71,Variables!$T$4)))),0)+(IF(GL64=Variables!$T$4,($F64/((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65))))))))))))</f>
        <v>0.1</v>
      </c>
      <c r="GN65" s="255" t="str">
        <f>IF(GL65="","",IF(GL65=Variables!$T$2,(GM65*Variables!$U$2),IF(GL65=Variables!$T$3,(GM65*Variables!$U$3),IF(GL65=Variables!$T$5,(GM65*Variables!$U$5),""))))</f>
        <v/>
      </c>
      <c r="GO65" s="555"/>
      <c r="GP65" s="553"/>
      <c r="GQ65" s="437"/>
      <c r="GR65" s="436"/>
      <c r="GS65" s="249">
        <f>IF(GR65=Variables!$T$4,0,((IF(GR61=Variables!$T$4,($F61/((COUNTA(GR61:GR71))-(COUNTIF(GR61:GR71,Variables!$T$4)))),0)+(IF(GR62=Variables!$T$4,($F62/((COUNTA(GR61:GR71))-(COUNTIF(GR61:GR71,Variables!$T$4)))),0)+(IF(GR63=Variables!$T$4,($F63/((COUNTA(GR61:GR71))-(COUNTIF(GR61:GR71,Variables!$T$4)))),0)+(IF(GR64=Variables!$T$4,($F64/((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65))))))))))))</f>
        <v>0.1</v>
      </c>
      <c r="GT65" s="255" t="str">
        <f>IF(GR65="","",IF(GR65=Variables!$T$2,(GS65*Variables!$U$2),IF(GR65=Variables!$T$3,(GS65*Variables!$U$3),IF(GR65=Variables!$T$5,(GS65*Variables!$U$5),""))))</f>
        <v/>
      </c>
      <c r="GU65" s="555"/>
      <c r="GV65" s="553"/>
      <c r="GW65" s="437"/>
      <c r="GX65" s="436"/>
      <c r="GY65" s="249">
        <f>IF(GX65=Variables!$T$4,0,((IF(GX61=Variables!$T$4,($F61/((COUNTA(GX61:GX71))-(COUNTIF(GX61:GX71,Variables!$T$4)))),0)+(IF(GX62=Variables!$T$4,($F62/((COUNTA(GX61:GX71))-(COUNTIF(GX61:GX71,Variables!$T$4)))),0)+(IF(GX63=Variables!$T$4,($F63/((COUNTA(GX61:GX71))-(COUNTIF(GX61:GX71,Variables!$T$4)))),0)+(IF(GX64=Variables!$T$4,($F64/((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65))))))))))))</f>
        <v>0.1</v>
      </c>
      <c r="GZ65" s="255" t="str">
        <f>IF(GX65="","",IF(GX65=Variables!$T$2,(GY65*Variables!$U$2),IF(GX65=Variables!$T$3,(GY65*Variables!$U$3),IF(GX65=Variables!$T$5,(GY65*Variables!$U$5),""))))</f>
        <v/>
      </c>
      <c r="HA65" s="555"/>
      <c r="HB65" s="553"/>
      <c r="HC65" s="437"/>
      <c r="HD65" s="436"/>
      <c r="HE65" s="249">
        <f>IF(HD65=Variables!$T$4,0,((IF(HD61=Variables!$T$4,($F61/((COUNTA(HD61:HD71))-(COUNTIF(HD61:HD71,Variables!$T$4)))),0)+(IF(HD62=Variables!$T$4,($F62/((COUNTA(HD61:HD71))-(COUNTIF(HD61:HD71,Variables!$T$4)))),0)+(IF(HD63=Variables!$T$4,($F63/((COUNTA(HD61:HD71))-(COUNTIF(HD61:HD71,Variables!$T$4)))),0)+(IF(HD64=Variables!$T$4,($F64/((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65))))))))))))</f>
        <v>0.1</v>
      </c>
      <c r="HF65" s="255" t="str">
        <f>IF(HD65="","",IF(HD65=Variables!$T$2,(HE65*Variables!$U$2),IF(HD65=Variables!$T$3,(HE65*Variables!$U$3),IF(HD65=Variables!$T$5,(HE65*Variables!$U$5),""))))</f>
        <v/>
      </c>
      <c r="HG65" s="555"/>
      <c r="HH65" s="553"/>
      <c r="HI65" s="437"/>
      <c r="HJ65" s="436"/>
      <c r="HK65" s="249">
        <f>IF(HJ65=Variables!$T$4,0,((IF(HJ61=Variables!$T$4,($F61/((COUNTA(HJ61:HJ71))-(COUNTIF(HJ61:HJ71,Variables!$T$4)))),0)+(IF(HJ62=Variables!$T$4,($F62/((COUNTA(HJ61:HJ71))-(COUNTIF(HJ61:HJ71,Variables!$T$4)))),0)+(IF(HJ63=Variables!$T$4,($F63/((COUNTA(HJ61:HJ71))-(COUNTIF(HJ61:HJ71,Variables!$T$4)))),0)+(IF(HJ64=Variables!$T$4,($F64/((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65))))))))))))</f>
        <v>0.1</v>
      </c>
      <c r="HL65" s="255" t="str">
        <f>IF(HJ65="","",IF(HJ65=Variables!$T$2,(HK65*Variables!$U$2),IF(HJ65=Variables!$T$3,(HK65*Variables!$U$3),IF(HJ65=Variables!$T$5,(HK65*Variables!$U$5),""))))</f>
        <v/>
      </c>
      <c r="HM65" s="555"/>
      <c r="HN65" s="553"/>
      <c r="HO65" s="437"/>
      <c r="HP65" s="436"/>
      <c r="HQ65" s="249">
        <f>IF(HP65=Variables!$T$4,0,((IF(HP61=Variables!$T$4,($F61/((COUNTA(HP61:HP71))-(COUNTIF(HP61:HP71,Variables!$T$4)))),0)+(IF(HP62=Variables!$T$4,($F62/((COUNTA(HP61:HP71))-(COUNTIF(HP61:HP71,Variables!$T$4)))),0)+(IF(HP63=Variables!$T$4,($F63/((COUNTA(HP61:HP71))-(COUNTIF(HP61:HP71,Variables!$T$4)))),0)+(IF(HP64=Variables!$T$4,($F64/((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65))))))))))))</f>
        <v>0.1</v>
      </c>
      <c r="HR65" s="255" t="str">
        <f>IF(HP65="","",IF(HP65=Variables!$T$2,(HQ65*Variables!$U$2),IF(HP65=Variables!$T$3,(HQ65*Variables!$U$3),IF(HP65=Variables!$T$5,(HQ65*Variables!$U$5),""))))</f>
        <v/>
      </c>
      <c r="HS65" s="555"/>
      <c r="HT65" s="553"/>
      <c r="HU65" s="437"/>
      <c r="HV65" s="436"/>
      <c r="HW65" s="249">
        <f>IF(HV65=Variables!$T$4,0,((IF(HV61=Variables!$T$4,($F61/((COUNTA(HV61:HV71))-(COUNTIF(HV61:HV71,Variables!$T$4)))),0)+(IF(HV62=Variables!$T$4,($F62/((COUNTA(HV61:HV71))-(COUNTIF(HV61:HV71,Variables!$T$4)))),0)+(IF(HV63=Variables!$T$4,($F63/((COUNTA(HV61:HV71))-(COUNTIF(HV61:HV71,Variables!$T$4)))),0)+(IF(HV64=Variables!$T$4,($F64/((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65))))))))))))</f>
        <v>0.1</v>
      </c>
      <c r="HX65" s="255" t="str">
        <f>IF(HV65="","",IF(HV65=Variables!$T$2,(HW65*Variables!$U$2),IF(HV65=Variables!$T$3,(HW65*Variables!$U$3),IF(HV65=Variables!$T$5,(HW65*Variables!$U$5),""))))</f>
        <v/>
      </c>
      <c r="HY65" s="555"/>
      <c r="HZ65" s="553"/>
      <c r="IA65" s="437"/>
      <c r="IB65" s="436"/>
      <c r="IC65" s="249">
        <f>IF(IB65=Variables!$T$4,0,((IF(IB61=Variables!$T$4,($F61/((COUNTA(IB61:IB71))-(COUNTIF(IB61:IB71,Variables!$T$4)))),0)+(IF(IB62=Variables!$T$4,($F62/((COUNTA(IB61:IB71))-(COUNTIF(IB61:IB71,Variables!$T$4)))),0)+(IF(IB63=Variables!$T$4,($F63/((COUNTA(IB61:IB71))-(COUNTIF(IB61:IB71,Variables!$T$4)))),0)+(IF(IB64=Variables!$T$4,($F64/((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65))))))))))))</f>
        <v>0.1</v>
      </c>
      <c r="ID65" s="255" t="str">
        <f>IF(IB65="","",IF(IB65=Variables!$T$2,(IC65*Variables!$U$2),IF(IB65=Variables!$T$3,(IC65*Variables!$U$3),IF(IB65=Variables!$T$5,(IC65*Variables!$U$5),""))))</f>
        <v/>
      </c>
      <c r="IE65" s="555"/>
      <c r="IF65" s="553"/>
      <c r="IG65" s="437"/>
      <c r="IH65" s="436"/>
      <c r="II65" s="249">
        <f>IF(IH65=Variables!$T$4,0,((IF(IH61=Variables!$T$4,($F61/((COUNTA(IH61:IH71))-(COUNTIF(IH61:IH71,Variables!$T$4)))),0)+(IF(IH62=Variables!$T$4,($F62/((COUNTA(IH61:IH71))-(COUNTIF(IH61:IH71,Variables!$T$4)))),0)+(IF(IH63=Variables!$T$4,($F63/((COUNTA(IH61:IH71))-(COUNTIF(IH61:IH71,Variables!$T$4)))),0)+(IF(IH64=Variables!$T$4,($F64/((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65))))))))))))</f>
        <v>0.1</v>
      </c>
      <c r="IJ65" s="255" t="str">
        <f>IF(IH65="","",IF(IH65=Variables!$T$2,(II65*Variables!$U$2),IF(IH65=Variables!$T$3,(II65*Variables!$U$3),IF(IH65=Variables!$T$5,(II65*Variables!$U$5),""))))</f>
        <v/>
      </c>
      <c r="IK65" s="555"/>
      <c r="IL65" s="553"/>
      <c r="IM65" s="437"/>
      <c r="IN65" s="436"/>
      <c r="IO65" s="249">
        <f>IF(IN65=Variables!$T$4,0,((IF(IN61=Variables!$T$4,($F61/((COUNTA(IN61:IN71))-(COUNTIF(IN61:IN71,Variables!$T$4)))),0)+(IF(IN62=Variables!$T$4,($F62/((COUNTA(IN61:IN71))-(COUNTIF(IN61:IN71,Variables!$T$4)))),0)+(IF(IN63=Variables!$T$4,($F63/((COUNTA(IN61:IN71))-(COUNTIF(IN61:IN71,Variables!$T$4)))),0)+(IF(IN64=Variables!$T$4,($F64/((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65))))))))))))</f>
        <v>0.1</v>
      </c>
      <c r="IP65" s="255" t="str">
        <f>IF(IN65="","",IF(IN65=Variables!$T$2,(IO65*Variables!$U$2),IF(IN65=Variables!$T$3,(IO65*Variables!$U$3),IF(IN65=Variables!$T$5,(IO65*Variables!$U$5),""))))</f>
        <v/>
      </c>
      <c r="IQ65" s="555"/>
      <c r="IR65" s="553"/>
      <c r="IS65" s="437"/>
      <c r="IT65" s="436"/>
      <c r="IU65" s="249">
        <f>IF(IT65=Variables!$T$4,0,((IF(IT61=Variables!$T$4,($F61/((COUNTA(IT61:IT71))-(COUNTIF(IT61:IT71,Variables!$T$4)))),0)+(IF(IT62=Variables!$T$4,($F62/((COUNTA(IT61:IT71))-(COUNTIF(IT61:IT71,Variables!$T$4)))),0)+(IF(IT63=Variables!$T$4,($F63/((COUNTA(IT61:IT71))-(COUNTIF(IT61:IT71,Variables!$T$4)))),0)+(IF(IT64=Variables!$T$4,($F64/((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65))))))))))))</f>
        <v>0.1</v>
      </c>
      <c r="IV65" s="255" t="str">
        <f>IF(IT65="","",IF(IT65=Variables!$T$2,(IU65*Variables!$U$2),IF(IT65=Variables!$T$3,(IU65*Variables!$U$3),IF(IT65=Variables!$T$5,(IU65*Variables!$U$5),""))))</f>
        <v/>
      </c>
      <c r="IW65" s="555"/>
      <c r="IX65" s="553"/>
      <c r="IY65" s="437"/>
      <c r="IZ65" s="436"/>
      <c r="JA65" s="249">
        <f>IF(IZ65=Variables!$T$4,0,((IF(IZ61=Variables!$T$4,($F61/((COUNTA(IZ61:IZ71))-(COUNTIF(IZ61:IZ71,Variables!$T$4)))),0)+(IF(IZ62=Variables!$T$4,($F62/((COUNTA(IZ61:IZ71))-(COUNTIF(IZ61:IZ71,Variables!$T$4)))),0)+(IF(IZ63=Variables!$T$4,($F63/((COUNTA(IZ61:IZ71))-(COUNTIF(IZ61:IZ71,Variables!$T$4)))),0)+(IF(IZ64=Variables!$T$4,($F64/((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65))))))))))))</f>
        <v>0.1</v>
      </c>
      <c r="JB65" s="255" t="str">
        <f>IF(IZ65="","",IF(IZ65=Variables!$T$2,(JA65*Variables!$U$2),IF(IZ65=Variables!$T$3,(JA65*Variables!$U$3),IF(IZ65=Variables!$T$5,(JA65*Variables!$U$5),""))))</f>
        <v/>
      </c>
      <c r="JC65" s="555"/>
      <c r="JD65" s="553"/>
      <c r="JE65" s="437"/>
      <c r="JF65" s="436"/>
      <c r="JG65" s="249">
        <f>IF(JF65=Variables!$T$4,0,((IF(JF61=Variables!$T$4,($F61/((COUNTA(JF61:JF71))-(COUNTIF(JF61:JF71,Variables!$T$4)))),0)+(IF(JF62=Variables!$T$4,($F62/((COUNTA(JF61:JF71))-(COUNTIF(JF61:JF71,Variables!$T$4)))),0)+(IF(JF63=Variables!$T$4,($F63/((COUNTA(JF61:JF71))-(COUNTIF(JF61:JF71,Variables!$T$4)))),0)+(IF(JF64=Variables!$T$4,($F64/((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65))))))))))))</f>
        <v>0.1</v>
      </c>
      <c r="JH65" s="255" t="str">
        <f>IF(JF65="","",IF(JF65=Variables!$T$2,(JG65*Variables!$U$2),IF(JF65=Variables!$T$3,(JG65*Variables!$U$3),IF(JF65=Variables!$T$5,(JG65*Variables!$U$5),""))))</f>
        <v/>
      </c>
      <c r="JI65" s="555"/>
      <c r="JJ65" s="553"/>
      <c r="JK65" s="437"/>
      <c r="JL65" s="436"/>
      <c r="JM65" s="249">
        <f>IF(JL65=Variables!$T$4,0,((IF(JL61=Variables!$T$4,($F61/((COUNTA(JL61:JL71))-(COUNTIF(JL61:JL71,Variables!$T$4)))),0)+(IF(JL62=Variables!$T$4,($F62/((COUNTA(JL61:JL71))-(COUNTIF(JL61:JL71,Variables!$T$4)))),0)+(IF(JL63=Variables!$T$4,($F63/((COUNTA(JL61:JL71))-(COUNTIF(JL61:JL71,Variables!$T$4)))),0)+(IF(JL64=Variables!$T$4,($F64/((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65))))))))))))</f>
        <v>0.1</v>
      </c>
      <c r="JN65" s="255" t="str">
        <f>IF(JL65="","",IF(JL65=Variables!$T$2,(JM65*Variables!$U$2),IF(JL65=Variables!$T$3,(JM65*Variables!$U$3),IF(JL65=Variables!$T$5,(JM65*Variables!$U$5),""))))</f>
        <v/>
      </c>
      <c r="JO65" s="555"/>
      <c r="JP65" s="553"/>
      <c r="JQ65" s="437"/>
      <c r="JR65" s="250">
        <f t="shared" si="1293"/>
        <v>0</v>
      </c>
      <c r="JS65" s="250">
        <f t="shared" si="1293"/>
        <v>0</v>
      </c>
      <c r="JT65" s="250">
        <f t="shared" si="1293"/>
        <v>0</v>
      </c>
      <c r="JU65" s="250">
        <f t="shared" si="1293"/>
        <v>1</v>
      </c>
      <c r="JV65" s="552"/>
      <c r="JW65" s="552"/>
      <c r="JX65" s="439" t="str">
        <f t="shared" si="179"/>
        <v xml:space="preserve">1-  2-  3-  4-  5-  6-  7-  8-  9-  10-  11-  12-  13-  14-  15-  16-  17-  18-  19-  20-  21-  22-  23-  24-  25-  26-  27-  28-  29- 30-  31-  32-  33-  34-  35-  36-  37-  38-  39-  40-  41-  42-  43-  44-  45- </v>
      </c>
      <c r="JY65"/>
    </row>
    <row r="66" spans="1:285" s="234" customFormat="1" ht="36.6" customHeight="1" x14ac:dyDescent="0.25">
      <c r="A66" s="589"/>
      <c r="B66" s="254">
        <f t="shared" si="180"/>
        <v>48</v>
      </c>
      <c r="C66" s="253" t="s">
        <v>703</v>
      </c>
      <c r="D66" s="254">
        <v>50</v>
      </c>
      <c r="E66" s="254">
        <v>59</v>
      </c>
      <c r="F66" s="435">
        <v>0.1</v>
      </c>
      <c r="G66" s="560"/>
      <c r="H66" s="436" t="s">
        <v>170</v>
      </c>
      <c r="I66" s="249">
        <f>IF(H66=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66))))))))))))</f>
        <v>0</v>
      </c>
      <c r="J66" s="255" t="str">
        <f>IF(H66="","",IF(H66=Variables!$T$2,(I66*Variables!$U$2),IF(H66=Variables!$T$3,(I66*Variables!$U$3),IF(H66=Variables!$T$5,(I66*Variables!$U$5),""))))</f>
        <v/>
      </c>
      <c r="K66" s="555"/>
      <c r="L66" s="553"/>
      <c r="M66" s="437"/>
      <c r="N66" s="436"/>
      <c r="O66" s="249">
        <f>IF(N66=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66))))))))))))</f>
        <v>0.1</v>
      </c>
      <c r="P66" s="255" t="str">
        <f>IF(N66="","",IF(N66=Variables!$T$2,(O66*Variables!$U$2),IF(N66=Variables!$T$3,(O66*Variables!$U$3),IF(N66=Variables!$T$5,(O66*Variables!$U$5),""))))</f>
        <v/>
      </c>
      <c r="Q66" s="555"/>
      <c r="R66" s="553"/>
      <c r="S66" s="437"/>
      <c r="T66" s="436"/>
      <c r="U66" s="249">
        <f>IF(T66=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66))))))))))))</f>
        <v>0.1</v>
      </c>
      <c r="V66" s="255" t="str">
        <f>IF(T66="","",IF(T66=Variables!$T$2,(U66*Variables!$U$2),IF(T66=Variables!$T$3,(U66*Variables!$U$3),IF(T66=Variables!$T$5,(U66*Variables!$U$5),""))))</f>
        <v/>
      </c>
      <c r="W66" s="555"/>
      <c r="X66" s="553"/>
      <c r="Y66" s="437"/>
      <c r="Z66" s="436"/>
      <c r="AA66" s="249">
        <f>IF(Z66=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66))))))))))))</f>
        <v>0.1</v>
      </c>
      <c r="AB66" s="255" t="str">
        <f>IF(Z66="","",IF(Z66=Variables!$T$2,(AA66*Variables!$U$2),IF(Z66=Variables!$T$3,(AA66*Variables!$U$3),IF(Z66=Variables!$T$5,(AA66*Variables!$U$5),""))))</f>
        <v/>
      </c>
      <c r="AC66" s="555"/>
      <c r="AD66" s="553"/>
      <c r="AE66" s="437"/>
      <c r="AF66" s="436"/>
      <c r="AG66" s="249">
        <f>IF(AF66=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66))))))))))))</f>
        <v>0.1</v>
      </c>
      <c r="AH66" s="255" t="str">
        <f>IF(AF66="","",IF(AF66=Variables!$T$2,(AG66*Variables!$U$2),IF(AF66=Variables!$T$3,(AG66*Variables!$U$3),IF(AF66=Variables!$T$5,(AG66*Variables!$U$5),""))))</f>
        <v/>
      </c>
      <c r="AI66" s="555"/>
      <c r="AJ66" s="553"/>
      <c r="AK66" s="437"/>
      <c r="AL66" s="436"/>
      <c r="AM66" s="249">
        <f>IF(AL66=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66))))))))))))</f>
        <v>0.1</v>
      </c>
      <c r="AN66" s="255" t="str">
        <f>IF(AL66="","",IF(AL66=Variables!$T$2,(AM66*Variables!$U$2),IF(AL66=Variables!$T$3,(AM66*Variables!$U$3),IF(AL66=Variables!$T$5,(AM66*Variables!$U$5),""))))</f>
        <v/>
      </c>
      <c r="AO66" s="555"/>
      <c r="AP66" s="553"/>
      <c r="AQ66" s="437"/>
      <c r="AR66" s="436"/>
      <c r="AS66" s="249">
        <f>IF(AR66=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66))))))))))))</f>
        <v>0.1</v>
      </c>
      <c r="AT66" s="255" t="str">
        <f>IF(AR66="","",IF(AR66=Variables!$T$2,(AS66*Variables!$U$2),IF(AR66=Variables!$T$3,(AS66*Variables!$U$3),IF(AR66=Variables!$T$5,(AS66*Variables!$U$5),""))))</f>
        <v/>
      </c>
      <c r="AU66" s="555"/>
      <c r="AV66" s="553"/>
      <c r="AW66" s="437"/>
      <c r="AX66" s="436"/>
      <c r="AY66" s="249">
        <f>IF(AX66=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66))))))))))))</f>
        <v>0.1</v>
      </c>
      <c r="AZ66" s="255" t="str">
        <f>IF(AX66="","",IF(AX66=Variables!$T$2,(AY66*Variables!$U$2),IF(AX66=Variables!$T$3,(AY66*Variables!$U$3),IF(AX66=Variables!$T$5,(AY66*Variables!$U$5),""))))</f>
        <v/>
      </c>
      <c r="BA66" s="555"/>
      <c r="BB66" s="553"/>
      <c r="BC66" s="437"/>
      <c r="BD66" s="436"/>
      <c r="BE66" s="249">
        <f>IF(BD66=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66))))))))))))</f>
        <v>0.1</v>
      </c>
      <c r="BF66" s="255" t="str">
        <f>IF(BD66="","",IF(BD66=Variables!$T$2,(BE66*Variables!$U$2),IF(BD66=Variables!$T$3,(BE66*Variables!$U$3),IF(BD66=Variables!$T$5,(BE66*Variables!$U$5),""))))</f>
        <v/>
      </c>
      <c r="BG66" s="555"/>
      <c r="BH66" s="553"/>
      <c r="BI66" s="437"/>
      <c r="BJ66" s="436"/>
      <c r="BK66" s="249">
        <f>IF(BJ66=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66))))))))))))</f>
        <v>0.1</v>
      </c>
      <c r="BL66" s="255" t="str">
        <f>IF(BJ66="","",IF(BJ66=Variables!$T$2,(BK66*Variables!$U$2),IF(BJ66=Variables!$T$3,(BK66*Variables!$U$3),IF(BJ66=Variables!$T$5,(BK66*Variables!$U$5),""))))</f>
        <v/>
      </c>
      <c r="BM66" s="555"/>
      <c r="BN66" s="553"/>
      <c r="BO66" s="437"/>
      <c r="BP66" s="436"/>
      <c r="BQ66" s="249">
        <f>IF(BP66=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66))))))))))))</f>
        <v>0.1</v>
      </c>
      <c r="BR66" s="255" t="str">
        <f>IF(BP66="","",IF(BP66=Variables!$T$2,(BQ66*Variables!$U$2),IF(BP66=Variables!$T$3,(BQ66*Variables!$U$3),IF(BP66=Variables!$T$5,(BQ66*Variables!$U$5),""))))</f>
        <v/>
      </c>
      <c r="BS66" s="555"/>
      <c r="BT66" s="553"/>
      <c r="BU66" s="437"/>
      <c r="BV66" s="436"/>
      <c r="BW66" s="249">
        <f>IF(BV66=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66))))))))))))</f>
        <v>0.1</v>
      </c>
      <c r="BX66" s="255" t="str">
        <f>IF(BV66="","",IF(BV66=Variables!$T$2,(BW66*Variables!$U$2),IF(BV66=Variables!$T$3,(BW66*Variables!$U$3),IF(BV66=Variables!$T$5,(BW66*Variables!$U$5),""))))</f>
        <v/>
      </c>
      <c r="BY66" s="555"/>
      <c r="BZ66" s="553"/>
      <c r="CA66" s="437"/>
      <c r="CB66" s="436"/>
      <c r="CC66" s="249">
        <f>IF(CB66=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66))))))))))))</f>
        <v>0.1</v>
      </c>
      <c r="CD66" s="255" t="str">
        <f>IF(CB66="","",IF(CB66=Variables!$T$2,(CC66*Variables!$U$2),IF(CB66=Variables!$T$3,(CC66*Variables!$U$3),IF(CB66=Variables!$T$5,(CC66*Variables!$U$5),""))))</f>
        <v/>
      </c>
      <c r="CE66" s="555"/>
      <c r="CF66" s="553"/>
      <c r="CG66" s="437"/>
      <c r="CH66" s="436"/>
      <c r="CI66" s="249">
        <f>IF(CH66=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66))))))))))))</f>
        <v>0.1</v>
      </c>
      <c r="CJ66" s="255" t="str">
        <f>IF(CH66="","",IF(CH66=Variables!$T$2,(CI66*Variables!$U$2),IF(CH66=Variables!$T$3,(CI66*Variables!$U$3),IF(CH66=Variables!$T$5,(CI66*Variables!$U$5),""))))</f>
        <v/>
      </c>
      <c r="CK66" s="555"/>
      <c r="CL66" s="553"/>
      <c r="CM66" s="437"/>
      <c r="CN66" s="436"/>
      <c r="CO66" s="249">
        <f>IF(CN66=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66))))))))))))</f>
        <v>0.1</v>
      </c>
      <c r="CP66" s="255" t="str">
        <f>IF(CN66="","",IF(CN66=Variables!$T$2,(CO66*Variables!$U$2),IF(CN66=Variables!$T$3,(CO66*Variables!$U$3),IF(CN66=Variables!$T$5,(CO66*Variables!$U$5),""))))</f>
        <v/>
      </c>
      <c r="CQ66" s="555"/>
      <c r="CR66" s="553"/>
      <c r="CS66" s="437"/>
      <c r="CT66" s="436"/>
      <c r="CU66" s="249">
        <f>IF(CT66=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66))))))))))))</f>
        <v>0.1</v>
      </c>
      <c r="CV66" s="255" t="str">
        <f>IF(CT66="","",IF(CT66=Variables!$T$2,(CU66*Variables!$U$2),IF(CT66=Variables!$T$3,(CU66*Variables!$U$3),IF(CT66=Variables!$T$5,(CU66*Variables!$U$5),""))))</f>
        <v/>
      </c>
      <c r="CW66" s="555"/>
      <c r="CX66" s="553"/>
      <c r="CY66" s="437"/>
      <c r="CZ66" s="436"/>
      <c r="DA66" s="249">
        <f>IF(CZ66=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66))))))))))))</f>
        <v>0.1</v>
      </c>
      <c r="DB66" s="255" t="str">
        <f>IF(CZ66="","",IF(CZ66=Variables!$T$2,(DA66*Variables!$U$2),IF(CZ66=Variables!$T$3,(DA66*Variables!$U$3),IF(CZ66=Variables!$T$5,(DA66*Variables!$U$5),""))))</f>
        <v/>
      </c>
      <c r="DC66" s="555"/>
      <c r="DD66" s="553"/>
      <c r="DE66" s="437"/>
      <c r="DF66" s="436"/>
      <c r="DG66" s="249">
        <f>IF(DF66=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66))))))))))))</f>
        <v>0.1</v>
      </c>
      <c r="DH66" s="255" t="str">
        <f>IF(DF66="","",IF(DF66=Variables!$T$2,(DG66*Variables!$U$2),IF(DF66=Variables!$T$3,(DG66*Variables!$U$3),IF(DF66=Variables!$T$5,(DG66*Variables!$U$5),""))))</f>
        <v/>
      </c>
      <c r="DI66" s="555"/>
      <c r="DJ66" s="553"/>
      <c r="DK66" s="437"/>
      <c r="DL66" s="436"/>
      <c r="DM66" s="249">
        <f>IF(DL66=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66))))))))))))</f>
        <v>0.1</v>
      </c>
      <c r="DN66" s="255" t="str">
        <f>IF(DL66="","",IF(DL66=Variables!$T$2,(DM66*Variables!$U$2),IF(DL66=Variables!$T$3,(DM66*Variables!$U$3),IF(DL66=Variables!$T$5,(DM66*Variables!$U$5),""))))</f>
        <v/>
      </c>
      <c r="DO66" s="555"/>
      <c r="DP66" s="553"/>
      <c r="DQ66" s="437"/>
      <c r="DR66" s="436"/>
      <c r="DS66" s="249">
        <f>IF(DR66=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66))))))))))))</f>
        <v>0.1</v>
      </c>
      <c r="DT66" s="255" t="str">
        <f>IF(DR66="","",IF(DR66=Variables!$T$2,(DS66*Variables!$U$2),IF(DR66=Variables!$T$3,(DS66*Variables!$U$3),IF(DR66=Variables!$T$5,(DS66*Variables!$U$5),""))))</f>
        <v/>
      </c>
      <c r="DU66" s="555"/>
      <c r="DV66" s="553"/>
      <c r="DW66" s="437"/>
      <c r="DX66" s="436"/>
      <c r="DY66" s="249">
        <f>IF(DX66=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66))))))))))))</f>
        <v>0.1</v>
      </c>
      <c r="DZ66" s="255" t="str">
        <f>IF(DX66="","",IF(DX66=Variables!$T$2,(DY66*Variables!$U$2),IF(DX66=Variables!$T$3,(DY66*Variables!$U$3),IF(DX66=Variables!$T$5,(DY66*Variables!$U$5),""))))</f>
        <v/>
      </c>
      <c r="EA66" s="555"/>
      <c r="EB66" s="553"/>
      <c r="EC66" s="437"/>
      <c r="ED66" s="436"/>
      <c r="EE66" s="249">
        <f>IF(ED66=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66))))))))))))</f>
        <v>0.1</v>
      </c>
      <c r="EF66" s="255" t="str">
        <f>IF(ED66="","",IF(ED66=Variables!$T$2,(EE66*Variables!$U$2),IF(ED66=Variables!$T$3,(EE66*Variables!$U$3),IF(ED66=Variables!$T$5,(EE66*Variables!$U$5),""))))</f>
        <v/>
      </c>
      <c r="EG66" s="555"/>
      <c r="EH66" s="553"/>
      <c r="EI66" s="437"/>
      <c r="EJ66" s="436"/>
      <c r="EK66" s="249">
        <f>IF(EJ66=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66))))))))))))</f>
        <v>0.1</v>
      </c>
      <c r="EL66" s="255" t="str">
        <f>IF(EJ66="","",IF(EJ66=Variables!$T$2,(EK66*Variables!$U$2),IF(EJ66=Variables!$T$3,(EK66*Variables!$U$3),IF(EJ66=Variables!$T$5,(EK66*Variables!$U$5),""))))</f>
        <v/>
      </c>
      <c r="EM66" s="555"/>
      <c r="EN66" s="553"/>
      <c r="EO66" s="437"/>
      <c r="EP66" s="436"/>
      <c r="EQ66" s="249">
        <f>IF(EP66=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66))))))))))))</f>
        <v>0.1</v>
      </c>
      <c r="ER66" s="255" t="str">
        <f>IF(EP66="","",IF(EP66=Variables!$T$2,(EQ66*Variables!$U$2),IF(EP66=Variables!$T$3,(EQ66*Variables!$U$3),IF(EP66=Variables!$T$5,(EQ66*Variables!$U$5),""))))</f>
        <v/>
      </c>
      <c r="ES66" s="555"/>
      <c r="ET66" s="553"/>
      <c r="EU66" s="437"/>
      <c r="EV66" s="436"/>
      <c r="EW66" s="249">
        <f>IF(EV66=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66))))))))))))</f>
        <v>0.1</v>
      </c>
      <c r="EX66" s="255" t="str">
        <f>IF(EV66="","",IF(EV66=Variables!$T$2,(EW66*Variables!$U$2),IF(EV66=Variables!$T$3,(EW66*Variables!$U$3),IF(EV66=Variables!$T$5,(EW66*Variables!$U$5),""))))</f>
        <v/>
      </c>
      <c r="EY66" s="555"/>
      <c r="EZ66" s="553"/>
      <c r="FA66" s="437"/>
      <c r="FB66" s="436"/>
      <c r="FC66" s="249">
        <f>IF(FB66=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66))))))))))))</f>
        <v>0.1</v>
      </c>
      <c r="FD66" s="255" t="str">
        <f>IF(FB66="","",IF(FB66=Variables!$T$2,(FC66*Variables!$U$2),IF(FB66=Variables!$T$3,(FC66*Variables!$U$3),IF(FB66=Variables!$T$5,(FC66*Variables!$U$5),""))))</f>
        <v/>
      </c>
      <c r="FE66" s="555"/>
      <c r="FF66" s="553"/>
      <c r="FG66" s="437"/>
      <c r="FH66" s="436"/>
      <c r="FI66" s="249">
        <f>IF(FH66=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66))))))))))))</f>
        <v>0.1</v>
      </c>
      <c r="FJ66" s="255" t="str">
        <f>IF(FH66="","",IF(FH66=Variables!$T$2,(FI66*Variables!$U$2),IF(FH66=Variables!$T$3,(FI66*Variables!$U$3),IF(FH66=Variables!$T$5,(FI66*Variables!$U$5),""))))</f>
        <v/>
      </c>
      <c r="FK66" s="555"/>
      <c r="FL66" s="553"/>
      <c r="FM66" s="437"/>
      <c r="FN66" s="436"/>
      <c r="FO66" s="249">
        <f>IF(FN66=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66))))))))))))</f>
        <v>0.1</v>
      </c>
      <c r="FP66" s="255" t="str">
        <f>IF(FN66="","",IF(FN66=Variables!$T$2,(FO66*Variables!$U$2),IF(FN66=Variables!$T$3,(FO66*Variables!$U$3),IF(FN66=Variables!$T$5,(FO66*Variables!$U$5),""))))</f>
        <v/>
      </c>
      <c r="FQ66" s="555"/>
      <c r="FR66" s="553"/>
      <c r="FS66" s="437"/>
      <c r="FT66" s="436"/>
      <c r="FU66" s="249">
        <f>IF(FT66=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66))))))))))))</f>
        <v>0.1</v>
      </c>
      <c r="FV66" s="255" t="str">
        <f>IF(FT66="","",IF(FT66=Variables!$T$2,(FU66*Variables!$U$2),IF(FT66=Variables!$T$3,(FU66*Variables!$U$3),IF(FT66=Variables!$T$5,(FU66*Variables!$U$5),""))))</f>
        <v/>
      </c>
      <c r="FW66" s="555"/>
      <c r="FX66" s="553"/>
      <c r="FY66" s="437"/>
      <c r="FZ66" s="436"/>
      <c r="GA66" s="249">
        <f>IF(FZ66=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66))))))))))))</f>
        <v>0.1</v>
      </c>
      <c r="GB66" s="255" t="str">
        <f>IF(FZ66="","",IF(FZ66=Variables!$T$2,(GA66*Variables!$U$2),IF(FZ66=Variables!$T$3,(GA66*Variables!$U$3),IF(FZ66=Variables!$T$5,(GA66*Variables!$U$5),""))))</f>
        <v/>
      </c>
      <c r="GC66" s="555"/>
      <c r="GD66" s="553"/>
      <c r="GE66" s="437"/>
      <c r="GF66" s="436"/>
      <c r="GG66" s="249">
        <f>IF(GF66=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66))))))))))))</f>
        <v>0.1</v>
      </c>
      <c r="GH66" s="255" t="str">
        <f>IF(GF66="","",IF(GF66=Variables!$T$2,(GG66*Variables!$U$2),IF(GF66=Variables!$T$3,(GG66*Variables!$U$3),IF(GF66=Variables!$T$5,(GG66*Variables!$U$5),""))))</f>
        <v/>
      </c>
      <c r="GI66" s="555"/>
      <c r="GJ66" s="553"/>
      <c r="GK66" s="437"/>
      <c r="GL66" s="436"/>
      <c r="GM66" s="249">
        <f>IF(GL66=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66))))))))))))</f>
        <v>0.1</v>
      </c>
      <c r="GN66" s="255" t="str">
        <f>IF(GL66="","",IF(GL66=Variables!$T$2,(GM66*Variables!$U$2),IF(GL66=Variables!$T$3,(GM66*Variables!$U$3),IF(GL66=Variables!$T$5,(GM66*Variables!$U$5),""))))</f>
        <v/>
      </c>
      <c r="GO66" s="555"/>
      <c r="GP66" s="553"/>
      <c r="GQ66" s="437"/>
      <c r="GR66" s="436"/>
      <c r="GS66" s="249">
        <f>IF(GR66=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66))))))))))))</f>
        <v>0.1</v>
      </c>
      <c r="GT66" s="255" t="str">
        <f>IF(GR66="","",IF(GR66=Variables!$T$2,(GS66*Variables!$U$2),IF(GR66=Variables!$T$3,(GS66*Variables!$U$3),IF(GR66=Variables!$T$5,(GS66*Variables!$U$5),""))))</f>
        <v/>
      </c>
      <c r="GU66" s="555"/>
      <c r="GV66" s="553"/>
      <c r="GW66" s="437"/>
      <c r="GX66" s="436"/>
      <c r="GY66" s="249">
        <f>IF(GX66=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66))))))))))))</f>
        <v>0.1</v>
      </c>
      <c r="GZ66" s="255" t="str">
        <f>IF(GX66="","",IF(GX66=Variables!$T$2,(GY66*Variables!$U$2),IF(GX66=Variables!$T$3,(GY66*Variables!$U$3),IF(GX66=Variables!$T$5,(GY66*Variables!$U$5),""))))</f>
        <v/>
      </c>
      <c r="HA66" s="555"/>
      <c r="HB66" s="553"/>
      <c r="HC66" s="437"/>
      <c r="HD66" s="436"/>
      <c r="HE66" s="249">
        <f>IF(HD66=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66))))))))))))</f>
        <v>0.1</v>
      </c>
      <c r="HF66" s="255" t="str">
        <f>IF(HD66="","",IF(HD66=Variables!$T$2,(HE66*Variables!$U$2),IF(HD66=Variables!$T$3,(HE66*Variables!$U$3),IF(HD66=Variables!$T$5,(HE66*Variables!$U$5),""))))</f>
        <v/>
      </c>
      <c r="HG66" s="555"/>
      <c r="HH66" s="553"/>
      <c r="HI66" s="437"/>
      <c r="HJ66" s="436"/>
      <c r="HK66" s="249">
        <f>IF(HJ66=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66))))))))))))</f>
        <v>0.1</v>
      </c>
      <c r="HL66" s="255" t="str">
        <f>IF(HJ66="","",IF(HJ66=Variables!$T$2,(HK66*Variables!$U$2),IF(HJ66=Variables!$T$3,(HK66*Variables!$U$3),IF(HJ66=Variables!$T$5,(HK66*Variables!$U$5),""))))</f>
        <v/>
      </c>
      <c r="HM66" s="555"/>
      <c r="HN66" s="553"/>
      <c r="HO66" s="437"/>
      <c r="HP66" s="436"/>
      <c r="HQ66" s="249">
        <f>IF(HP66=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66))))))))))))</f>
        <v>0.1</v>
      </c>
      <c r="HR66" s="255" t="str">
        <f>IF(HP66="","",IF(HP66=Variables!$T$2,(HQ66*Variables!$U$2),IF(HP66=Variables!$T$3,(HQ66*Variables!$U$3),IF(HP66=Variables!$T$5,(HQ66*Variables!$U$5),""))))</f>
        <v/>
      </c>
      <c r="HS66" s="555"/>
      <c r="HT66" s="553"/>
      <c r="HU66" s="437"/>
      <c r="HV66" s="436"/>
      <c r="HW66" s="249">
        <f>IF(HV66=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66))))))))))))</f>
        <v>0.1</v>
      </c>
      <c r="HX66" s="255" t="str">
        <f>IF(HV66="","",IF(HV66=Variables!$T$2,(HW66*Variables!$U$2),IF(HV66=Variables!$T$3,(HW66*Variables!$U$3),IF(HV66=Variables!$T$5,(HW66*Variables!$U$5),""))))</f>
        <v/>
      </c>
      <c r="HY66" s="555"/>
      <c r="HZ66" s="553"/>
      <c r="IA66" s="437"/>
      <c r="IB66" s="436"/>
      <c r="IC66" s="249">
        <f>IF(IB66=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66))))))))))))</f>
        <v>0.1</v>
      </c>
      <c r="ID66" s="255" t="str">
        <f>IF(IB66="","",IF(IB66=Variables!$T$2,(IC66*Variables!$U$2),IF(IB66=Variables!$T$3,(IC66*Variables!$U$3),IF(IB66=Variables!$T$5,(IC66*Variables!$U$5),""))))</f>
        <v/>
      </c>
      <c r="IE66" s="555"/>
      <c r="IF66" s="553"/>
      <c r="IG66" s="437"/>
      <c r="IH66" s="436"/>
      <c r="II66" s="249">
        <f>IF(IH66=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66))))))))))))</f>
        <v>0.1</v>
      </c>
      <c r="IJ66" s="255" t="str">
        <f>IF(IH66="","",IF(IH66=Variables!$T$2,(II66*Variables!$U$2),IF(IH66=Variables!$T$3,(II66*Variables!$U$3),IF(IH66=Variables!$T$5,(II66*Variables!$U$5),""))))</f>
        <v/>
      </c>
      <c r="IK66" s="555"/>
      <c r="IL66" s="553"/>
      <c r="IM66" s="437"/>
      <c r="IN66" s="436"/>
      <c r="IO66" s="249">
        <f>IF(IN66=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66))))))))))))</f>
        <v>0.1</v>
      </c>
      <c r="IP66" s="255" t="str">
        <f>IF(IN66="","",IF(IN66=Variables!$T$2,(IO66*Variables!$U$2),IF(IN66=Variables!$T$3,(IO66*Variables!$U$3),IF(IN66=Variables!$T$5,(IO66*Variables!$U$5),""))))</f>
        <v/>
      </c>
      <c r="IQ66" s="555"/>
      <c r="IR66" s="553"/>
      <c r="IS66" s="437"/>
      <c r="IT66" s="436"/>
      <c r="IU66" s="249">
        <f>IF(IT66=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66))))))))))))</f>
        <v>0.1</v>
      </c>
      <c r="IV66" s="255" t="str">
        <f>IF(IT66="","",IF(IT66=Variables!$T$2,(IU66*Variables!$U$2),IF(IT66=Variables!$T$3,(IU66*Variables!$U$3),IF(IT66=Variables!$T$5,(IU66*Variables!$U$5),""))))</f>
        <v/>
      </c>
      <c r="IW66" s="555"/>
      <c r="IX66" s="553"/>
      <c r="IY66" s="437"/>
      <c r="IZ66" s="436"/>
      <c r="JA66" s="249">
        <f>IF(IZ66=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66))))))))))))</f>
        <v>0.1</v>
      </c>
      <c r="JB66" s="255" t="str">
        <f>IF(IZ66="","",IF(IZ66=Variables!$T$2,(JA66*Variables!$U$2),IF(IZ66=Variables!$T$3,(JA66*Variables!$U$3),IF(IZ66=Variables!$T$5,(JA66*Variables!$U$5),""))))</f>
        <v/>
      </c>
      <c r="JC66" s="555"/>
      <c r="JD66" s="553"/>
      <c r="JE66" s="437"/>
      <c r="JF66" s="436"/>
      <c r="JG66" s="249">
        <f>IF(JF66=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66))))))))))))</f>
        <v>0.1</v>
      </c>
      <c r="JH66" s="255" t="str">
        <f>IF(JF66="","",IF(JF66=Variables!$T$2,(JG66*Variables!$U$2),IF(JF66=Variables!$T$3,(JG66*Variables!$U$3),IF(JF66=Variables!$T$5,(JG66*Variables!$U$5),""))))</f>
        <v/>
      </c>
      <c r="JI66" s="555"/>
      <c r="JJ66" s="553"/>
      <c r="JK66" s="437"/>
      <c r="JL66" s="436"/>
      <c r="JM66" s="249">
        <f>IF(JL66=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66))))))))))))</f>
        <v>0.1</v>
      </c>
      <c r="JN66" s="255" t="str">
        <f>IF(JL66="","",IF(JL66=Variables!$T$2,(JM66*Variables!$U$2),IF(JL66=Variables!$T$3,(JM66*Variables!$U$3),IF(JL66=Variables!$T$5,(JM66*Variables!$U$5),""))))</f>
        <v/>
      </c>
      <c r="JO66" s="555"/>
      <c r="JP66" s="553"/>
      <c r="JQ66" s="437"/>
      <c r="JR66" s="250">
        <f t="shared" si="1293"/>
        <v>0</v>
      </c>
      <c r="JS66" s="250">
        <f t="shared" si="1293"/>
        <v>0</v>
      </c>
      <c r="JT66" s="250">
        <f t="shared" si="1293"/>
        <v>0</v>
      </c>
      <c r="JU66" s="250">
        <f t="shared" si="1293"/>
        <v>1</v>
      </c>
      <c r="JV66" s="552"/>
      <c r="JW66" s="552"/>
      <c r="JX66" s="439" t="str">
        <f t="shared" si="179"/>
        <v xml:space="preserve">1-  2-  3-  4-  5-  6-  7-  8-  9-  10-  11-  12-  13-  14-  15-  16-  17-  18-  19-  20-  21-  22-  23-  24-  25-  26-  27-  28-  29- 30-  31-  32-  33-  34-  35-  36-  37-  38-  39-  40-  41-  42-  43-  44-  45- </v>
      </c>
      <c r="JY66"/>
    </row>
    <row r="67" spans="1:285" s="234" customFormat="1" ht="36.6" customHeight="1" x14ac:dyDescent="0.25">
      <c r="A67" s="589"/>
      <c r="B67" s="254">
        <f t="shared" si="180"/>
        <v>49</v>
      </c>
      <c r="C67" s="253" t="s">
        <v>704</v>
      </c>
      <c r="D67" s="254">
        <v>50</v>
      </c>
      <c r="E67" s="254">
        <v>59</v>
      </c>
      <c r="F67" s="435">
        <v>0.05</v>
      </c>
      <c r="G67" s="560"/>
      <c r="H67" s="436" t="s">
        <v>170</v>
      </c>
      <c r="I67" s="249">
        <f>IF(H67=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68=Variables!$T$4,($F68/((COUNTA(H61:H71))-(COUNTIF(H61:H71,Variables!$T$4)))),0)+(IF(H69=Variables!$T$4,($F69/((COUNTA(H61:H71))-(COUNTIF(H61:H71,Variables!$T$4)))),0)+(IF(H70=Variables!$T$4,($F70/((COUNTA(H61:H71))-(COUNTIF(H61:H71,Variables!$T$4)))),0)+(IF(H71=Variables!$T$4,($F71/((COUNTA(H61:H71))-(COUNTIF(H61:H71,Variables!$T$4)))),0)+$F67))))))))))))</f>
        <v>0</v>
      </c>
      <c r="J67" s="255" t="str">
        <f>IF(H67="","",IF(H67=Variables!$T$2,(I67*Variables!$U$2),IF(H67=Variables!$T$3,(I67*Variables!$U$3),IF(H67=Variables!$T$5,(I67*Variables!$U$5),""))))</f>
        <v/>
      </c>
      <c r="K67" s="555"/>
      <c r="L67" s="553"/>
      <c r="M67" s="437"/>
      <c r="N67" s="436"/>
      <c r="O67" s="249">
        <f>IF(N67=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68=Variables!$T$4,($F68/((COUNTA(N61:N71))-(COUNTIF(N61:N71,Variables!$T$4)))),0)+(IF(N69=Variables!$T$4,($F69/((COUNTA(N61:N71))-(COUNTIF(N61:N71,Variables!$T$4)))),0)+(IF(N70=Variables!$T$4,($F70/((COUNTA(N61:N71))-(COUNTIF(N61:N71,Variables!$T$4)))),0)+(IF(N71=Variables!$T$4,($F71/((COUNTA(N61:N71))-(COUNTIF(N61:N71,Variables!$T$4)))),0)+$F67))))))))))))</f>
        <v>0.05</v>
      </c>
      <c r="P67" s="255" t="str">
        <f>IF(N67="","",IF(N67=Variables!$T$2,(O67*Variables!$U$2),IF(N67=Variables!$T$3,(O67*Variables!$U$3),IF(N67=Variables!$T$5,(O67*Variables!$U$5),""))))</f>
        <v/>
      </c>
      <c r="Q67" s="555"/>
      <c r="R67" s="553"/>
      <c r="S67" s="437"/>
      <c r="T67" s="436"/>
      <c r="U67" s="249">
        <f>IF(T67=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68=Variables!$T$4,($F68/((COUNTA(T61:T71))-(COUNTIF(T61:T71,Variables!$T$4)))),0)+(IF(T69=Variables!$T$4,($F69/((COUNTA(T61:T71))-(COUNTIF(T61:T71,Variables!$T$4)))),0)+(IF(T70=Variables!$T$4,($F70/((COUNTA(T61:T71))-(COUNTIF(T61:T71,Variables!$T$4)))),0)+(IF(T71=Variables!$T$4,($F71/((COUNTA(T61:T71))-(COUNTIF(T61:T71,Variables!$T$4)))),0)+$F67))))))))))))</f>
        <v>0.05</v>
      </c>
      <c r="V67" s="255" t="str">
        <f>IF(T67="","",IF(T67=Variables!$T$2,(U67*Variables!$U$2),IF(T67=Variables!$T$3,(U67*Variables!$U$3),IF(T67=Variables!$T$5,(U67*Variables!$U$5),""))))</f>
        <v/>
      </c>
      <c r="W67" s="555"/>
      <c r="X67" s="553"/>
      <c r="Y67" s="437"/>
      <c r="Z67" s="436"/>
      <c r="AA67" s="249">
        <f>IF(Z67=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68=Variables!$T$4,($F68/((COUNTA(Z61:Z71))-(COUNTIF(Z61:Z71,Variables!$T$4)))),0)+(IF(Z69=Variables!$T$4,($F69/((COUNTA(Z61:Z71))-(COUNTIF(Z61:Z71,Variables!$T$4)))),0)+(IF(Z70=Variables!$T$4,($F70/((COUNTA(Z61:Z71))-(COUNTIF(Z61:Z71,Variables!$T$4)))),0)+(IF(Z71=Variables!$T$4,($F71/((COUNTA(Z61:Z71))-(COUNTIF(Z61:Z71,Variables!$T$4)))),0)+$F67))))))))))))</f>
        <v>0.05</v>
      </c>
      <c r="AB67" s="255" t="str">
        <f>IF(Z67="","",IF(Z67=Variables!$T$2,(AA67*Variables!$U$2),IF(Z67=Variables!$T$3,(AA67*Variables!$U$3),IF(Z67=Variables!$T$5,(AA67*Variables!$U$5),""))))</f>
        <v/>
      </c>
      <c r="AC67" s="555"/>
      <c r="AD67" s="553"/>
      <c r="AE67" s="437"/>
      <c r="AF67" s="436"/>
      <c r="AG67" s="249">
        <f>IF(AF67=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67))))))))))))</f>
        <v>0.05</v>
      </c>
      <c r="AH67" s="255" t="str">
        <f>IF(AF67="","",IF(AF67=Variables!$T$2,(AG67*Variables!$U$2),IF(AF67=Variables!$T$3,(AG67*Variables!$U$3),IF(AF67=Variables!$T$5,(AG67*Variables!$U$5),""))))</f>
        <v/>
      </c>
      <c r="AI67" s="555"/>
      <c r="AJ67" s="553"/>
      <c r="AK67" s="437"/>
      <c r="AL67" s="436"/>
      <c r="AM67" s="249">
        <f>IF(AL67=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67))))))))))))</f>
        <v>0.05</v>
      </c>
      <c r="AN67" s="255" t="str">
        <f>IF(AL67="","",IF(AL67=Variables!$T$2,(AM67*Variables!$U$2),IF(AL67=Variables!$T$3,(AM67*Variables!$U$3),IF(AL67=Variables!$T$5,(AM67*Variables!$U$5),""))))</f>
        <v/>
      </c>
      <c r="AO67" s="555"/>
      <c r="AP67" s="553"/>
      <c r="AQ67" s="437"/>
      <c r="AR67" s="436"/>
      <c r="AS67" s="249">
        <f>IF(AR67=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67))))))))))))</f>
        <v>0.05</v>
      </c>
      <c r="AT67" s="255" t="str">
        <f>IF(AR67="","",IF(AR67=Variables!$T$2,(AS67*Variables!$U$2),IF(AR67=Variables!$T$3,(AS67*Variables!$U$3),IF(AR67=Variables!$T$5,(AS67*Variables!$U$5),""))))</f>
        <v/>
      </c>
      <c r="AU67" s="555"/>
      <c r="AV67" s="553"/>
      <c r="AW67" s="437"/>
      <c r="AX67" s="436"/>
      <c r="AY67" s="249">
        <f>IF(AX67=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67))))))))))))</f>
        <v>0.05</v>
      </c>
      <c r="AZ67" s="255" t="str">
        <f>IF(AX67="","",IF(AX67=Variables!$T$2,(AY67*Variables!$U$2),IF(AX67=Variables!$T$3,(AY67*Variables!$U$3),IF(AX67=Variables!$T$5,(AY67*Variables!$U$5),""))))</f>
        <v/>
      </c>
      <c r="BA67" s="555"/>
      <c r="BB67" s="553"/>
      <c r="BC67" s="437"/>
      <c r="BD67" s="436"/>
      <c r="BE67" s="249">
        <f>IF(BD67=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67))))))))))))</f>
        <v>0.05</v>
      </c>
      <c r="BF67" s="255" t="str">
        <f>IF(BD67="","",IF(BD67=Variables!$T$2,(BE67*Variables!$U$2),IF(BD67=Variables!$T$3,(BE67*Variables!$U$3),IF(BD67=Variables!$T$5,(BE67*Variables!$U$5),""))))</f>
        <v/>
      </c>
      <c r="BG67" s="555"/>
      <c r="BH67" s="553"/>
      <c r="BI67" s="437"/>
      <c r="BJ67" s="436"/>
      <c r="BK67" s="249">
        <f>IF(BJ67=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67))))))))))))</f>
        <v>0.05</v>
      </c>
      <c r="BL67" s="255" t="str">
        <f>IF(BJ67="","",IF(BJ67=Variables!$T$2,(BK67*Variables!$U$2),IF(BJ67=Variables!$T$3,(BK67*Variables!$U$3),IF(BJ67=Variables!$T$5,(BK67*Variables!$U$5),""))))</f>
        <v/>
      </c>
      <c r="BM67" s="555"/>
      <c r="BN67" s="553"/>
      <c r="BO67" s="437"/>
      <c r="BP67" s="436"/>
      <c r="BQ67" s="249">
        <f>IF(BP67=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67))))))))))))</f>
        <v>0.05</v>
      </c>
      <c r="BR67" s="255" t="str">
        <f>IF(BP67="","",IF(BP67=Variables!$T$2,(BQ67*Variables!$U$2),IF(BP67=Variables!$T$3,(BQ67*Variables!$U$3),IF(BP67=Variables!$T$5,(BQ67*Variables!$U$5),""))))</f>
        <v/>
      </c>
      <c r="BS67" s="555"/>
      <c r="BT67" s="553"/>
      <c r="BU67" s="437"/>
      <c r="BV67" s="436"/>
      <c r="BW67" s="249">
        <f>IF(BV67=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67))))))))))))</f>
        <v>0.05</v>
      </c>
      <c r="BX67" s="255" t="str">
        <f>IF(BV67="","",IF(BV67=Variables!$T$2,(BW67*Variables!$U$2),IF(BV67=Variables!$T$3,(BW67*Variables!$U$3),IF(BV67=Variables!$T$5,(BW67*Variables!$U$5),""))))</f>
        <v/>
      </c>
      <c r="BY67" s="555"/>
      <c r="BZ67" s="553"/>
      <c r="CA67" s="437"/>
      <c r="CB67" s="436"/>
      <c r="CC67" s="249">
        <f>IF(CB67=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67))))))))))))</f>
        <v>0.05</v>
      </c>
      <c r="CD67" s="255" t="str">
        <f>IF(CB67="","",IF(CB67=Variables!$T$2,(CC67*Variables!$U$2),IF(CB67=Variables!$T$3,(CC67*Variables!$U$3),IF(CB67=Variables!$T$5,(CC67*Variables!$U$5),""))))</f>
        <v/>
      </c>
      <c r="CE67" s="555"/>
      <c r="CF67" s="553"/>
      <c r="CG67" s="437"/>
      <c r="CH67" s="436"/>
      <c r="CI67" s="249">
        <f>IF(CH67=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67))))))))))))</f>
        <v>0.05</v>
      </c>
      <c r="CJ67" s="255" t="str">
        <f>IF(CH67="","",IF(CH67=Variables!$T$2,(CI67*Variables!$U$2),IF(CH67=Variables!$T$3,(CI67*Variables!$U$3),IF(CH67=Variables!$T$5,(CI67*Variables!$U$5),""))))</f>
        <v/>
      </c>
      <c r="CK67" s="555"/>
      <c r="CL67" s="553"/>
      <c r="CM67" s="437"/>
      <c r="CN67" s="436"/>
      <c r="CO67" s="249">
        <f>IF(CN67=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67))))))))))))</f>
        <v>0.05</v>
      </c>
      <c r="CP67" s="255" t="str">
        <f>IF(CN67="","",IF(CN67=Variables!$T$2,(CO67*Variables!$U$2),IF(CN67=Variables!$T$3,(CO67*Variables!$U$3),IF(CN67=Variables!$T$5,(CO67*Variables!$U$5),""))))</f>
        <v/>
      </c>
      <c r="CQ67" s="555"/>
      <c r="CR67" s="553"/>
      <c r="CS67" s="437"/>
      <c r="CT67" s="436"/>
      <c r="CU67" s="249">
        <f>IF(CT67=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67))))))))))))</f>
        <v>0.05</v>
      </c>
      <c r="CV67" s="255" t="str">
        <f>IF(CT67="","",IF(CT67=Variables!$T$2,(CU67*Variables!$U$2),IF(CT67=Variables!$T$3,(CU67*Variables!$U$3),IF(CT67=Variables!$T$5,(CU67*Variables!$U$5),""))))</f>
        <v/>
      </c>
      <c r="CW67" s="555"/>
      <c r="CX67" s="553"/>
      <c r="CY67" s="437"/>
      <c r="CZ67" s="436"/>
      <c r="DA67" s="249">
        <f>IF(CZ67=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67))))))))))))</f>
        <v>0.05</v>
      </c>
      <c r="DB67" s="255" t="str">
        <f>IF(CZ67="","",IF(CZ67=Variables!$T$2,(DA67*Variables!$U$2),IF(CZ67=Variables!$T$3,(DA67*Variables!$U$3),IF(CZ67=Variables!$T$5,(DA67*Variables!$U$5),""))))</f>
        <v/>
      </c>
      <c r="DC67" s="555"/>
      <c r="DD67" s="553"/>
      <c r="DE67" s="437"/>
      <c r="DF67" s="436"/>
      <c r="DG67" s="249">
        <f>IF(DF67=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67))))))))))))</f>
        <v>0.05</v>
      </c>
      <c r="DH67" s="255" t="str">
        <f>IF(DF67="","",IF(DF67=Variables!$T$2,(DG67*Variables!$U$2),IF(DF67=Variables!$T$3,(DG67*Variables!$U$3),IF(DF67=Variables!$T$5,(DG67*Variables!$U$5),""))))</f>
        <v/>
      </c>
      <c r="DI67" s="555"/>
      <c r="DJ67" s="553"/>
      <c r="DK67" s="437"/>
      <c r="DL67" s="436"/>
      <c r="DM67" s="249">
        <f>IF(DL67=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67))))))))))))</f>
        <v>0.05</v>
      </c>
      <c r="DN67" s="255" t="str">
        <f>IF(DL67="","",IF(DL67=Variables!$T$2,(DM67*Variables!$U$2),IF(DL67=Variables!$T$3,(DM67*Variables!$U$3),IF(DL67=Variables!$T$5,(DM67*Variables!$U$5),""))))</f>
        <v/>
      </c>
      <c r="DO67" s="555"/>
      <c r="DP67" s="553"/>
      <c r="DQ67" s="437"/>
      <c r="DR67" s="436"/>
      <c r="DS67" s="249">
        <f>IF(DR67=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67))))))))))))</f>
        <v>0.05</v>
      </c>
      <c r="DT67" s="255" t="str">
        <f>IF(DR67="","",IF(DR67=Variables!$T$2,(DS67*Variables!$U$2),IF(DR67=Variables!$T$3,(DS67*Variables!$U$3),IF(DR67=Variables!$T$5,(DS67*Variables!$U$5),""))))</f>
        <v/>
      </c>
      <c r="DU67" s="555"/>
      <c r="DV67" s="553"/>
      <c r="DW67" s="437"/>
      <c r="DX67" s="436"/>
      <c r="DY67" s="249">
        <f>IF(DX67=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67))))))))))))</f>
        <v>0.05</v>
      </c>
      <c r="DZ67" s="255" t="str">
        <f>IF(DX67="","",IF(DX67=Variables!$T$2,(DY67*Variables!$U$2),IF(DX67=Variables!$T$3,(DY67*Variables!$U$3),IF(DX67=Variables!$T$5,(DY67*Variables!$U$5),""))))</f>
        <v/>
      </c>
      <c r="EA67" s="555"/>
      <c r="EB67" s="553"/>
      <c r="EC67" s="437"/>
      <c r="ED67" s="436"/>
      <c r="EE67" s="249">
        <f>IF(ED67=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67))))))))))))</f>
        <v>0.05</v>
      </c>
      <c r="EF67" s="255" t="str">
        <f>IF(ED67="","",IF(ED67=Variables!$T$2,(EE67*Variables!$U$2),IF(ED67=Variables!$T$3,(EE67*Variables!$U$3),IF(ED67=Variables!$T$5,(EE67*Variables!$U$5),""))))</f>
        <v/>
      </c>
      <c r="EG67" s="555"/>
      <c r="EH67" s="553"/>
      <c r="EI67" s="437"/>
      <c r="EJ67" s="436"/>
      <c r="EK67" s="249">
        <f>IF(EJ67=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67))))))))))))</f>
        <v>0.05</v>
      </c>
      <c r="EL67" s="255" t="str">
        <f>IF(EJ67="","",IF(EJ67=Variables!$T$2,(EK67*Variables!$U$2),IF(EJ67=Variables!$T$3,(EK67*Variables!$U$3),IF(EJ67=Variables!$T$5,(EK67*Variables!$U$5),""))))</f>
        <v/>
      </c>
      <c r="EM67" s="555"/>
      <c r="EN67" s="553"/>
      <c r="EO67" s="437"/>
      <c r="EP67" s="436"/>
      <c r="EQ67" s="249">
        <f>IF(EP67=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67))))))))))))</f>
        <v>0.05</v>
      </c>
      <c r="ER67" s="255" t="str">
        <f>IF(EP67="","",IF(EP67=Variables!$T$2,(EQ67*Variables!$U$2),IF(EP67=Variables!$T$3,(EQ67*Variables!$U$3),IF(EP67=Variables!$T$5,(EQ67*Variables!$U$5),""))))</f>
        <v/>
      </c>
      <c r="ES67" s="555"/>
      <c r="ET67" s="553"/>
      <c r="EU67" s="437"/>
      <c r="EV67" s="436"/>
      <c r="EW67" s="249">
        <f>IF(EV67=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67))))))))))))</f>
        <v>0.05</v>
      </c>
      <c r="EX67" s="255" t="str">
        <f>IF(EV67="","",IF(EV67=Variables!$T$2,(EW67*Variables!$U$2),IF(EV67=Variables!$T$3,(EW67*Variables!$U$3),IF(EV67=Variables!$T$5,(EW67*Variables!$U$5),""))))</f>
        <v/>
      </c>
      <c r="EY67" s="555"/>
      <c r="EZ67" s="553"/>
      <c r="FA67" s="437"/>
      <c r="FB67" s="436"/>
      <c r="FC67" s="249">
        <f>IF(FB67=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67))))))))))))</f>
        <v>0.05</v>
      </c>
      <c r="FD67" s="255" t="str">
        <f>IF(FB67="","",IF(FB67=Variables!$T$2,(FC67*Variables!$U$2),IF(FB67=Variables!$T$3,(FC67*Variables!$U$3),IF(FB67=Variables!$T$5,(FC67*Variables!$U$5),""))))</f>
        <v/>
      </c>
      <c r="FE67" s="555"/>
      <c r="FF67" s="553"/>
      <c r="FG67" s="437"/>
      <c r="FH67" s="436"/>
      <c r="FI67" s="249">
        <f>IF(FH67=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67))))))))))))</f>
        <v>0.05</v>
      </c>
      <c r="FJ67" s="255" t="str">
        <f>IF(FH67="","",IF(FH67=Variables!$T$2,(FI67*Variables!$U$2),IF(FH67=Variables!$T$3,(FI67*Variables!$U$3),IF(FH67=Variables!$T$5,(FI67*Variables!$U$5),""))))</f>
        <v/>
      </c>
      <c r="FK67" s="555"/>
      <c r="FL67" s="553"/>
      <c r="FM67" s="437"/>
      <c r="FN67" s="436"/>
      <c r="FO67" s="249">
        <f>IF(FN67=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67))))))))))))</f>
        <v>0.05</v>
      </c>
      <c r="FP67" s="255" t="str">
        <f>IF(FN67="","",IF(FN67=Variables!$T$2,(FO67*Variables!$U$2),IF(FN67=Variables!$T$3,(FO67*Variables!$U$3),IF(FN67=Variables!$T$5,(FO67*Variables!$U$5),""))))</f>
        <v/>
      </c>
      <c r="FQ67" s="555"/>
      <c r="FR67" s="553"/>
      <c r="FS67" s="437"/>
      <c r="FT67" s="436"/>
      <c r="FU67" s="249">
        <f>IF(FT67=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67))))))))))))</f>
        <v>0.05</v>
      </c>
      <c r="FV67" s="255" t="str">
        <f>IF(FT67="","",IF(FT67=Variables!$T$2,(FU67*Variables!$U$2),IF(FT67=Variables!$T$3,(FU67*Variables!$U$3),IF(FT67=Variables!$T$5,(FU67*Variables!$U$5),""))))</f>
        <v/>
      </c>
      <c r="FW67" s="555"/>
      <c r="FX67" s="553"/>
      <c r="FY67" s="437"/>
      <c r="FZ67" s="436"/>
      <c r="GA67" s="249">
        <f>IF(FZ67=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67))))))))))))</f>
        <v>0.05</v>
      </c>
      <c r="GB67" s="255" t="str">
        <f>IF(FZ67="","",IF(FZ67=Variables!$T$2,(GA67*Variables!$U$2),IF(FZ67=Variables!$T$3,(GA67*Variables!$U$3),IF(FZ67=Variables!$T$5,(GA67*Variables!$U$5),""))))</f>
        <v/>
      </c>
      <c r="GC67" s="555"/>
      <c r="GD67" s="553"/>
      <c r="GE67" s="437"/>
      <c r="GF67" s="436"/>
      <c r="GG67" s="249">
        <f>IF(GF67=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67))))))))))))</f>
        <v>0.05</v>
      </c>
      <c r="GH67" s="255" t="str">
        <f>IF(GF67="","",IF(GF67=Variables!$T$2,(GG67*Variables!$U$2),IF(GF67=Variables!$T$3,(GG67*Variables!$U$3),IF(GF67=Variables!$T$5,(GG67*Variables!$U$5),""))))</f>
        <v/>
      </c>
      <c r="GI67" s="555"/>
      <c r="GJ67" s="553"/>
      <c r="GK67" s="437"/>
      <c r="GL67" s="436"/>
      <c r="GM67" s="249">
        <f>IF(GL67=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67))))))))))))</f>
        <v>0.05</v>
      </c>
      <c r="GN67" s="255" t="str">
        <f>IF(GL67="","",IF(GL67=Variables!$T$2,(GM67*Variables!$U$2),IF(GL67=Variables!$T$3,(GM67*Variables!$U$3),IF(GL67=Variables!$T$5,(GM67*Variables!$U$5),""))))</f>
        <v/>
      </c>
      <c r="GO67" s="555"/>
      <c r="GP67" s="553"/>
      <c r="GQ67" s="437"/>
      <c r="GR67" s="436"/>
      <c r="GS67" s="249">
        <f>IF(GR67=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67))))))))))))</f>
        <v>0.05</v>
      </c>
      <c r="GT67" s="255" t="str">
        <f>IF(GR67="","",IF(GR67=Variables!$T$2,(GS67*Variables!$U$2),IF(GR67=Variables!$T$3,(GS67*Variables!$U$3),IF(GR67=Variables!$T$5,(GS67*Variables!$U$5),""))))</f>
        <v/>
      </c>
      <c r="GU67" s="555"/>
      <c r="GV67" s="553"/>
      <c r="GW67" s="437"/>
      <c r="GX67" s="436"/>
      <c r="GY67" s="249">
        <f>IF(GX67=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67))))))))))))</f>
        <v>0.05</v>
      </c>
      <c r="GZ67" s="255" t="str">
        <f>IF(GX67="","",IF(GX67=Variables!$T$2,(GY67*Variables!$U$2),IF(GX67=Variables!$T$3,(GY67*Variables!$U$3),IF(GX67=Variables!$T$5,(GY67*Variables!$U$5),""))))</f>
        <v/>
      </c>
      <c r="HA67" s="555"/>
      <c r="HB67" s="553"/>
      <c r="HC67" s="437"/>
      <c r="HD67" s="436"/>
      <c r="HE67" s="249">
        <f>IF(HD67=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67))))))))))))</f>
        <v>0.05</v>
      </c>
      <c r="HF67" s="255" t="str">
        <f>IF(HD67="","",IF(HD67=Variables!$T$2,(HE67*Variables!$U$2),IF(HD67=Variables!$T$3,(HE67*Variables!$U$3),IF(HD67=Variables!$T$5,(HE67*Variables!$U$5),""))))</f>
        <v/>
      </c>
      <c r="HG67" s="555"/>
      <c r="HH67" s="553"/>
      <c r="HI67" s="437"/>
      <c r="HJ67" s="436"/>
      <c r="HK67" s="249">
        <f>IF(HJ67=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67))))))))))))</f>
        <v>0.05</v>
      </c>
      <c r="HL67" s="255" t="str">
        <f>IF(HJ67="","",IF(HJ67=Variables!$T$2,(HK67*Variables!$U$2),IF(HJ67=Variables!$T$3,(HK67*Variables!$U$3),IF(HJ67=Variables!$T$5,(HK67*Variables!$U$5),""))))</f>
        <v/>
      </c>
      <c r="HM67" s="555"/>
      <c r="HN67" s="553"/>
      <c r="HO67" s="437"/>
      <c r="HP67" s="436"/>
      <c r="HQ67" s="249">
        <f>IF(HP67=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67))))))))))))</f>
        <v>0.05</v>
      </c>
      <c r="HR67" s="255" t="str">
        <f>IF(HP67="","",IF(HP67=Variables!$T$2,(HQ67*Variables!$U$2),IF(HP67=Variables!$T$3,(HQ67*Variables!$U$3),IF(HP67=Variables!$T$5,(HQ67*Variables!$U$5),""))))</f>
        <v/>
      </c>
      <c r="HS67" s="555"/>
      <c r="HT67" s="553"/>
      <c r="HU67" s="437"/>
      <c r="HV67" s="436"/>
      <c r="HW67" s="249">
        <f>IF(HV67=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67))))))))))))</f>
        <v>0.05</v>
      </c>
      <c r="HX67" s="255" t="str">
        <f>IF(HV67="","",IF(HV67=Variables!$T$2,(HW67*Variables!$U$2),IF(HV67=Variables!$T$3,(HW67*Variables!$U$3),IF(HV67=Variables!$T$5,(HW67*Variables!$U$5),""))))</f>
        <v/>
      </c>
      <c r="HY67" s="555"/>
      <c r="HZ67" s="553"/>
      <c r="IA67" s="437"/>
      <c r="IB67" s="436"/>
      <c r="IC67" s="249">
        <f>IF(IB67=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67))))))))))))</f>
        <v>0.05</v>
      </c>
      <c r="ID67" s="255" t="str">
        <f>IF(IB67="","",IF(IB67=Variables!$T$2,(IC67*Variables!$U$2),IF(IB67=Variables!$T$3,(IC67*Variables!$U$3),IF(IB67=Variables!$T$5,(IC67*Variables!$U$5),""))))</f>
        <v/>
      </c>
      <c r="IE67" s="555"/>
      <c r="IF67" s="553"/>
      <c r="IG67" s="437"/>
      <c r="IH67" s="436"/>
      <c r="II67" s="249">
        <f>IF(IH67=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67))))))))))))</f>
        <v>0.05</v>
      </c>
      <c r="IJ67" s="255" t="str">
        <f>IF(IH67="","",IF(IH67=Variables!$T$2,(II67*Variables!$U$2),IF(IH67=Variables!$T$3,(II67*Variables!$U$3),IF(IH67=Variables!$T$5,(II67*Variables!$U$5),""))))</f>
        <v/>
      </c>
      <c r="IK67" s="555"/>
      <c r="IL67" s="553"/>
      <c r="IM67" s="437"/>
      <c r="IN67" s="436"/>
      <c r="IO67" s="249">
        <f>IF(IN67=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67))))))))))))</f>
        <v>0.05</v>
      </c>
      <c r="IP67" s="255" t="str">
        <f>IF(IN67="","",IF(IN67=Variables!$T$2,(IO67*Variables!$U$2),IF(IN67=Variables!$T$3,(IO67*Variables!$U$3),IF(IN67=Variables!$T$5,(IO67*Variables!$U$5),""))))</f>
        <v/>
      </c>
      <c r="IQ67" s="555"/>
      <c r="IR67" s="553"/>
      <c r="IS67" s="437"/>
      <c r="IT67" s="436"/>
      <c r="IU67" s="249">
        <f>IF(IT67=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67))))))))))))</f>
        <v>0.05</v>
      </c>
      <c r="IV67" s="255" t="str">
        <f>IF(IT67="","",IF(IT67=Variables!$T$2,(IU67*Variables!$U$2),IF(IT67=Variables!$T$3,(IU67*Variables!$U$3),IF(IT67=Variables!$T$5,(IU67*Variables!$U$5),""))))</f>
        <v/>
      </c>
      <c r="IW67" s="555"/>
      <c r="IX67" s="553"/>
      <c r="IY67" s="437"/>
      <c r="IZ67" s="436"/>
      <c r="JA67" s="249">
        <f>IF(IZ67=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67))))))))))))</f>
        <v>0.05</v>
      </c>
      <c r="JB67" s="255" t="str">
        <f>IF(IZ67="","",IF(IZ67=Variables!$T$2,(JA67*Variables!$U$2),IF(IZ67=Variables!$T$3,(JA67*Variables!$U$3),IF(IZ67=Variables!$T$5,(JA67*Variables!$U$5),""))))</f>
        <v/>
      </c>
      <c r="JC67" s="555"/>
      <c r="JD67" s="553"/>
      <c r="JE67" s="437"/>
      <c r="JF67" s="436"/>
      <c r="JG67" s="249">
        <f>IF(JF67=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67))))))))))))</f>
        <v>0.05</v>
      </c>
      <c r="JH67" s="255" t="str">
        <f>IF(JF67="","",IF(JF67=Variables!$T$2,(JG67*Variables!$U$2),IF(JF67=Variables!$T$3,(JG67*Variables!$U$3),IF(JF67=Variables!$T$5,(JG67*Variables!$U$5),""))))</f>
        <v/>
      </c>
      <c r="JI67" s="555"/>
      <c r="JJ67" s="553"/>
      <c r="JK67" s="437"/>
      <c r="JL67" s="436"/>
      <c r="JM67" s="249">
        <f>IF(JL67=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67))))))))))))</f>
        <v>0.05</v>
      </c>
      <c r="JN67" s="255" t="str">
        <f>IF(JL67="","",IF(JL67=Variables!$T$2,(JM67*Variables!$U$2),IF(JL67=Variables!$T$3,(JM67*Variables!$U$3),IF(JL67=Variables!$T$5,(JM67*Variables!$U$5),""))))</f>
        <v/>
      </c>
      <c r="JO67" s="555"/>
      <c r="JP67" s="553"/>
      <c r="JQ67" s="437"/>
      <c r="JR67" s="250">
        <f t="shared" si="1293"/>
        <v>0</v>
      </c>
      <c r="JS67" s="250">
        <f t="shared" si="1293"/>
        <v>0</v>
      </c>
      <c r="JT67" s="250">
        <f t="shared" si="1293"/>
        <v>0</v>
      </c>
      <c r="JU67" s="250">
        <f t="shared" si="1293"/>
        <v>1</v>
      </c>
      <c r="JV67" s="552"/>
      <c r="JW67" s="552"/>
      <c r="JX67" s="439" t="str">
        <f t="shared" si="179"/>
        <v xml:space="preserve">1-  2-  3-  4-  5-  6-  7-  8-  9-  10-  11-  12-  13-  14-  15-  16-  17-  18-  19-  20-  21-  22-  23-  24-  25-  26-  27-  28-  29- 30-  31-  32-  33-  34-  35-  36-  37-  38-  39-  40-  41-  42-  43-  44-  45- </v>
      </c>
      <c r="JY67"/>
    </row>
    <row r="68" spans="1:285" s="234" customFormat="1" ht="36.6" customHeight="1" x14ac:dyDescent="0.25">
      <c r="A68" s="589"/>
      <c r="B68" s="254">
        <f t="shared" si="180"/>
        <v>50</v>
      </c>
      <c r="C68" s="253" t="s">
        <v>705</v>
      </c>
      <c r="D68" s="254">
        <v>50</v>
      </c>
      <c r="E68" s="254">
        <v>59</v>
      </c>
      <c r="F68" s="435">
        <v>0.1</v>
      </c>
      <c r="G68" s="560"/>
      <c r="H68" s="436" t="s">
        <v>170</v>
      </c>
      <c r="I68" s="249">
        <f>IF(H68=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69=Variables!$T$4,($F69/((COUNTA(H61:H71))-(COUNTIF(H61:H71,Variables!$T$4)))),0)+(IF(H70=Variables!$T$4,($F70/((COUNTA(H61:H71))-(COUNTIF(H61:H71,Variables!$T$4)))),0)+(IF(H71=Variables!$T$4,($F71/((COUNTA(H61:H71))-(COUNTIF(H61:H71,Variables!$T$4)))),0)+$F68))))))))))))</f>
        <v>0</v>
      </c>
      <c r="J68" s="255" t="str">
        <f>IF(H68="","",IF(H68=Variables!$T$2,(I68*Variables!$U$2),IF(H68=Variables!$T$3,(I68*Variables!$U$3),IF(H68=Variables!$T$5,(I68*Variables!$U$5),""))))</f>
        <v/>
      </c>
      <c r="K68" s="555"/>
      <c r="L68" s="553"/>
      <c r="M68" s="437"/>
      <c r="N68" s="436"/>
      <c r="O68" s="249">
        <f>IF(N68=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69=Variables!$T$4,($F69/((COUNTA(N61:N71))-(COUNTIF(N61:N71,Variables!$T$4)))),0)+(IF(N70=Variables!$T$4,($F70/((COUNTA(N61:N71))-(COUNTIF(N61:N71,Variables!$T$4)))),0)+(IF(N71=Variables!$T$4,($F71/((COUNTA(N61:N71))-(COUNTIF(N61:N71,Variables!$T$4)))),0)+$F68))))))))))))</f>
        <v>0.1</v>
      </c>
      <c r="P68" s="255" t="str">
        <f>IF(N68="","",IF(N68=Variables!$T$2,(O68*Variables!$U$2),IF(N68=Variables!$T$3,(O68*Variables!$U$3),IF(N68=Variables!$T$5,(O68*Variables!$U$5),""))))</f>
        <v/>
      </c>
      <c r="Q68" s="555"/>
      <c r="R68" s="553"/>
      <c r="S68" s="437"/>
      <c r="T68" s="436"/>
      <c r="U68" s="249">
        <f>IF(T68=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69=Variables!$T$4,($F69/((COUNTA(T61:T71))-(COUNTIF(T61:T71,Variables!$T$4)))),0)+(IF(T70=Variables!$T$4,($F70/((COUNTA(T61:T71))-(COUNTIF(T61:T71,Variables!$T$4)))),0)+(IF(T71=Variables!$T$4,($F71/((COUNTA(T61:T71))-(COUNTIF(T61:T71,Variables!$T$4)))),0)+$F68))))))))))))</f>
        <v>0.1</v>
      </c>
      <c r="V68" s="255" t="str">
        <f>IF(T68="","",IF(T68=Variables!$T$2,(U68*Variables!$U$2),IF(T68=Variables!$T$3,(U68*Variables!$U$3),IF(T68=Variables!$T$5,(U68*Variables!$U$5),""))))</f>
        <v/>
      </c>
      <c r="W68" s="555"/>
      <c r="X68" s="553"/>
      <c r="Y68" s="437"/>
      <c r="Z68" s="436"/>
      <c r="AA68" s="249">
        <f>IF(Z68=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69=Variables!$T$4,($F69/((COUNTA(Z61:Z71))-(COUNTIF(Z61:Z71,Variables!$T$4)))),0)+(IF(Z70=Variables!$T$4,($F70/((COUNTA(Z61:Z71))-(COUNTIF(Z61:Z71,Variables!$T$4)))),0)+(IF(Z71=Variables!$T$4,($F71/((COUNTA(Z61:Z71))-(COUNTIF(Z61:Z71,Variables!$T$4)))),0)+$F68))))))))))))</f>
        <v>0.1</v>
      </c>
      <c r="AB68" s="255" t="str">
        <f>IF(Z68="","",IF(Z68=Variables!$T$2,(AA68*Variables!$U$2),IF(Z68=Variables!$T$3,(AA68*Variables!$U$3),IF(Z68=Variables!$T$5,(AA68*Variables!$U$5),""))))</f>
        <v/>
      </c>
      <c r="AC68" s="555"/>
      <c r="AD68" s="553"/>
      <c r="AE68" s="437"/>
      <c r="AF68" s="436"/>
      <c r="AG68" s="249">
        <f>IF(AF68=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69=Variables!$T$4,($F69/((COUNTA(AF61:AF71))-(COUNTIF(AF61:AF71,Variables!$T$4)))),0)+(IF(AF70=Variables!$T$4,($F70/((COUNTA(AF61:AF71))-(COUNTIF(AF61:AF71,Variables!$T$4)))),0)+(IF(AF71=Variables!$T$4,($F71/((COUNTA(AF61:AF71))-(COUNTIF(AF61:AF71,Variables!$T$4)))),0)+$F68))))))))))))</f>
        <v>0.1</v>
      </c>
      <c r="AH68" s="255" t="str">
        <f>IF(AF68="","",IF(AF68=Variables!$T$2,(AG68*Variables!$U$2),IF(AF68=Variables!$T$3,(AG68*Variables!$U$3),IF(AF68=Variables!$T$5,(AG68*Variables!$U$5),""))))</f>
        <v/>
      </c>
      <c r="AI68" s="555"/>
      <c r="AJ68" s="553"/>
      <c r="AK68" s="437"/>
      <c r="AL68" s="436"/>
      <c r="AM68" s="249">
        <f>IF(AL68=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69=Variables!$T$4,($F69/((COUNTA(AL61:AL71))-(COUNTIF(AL61:AL71,Variables!$T$4)))),0)+(IF(AL70=Variables!$T$4,($F70/((COUNTA(AL61:AL71))-(COUNTIF(AL61:AL71,Variables!$T$4)))),0)+(IF(AL71=Variables!$T$4,($F71/((COUNTA(AL61:AL71))-(COUNTIF(AL61:AL71,Variables!$T$4)))),0)+$F68))))))))))))</f>
        <v>0.1</v>
      </c>
      <c r="AN68" s="255" t="str">
        <f>IF(AL68="","",IF(AL68=Variables!$T$2,(AM68*Variables!$U$2),IF(AL68=Variables!$T$3,(AM68*Variables!$U$3),IF(AL68=Variables!$T$5,(AM68*Variables!$U$5),""))))</f>
        <v/>
      </c>
      <c r="AO68" s="555"/>
      <c r="AP68" s="553"/>
      <c r="AQ68" s="437"/>
      <c r="AR68" s="436"/>
      <c r="AS68" s="249">
        <f>IF(AR68=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69=Variables!$T$4,($F69/((COUNTA(AR61:AR71))-(COUNTIF(AR61:AR71,Variables!$T$4)))),0)+(IF(AR70=Variables!$T$4,($F70/((COUNTA(AR61:AR71))-(COUNTIF(AR61:AR71,Variables!$T$4)))),0)+(IF(AR71=Variables!$T$4,($F71/((COUNTA(AR61:AR71))-(COUNTIF(AR61:AR71,Variables!$T$4)))),0)+$F68))))))))))))</f>
        <v>0.1</v>
      </c>
      <c r="AT68" s="255" t="str">
        <f>IF(AR68="","",IF(AR68=Variables!$T$2,(AS68*Variables!$U$2),IF(AR68=Variables!$T$3,(AS68*Variables!$U$3),IF(AR68=Variables!$T$5,(AS68*Variables!$U$5),""))))</f>
        <v/>
      </c>
      <c r="AU68" s="555"/>
      <c r="AV68" s="553"/>
      <c r="AW68" s="437"/>
      <c r="AX68" s="436"/>
      <c r="AY68" s="249">
        <f>IF(AX68=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69=Variables!$T$4,($F69/((COUNTA(AX61:AX71))-(COUNTIF(AX61:AX71,Variables!$T$4)))),0)+(IF(AX70=Variables!$T$4,($F70/((COUNTA(AX61:AX71))-(COUNTIF(AX61:AX71,Variables!$T$4)))),0)+(IF(AX71=Variables!$T$4,($F71/((COUNTA(AX61:AX71))-(COUNTIF(AX61:AX71,Variables!$T$4)))),0)+$F68))))))))))))</f>
        <v>0.1</v>
      </c>
      <c r="AZ68" s="255" t="str">
        <f>IF(AX68="","",IF(AX68=Variables!$T$2,(AY68*Variables!$U$2),IF(AX68=Variables!$T$3,(AY68*Variables!$U$3),IF(AX68=Variables!$T$5,(AY68*Variables!$U$5),""))))</f>
        <v/>
      </c>
      <c r="BA68" s="555"/>
      <c r="BB68" s="553"/>
      <c r="BC68" s="437"/>
      <c r="BD68" s="436"/>
      <c r="BE68" s="249">
        <f>IF(BD68=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69=Variables!$T$4,($F69/((COUNTA(BD61:BD71))-(COUNTIF(BD61:BD71,Variables!$T$4)))),0)+(IF(BD70=Variables!$T$4,($F70/((COUNTA(BD61:BD71))-(COUNTIF(BD61:BD71,Variables!$T$4)))),0)+(IF(BD71=Variables!$T$4,($F71/((COUNTA(BD61:BD71))-(COUNTIF(BD61:BD71,Variables!$T$4)))),0)+$F68))))))))))))</f>
        <v>0.1</v>
      </c>
      <c r="BF68" s="255" t="str">
        <f>IF(BD68="","",IF(BD68=Variables!$T$2,(BE68*Variables!$U$2),IF(BD68=Variables!$T$3,(BE68*Variables!$U$3),IF(BD68=Variables!$T$5,(BE68*Variables!$U$5),""))))</f>
        <v/>
      </c>
      <c r="BG68" s="555"/>
      <c r="BH68" s="553"/>
      <c r="BI68" s="437"/>
      <c r="BJ68" s="436"/>
      <c r="BK68" s="249">
        <f>IF(BJ68=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69=Variables!$T$4,($F69/((COUNTA(BJ61:BJ71))-(COUNTIF(BJ61:BJ71,Variables!$T$4)))),0)+(IF(BJ70=Variables!$T$4,($F70/((COUNTA(BJ61:BJ71))-(COUNTIF(BJ61:BJ71,Variables!$T$4)))),0)+(IF(BJ71=Variables!$T$4,($F71/((COUNTA(BJ61:BJ71))-(COUNTIF(BJ61:BJ71,Variables!$T$4)))),0)+$F68))))))))))))</f>
        <v>0.1</v>
      </c>
      <c r="BL68" s="255" t="str">
        <f>IF(BJ68="","",IF(BJ68=Variables!$T$2,(BK68*Variables!$U$2),IF(BJ68=Variables!$T$3,(BK68*Variables!$U$3),IF(BJ68=Variables!$T$5,(BK68*Variables!$U$5),""))))</f>
        <v/>
      </c>
      <c r="BM68" s="555"/>
      <c r="BN68" s="553"/>
      <c r="BO68" s="437"/>
      <c r="BP68" s="436"/>
      <c r="BQ68" s="249">
        <f>IF(BP68=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69=Variables!$T$4,($F69/((COUNTA(BP61:BP71))-(COUNTIF(BP61:BP71,Variables!$T$4)))),0)+(IF(BP70=Variables!$T$4,($F70/((COUNTA(BP61:BP71))-(COUNTIF(BP61:BP71,Variables!$T$4)))),0)+(IF(BP71=Variables!$T$4,($F71/((COUNTA(BP61:BP71))-(COUNTIF(BP61:BP71,Variables!$T$4)))),0)+$F68))))))))))))</f>
        <v>0.1</v>
      </c>
      <c r="BR68" s="255" t="str">
        <f>IF(BP68="","",IF(BP68=Variables!$T$2,(BQ68*Variables!$U$2),IF(BP68=Variables!$T$3,(BQ68*Variables!$U$3),IF(BP68=Variables!$T$5,(BQ68*Variables!$U$5),""))))</f>
        <v/>
      </c>
      <c r="BS68" s="555"/>
      <c r="BT68" s="553"/>
      <c r="BU68" s="437"/>
      <c r="BV68" s="436"/>
      <c r="BW68" s="249">
        <f>IF(BV68=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69=Variables!$T$4,($F69/((COUNTA(BV61:BV71))-(COUNTIF(BV61:BV71,Variables!$T$4)))),0)+(IF(BV70=Variables!$T$4,($F70/((COUNTA(BV61:BV71))-(COUNTIF(BV61:BV71,Variables!$T$4)))),0)+(IF(BV71=Variables!$T$4,($F71/((COUNTA(BV61:BV71))-(COUNTIF(BV61:BV71,Variables!$T$4)))),0)+$F68))))))))))))</f>
        <v>0.1</v>
      </c>
      <c r="BX68" s="255" t="str">
        <f>IF(BV68="","",IF(BV68=Variables!$T$2,(BW68*Variables!$U$2),IF(BV68=Variables!$T$3,(BW68*Variables!$U$3),IF(BV68=Variables!$T$5,(BW68*Variables!$U$5),""))))</f>
        <v/>
      </c>
      <c r="BY68" s="555"/>
      <c r="BZ68" s="553"/>
      <c r="CA68" s="437"/>
      <c r="CB68" s="436"/>
      <c r="CC68" s="249">
        <f>IF(CB68=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69=Variables!$T$4,($F69/((COUNTA(CB61:CB71))-(COUNTIF(CB61:CB71,Variables!$T$4)))),0)+(IF(CB70=Variables!$T$4,($F70/((COUNTA(CB61:CB71))-(COUNTIF(CB61:CB71,Variables!$T$4)))),0)+(IF(CB71=Variables!$T$4,($F71/((COUNTA(CB61:CB71))-(COUNTIF(CB61:CB71,Variables!$T$4)))),0)+$F68))))))))))))</f>
        <v>0.1</v>
      </c>
      <c r="CD68" s="255" t="str">
        <f>IF(CB68="","",IF(CB68=Variables!$T$2,(CC68*Variables!$U$2),IF(CB68=Variables!$T$3,(CC68*Variables!$U$3),IF(CB68=Variables!$T$5,(CC68*Variables!$U$5),""))))</f>
        <v/>
      </c>
      <c r="CE68" s="555"/>
      <c r="CF68" s="553"/>
      <c r="CG68" s="437"/>
      <c r="CH68" s="436"/>
      <c r="CI68" s="249">
        <f>IF(CH68=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69=Variables!$T$4,($F69/((COUNTA(CH61:CH71))-(COUNTIF(CH61:CH71,Variables!$T$4)))),0)+(IF(CH70=Variables!$T$4,($F70/((COUNTA(CH61:CH71))-(COUNTIF(CH61:CH71,Variables!$T$4)))),0)+(IF(CH71=Variables!$T$4,($F71/((COUNTA(CH61:CH71))-(COUNTIF(CH61:CH71,Variables!$T$4)))),0)+$F68))))))))))))</f>
        <v>0.1</v>
      </c>
      <c r="CJ68" s="255" t="str">
        <f>IF(CH68="","",IF(CH68=Variables!$T$2,(CI68*Variables!$U$2),IF(CH68=Variables!$T$3,(CI68*Variables!$U$3),IF(CH68=Variables!$T$5,(CI68*Variables!$U$5),""))))</f>
        <v/>
      </c>
      <c r="CK68" s="555"/>
      <c r="CL68" s="553"/>
      <c r="CM68" s="437"/>
      <c r="CN68" s="436"/>
      <c r="CO68" s="249">
        <f>IF(CN68=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69=Variables!$T$4,($F69/((COUNTA(CN61:CN71))-(COUNTIF(CN61:CN71,Variables!$T$4)))),0)+(IF(CN70=Variables!$T$4,($F70/((COUNTA(CN61:CN71))-(COUNTIF(CN61:CN71,Variables!$T$4)))),0)+(IF(CN71=Variables!$T$4,($F71/((COUNTA(CN61:CN71))-(COUNTIF(CN61:CN71,Variables!$T$4)))),0)+$F68))))))))))))</f>
        <v>0.1</v>
      </c>
      <c r="CP68" s="255" t="str">
        <f>IF(CN68="","",IF(CN68=Variables!$T$2,(CO68*Variables!$U$2),IF(CN68=Variables!$T$3,(CO68*Variables!$U$3),IF(CN68=Variables!$T$5,(CO68*Variables!$U$5),""))))</f>
        <v/>
      </c>
      <c r="CQ68" s="555"/>
      <c r="CR68" s="553"/>
      <c r="CS68" s="437"/>
      <c r="CT68" s="436"/>
      <c r="CU68" s="249">
        <f>IF(CT68=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69=Variables!$T$4,($F69/((COUNTA(CT61:CT71))-(COUNTIF(CT61:CT71,Variables!$T$4)))),0)+(IF(CT70=Variables!$T$4,($F70/((COUNTA(CT61:CT71))-(COUNTIF(CT61:CT71,Variables!$T$4)))),0)+(IF(CT71=Variables!$T$4,($F71/((COUNTA(CT61:CT71))-(COUNTIF(CT61:CT71,Variables!$T$4)))),0)+$F68))))))))))))</f>
        <v>0.1</v>
      </c>
      <c r="CV68" s="255" t="str">
        <f>IF(CT68="","",IF(CT68=Variables!$T$2,(CU68*Variables!$U$2),IF(CT68=Variables!$T$3,(CU68*Variables!$U$3),IF(CT68=Variables!$T$5,(CU68*Variables!$U$5),""))))</f>
        <v/>
      </c>
      <c r="CW68" s="555"/>
      <c r="CX68" s="553"/>
      <c r="CY68" s="437"/>
      <c r="CZ68" s="436"/>
      <c r="DA68" s="249">
        <f>IF(CZ68=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69=Variables!$T$4,($F69/((COUNTA(CZ61:CZ71))-(COUNTIF(CZ61:CZ71,Variables!$T$4)))),0)+(IF(CZ70=Variables!$T$4,($F70/((COUNTA(CZ61:CZ71))-(COUNTIF(CZ61:CZ71,Variables!$T$4)))),0)+(IF(CZ71=Variables!$T$4,($F71/((COUNTA(CZ61:CZ71))-(COUNTIF(CZ61:CZ71,Variables!$T$4)))),0)+$F68))))))))))))</f>
        <v>0.1</v>
      </c>
      <c r="DB68" s="255" t="str">
        <f>IF(CZ68="","",IF(CZ68=Variables!$T$2,(DA68*Variables!$U$2),IF(CZ68=Variables!$T$3,(DA68*Variables!$U$3),IF(CZ68=Variables!$T$5,(DA68*Variables!$U$5),""))))</f>
        <v/>
      </c>
      <c r="DC68" s="555"/>
      <c r="DD68" s="553"/>
      <c r="DE68" s="437"/>
      <c r="DF68" s="436"/>
      <c r="DG68" s="249">
        <f>IF(DF68=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69=Variables!$T$4,($F69/((COUNTA(DF61:DF71))-(COUNTIF(DF61:DF71,Variables!$T$4)))),0)+(IF(DF70=Variables!$T$4,($F70/((COUNTA(DF61:DF71))-(COUNTIF(DF61:DF71,Variables!$T$4)))),0)+(IF(DF71=Variables!$T$4,($F71/((COUNTA(DF61:DF71))-(COUNTIF(DF61:DF71,Variables!$T$4)))),0)+$F68))))))))))))</f>
        <v>0.1</v>
      </c>
      <c r="DH68" s="255" t="str">
        <f>IF(DF68="","",IF(DF68=Variables!$T$2,(DG68*Variables!$U$2),IF(DF68=Variables!$T$3,(DG68*Variables!$U$3),IF(DF68=Variables!$T$5,(DG68*Variables!$U$5),""))))</f>
        <v/>
      </c>
      <c r="DI68" s="555"/>
      <c r="DJ68" s="553"/>
      <c r="DK68" s="437"/>
      <c r="DL68" s="436"/>
      <c r="DM68" s="249">
        <f>IF(DL68=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69=Variables!$T$4,($F69/((COUNTA(DL61:DL71))-(COUNTIF(DL61:DL71,Variables!$T$4)))),0)+(IF(DL70=Variables!$T$4,($F70/((COUNTA(DL61:DL71))-(COUNTIF(DL61:DL71,Variables!$T$4)))),0)+(IF(DL71=Variables!$T$4,($F71/((COUNTA(DL61:DL71))-(COUNTIF(DL61:DL71,Variables!$T$4)))),0)+$F68))))))))))))</f>
        <v>0.1</v>
      </c>
      <c r="DN68" s="255" t="str">
        <f>IF(DL68="","",IF(DL68=Variables!$T$2,(DM68*Variables!$U$2),IF(DL68=Variables!$T$3,(DM68*Variables!$U$3),IF(DL68=Variables!$T$5,(DM68*Variables!$U$5),""))))</f>
        <v/>
      </c>
      <c r="DO68" s="555"/>
      <c r="DP68" s="553"/>
      <c r="DQ68" s="437"/>
      <c r="DR68" s="436"/>
      <c r="DS68" s="249">
        <f>IF(DR68=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69=Variables!$T$4,($F69/((COUNTA(DR61:DR71))-(COUNTIF(DR61:DR71,Variables!$T$4)))),0)+(IF(DR70=Variables!$T$4,($F70/((COUNTA(DR61:DR71))-(COUNTIF(DR61:DR71,Variables!$T$4)))),0)+(IF(DR71=Variables!$T$4,($F71/((COUNTA(DR61:DR71))-(COUNTIF(DR61:DR71,Variables!$T$4)))),0)+$F68))))))))))))</f>
        <v>0.1</v>
      </c>
      <c r="DT68" s="255" t="str">
        <f>IF(DR68="","",IF(DR68=Variables!$T$2,(DS68*Variables!$U$2),IF(DR68=Variables!$T$3,(DS68*Variables!$U$3),IF(DR68=Variables!$T$5,(DS68*Variables!$U$5),""))))</f>
        <v/>
      </c>
      <c r="DU68" s="555"/>
      <c r="DV68" s="553"/>
      <c r="DW68" s="437"/>
      <c r="DX68" s="436"/>
      <c r="DY68" s="249">
        <f>IF(DX68=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69=Variables!$T$4,($F69/((COUNTA(DX61:DX71))-(COUNTIF(DX61:DX71,Variables!$T$4)))),0)+(IF(DX70=Variables!$T$4,($F70/((COUNTA(DX61:DX71))-(COUNTIF(DX61:DX71,Variables!$T$4)))),0)+(IF(DX71=Variables!$T$4,($F71/((COUNTA(DX61:DX71))-(COUNTIF(DX61:DX71,Variables!$T$4)))),0)+$F68))))))))))))</f>
        <v>0.1</v>
      </c>
      <c r="DZ68" s="255" t="str">
        <f>IF(DX68="","",IF(DX68=Variables!$T$2,(DY68*Variables!$U$2),IF(DX68=Variables!$T$3,(DY68*Variables!$U$3),IF(DX68=Variables!$T$5,(DY68*Variables!$U$5),""))))</f>
        <v/>
      </c>
      <c r="EA68" s="555"/>
      <c r="EB68" s="553"/>
      <c r="EC68" s="437"/>
      <c r="ED68" s="436"/>
      <c r="EE68" s="249">
        <f>IF(ED68=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69=Variables!$T$4,($F69/((COUNTA(ED61:ED71))-(COUNTIF(ED61:ED71,Variables!$T$4)))),0)+(IF(ED70=Variables!$T$4,($F70/((COUNTA(ED61:ED71))-(COUNTIF(ED61:ED71,Variables!$T$4)))),0)+(IF(ED71=Variables!$T$4,($F71/((COUNTA(ED61:ED71))-(COUNTIF(ED61:ED71,Variables!$T$4)))),0)+$F68))))))))))))</f>
        <v>0.1</v>
      </c>
      <c r="EF68" s="255" t="str">
        <f>IF(ED68="","",IF(ED68=Variables!$T$2,(EE68*Variables!$U$2),IF(ED68=Variables!$T$3,(EE68*Variables!$U$3),IF(ED68=Variables!$T$5,(EE68*Variables!$U$5),""))))</f>
        <v/>
      </c>
      <c r="EG68" s="555"/>
      <c r="EH68" s="553"/>
      <c r="EI68" s="437"/>
      <c r="EJ68" s="436"/>
      <c r="EK68" s="249">
        <f>IF(EJ68=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69=Variables!$T$4,($F69/((COUNTA(EJ61:EJ71))-(COUNTIF(EJ61:EJ71,Variables!$T$4)))),0)+(IF(EJ70=Variables!$T$4,($F70/((COUNTA(EJ61:EJ71))-(COUNTIF(EJ61:EJ71,Variables!$T$4)))),0)+(IF(EJ71=Variables!$T$4,($F71/((COUNTA(EJ61:EJ71))-(COUNTIF(EJ61:EJ71,Variables!$T$4)))),0)+$F68))))))))))))</f>
        <v>0.1</v>
      </c>
      <c r="EL68" s="255" t="str">
        <f>IF(EJ68="","",IF(EJ68=Variables!$T$2,(EK68*Variables!$U$2),IF(EJ68=Variables!$T$3,(EK68*Variables!$U$3),IF(EJ68=Variables!$T$5,(EK68*Variables!$U$5),""))))</f>
        <v/>
      </c>
      <c r="EM68" s="555"/>
      <c r="EN68" s="553"/>
      <c r="EO68" s="437"/>
      <c r="EP68" s="436"/>
      <c r="EQ68" s="249">
        <f>IF(EP68=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69=Variables!$T$4,($F69/((COUNTA(EP61:EP71))-(COUNTIF(EP61:EP71,Variables!$T$4)))),0)+(IF(EP70=Variables!$T$4,($F70/((COUNTA(EP61:EP71))-(COUNTIF(EP61:EP71,Variables!$T$4)))),0)+(IF(EP71=Variables!$T$4,($F71/((COUNTA(EP61:EP71))-(COUNTIF(EP61:EP71,Variables!$T$4)))),0)+$F68))))))))))))</f>
        <v>0.1</v>
      </c>
      <c r="ER68" s="255" t="str">
        <f>IF(EP68="","",IF(EP68=Variables!$T$2,(EQ68*Variables!$U$2),IF(EP68=Variables!$T$3,(EQ68*Variables!$U$3),IF(EP68=Variables!$T$5,(EQ68*Variables!$U$5),""))))</f>
        <v/>
      </c>
      <c r="ES68" s="555"/>
      <c r="ET68" s="553"/>
      <c r="EU68" s="437"/>
      <c r="EV68" s="436"/>
      <c r="EW68" s="249">
        <f>IF(EV68=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69=Variables!$T$4,($F69/((COUNTA(EV61:EV71))-(COUNTIF(EV61:EV71,Variables!$T$4)))),0)+(IF(EV70=Variables!$T$4,($F70/((COUNTA(EV61:EV71))-(COUNTIF(EV61:EV71,Variables!$T$4)))),0)+(IF(EV71=Variables!$T$4,($F71/((COUNTA(EV61:EV71))-(COUNTIF(EV61:EV71,Variables!$T$4)))),0)+$F68))))))))))))</f>
        <v>0.1</v>
      </c>
      <c r="EX68" s="255" t="str">
        <f>IF(EV68="","",IF(EV68=Variables!$T$2,(EW68*Variables!$U$2),IF(EV68=Variables!$T$3,(EW68*Variables!$U$3),IF(EV68=Variables!$T$5,(EW68*Variables!$U$5),""))))</f>
        <v/>
      </c>
      <c r="EY68" s="555"/>
      <c r="EZ68" s="553"/>
      <c r="FA68" s="437"/>
      <c r="FB68" s="436"/>
      <c r="FC68" s="249">
        <f>IF(FB68=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69=Variables!$T$4,($F69/((COUNTA(FB61:FB71))-(COUNTIF(FB61:FB71,Variables!$T$4)))),0)+(IF(FB70=Variables!$T$4,($F70/((COUNTA(FB61:FB71))-(COUNTIF(FB61:FB71,Variables!$T$4)))),0)+(IF(FB71=Variables!$T$4,($F71/((COUNTA(FB61:FB71))-(COUNTIF(FB61:FB71,Variables!$T$4)))),0)+$F68))))))))))))</f>
        <v>0.1</v>
      </c>
      <c r="FD68" s="255" t="str">
        <f>IF(FB68="","",IF(FB68=Variables!$T$2,(FC68*Variables!$U$2),IF(FB68=Variables!$T$3,(FC68*Variables!$U$3),IF(FB68=Variables!$T$5,(FC68*Variables!$U$5),""))))</f>
        <v/>
      </c>
      <c r="FE68" s="555"/>
      <c r="FF68" s="553"/>
      <c r="FG68" s="437"/>
      <c r="FH68" s="436"/>
      <c r="FI68" s="249">
        <f>IF(FH68=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69=Variables!$T$4,($F69/((COUNTA(FH61:FH71))-(COUNTIF(FH61:FH71,Variables!$T$4)))),0)+(IF(FH70=Variables!$T$4,($F70/((COUNTA(FH61:FH71))-(COUNTIF(FH61:FH71,Variables!$T$4)))),0)+(IF(FH71=Variables!$T$4,($F71/((COUNTA(FH61:FH71))-(COUNTIF(FH61:FH71,Variables!$T$4)))),0)+$F68))))))))))))</f>
        <v>0.1</v>
      </c>
      <c r="FJ68" s="255" t="str">
        <f>IF(FH68="","",IF(FH68=Variables!$T$2,(FI68*Variables!$U$2),IF(FH68=Variables!$T$3,(FI68*Variables!$U$3),IF(FH68=Variables!$T$5,(FI68*Variables!$U$5),""))))</f>
        <v/>
      </c>
      <c r="FK68" s="555"/>
      <c r="FL68" s="553"/>
      <c r="FM68" s="437"/>
      <c r="FN68" s="436"/>
      <c r="FO68" s="249">
        <f>IF(FN68=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69=Variables!$T$4,($F69/((COUNTA(FN61:FN71))-(COUNTIF(FN61:FN71,Variables!$T$4)))),0)+(IF(FN70=Variables!$T$4,($F70/((COUNTA(FN61:FN71))-(COUNTIF(FN61:FN71,Variables!$T$4)))),0)+(IF(FN71=Variables!$T$4,($F71/((COUNTA(FN61:FN71))-(COUNTIF(FN61:FN71,Variables!$T$4)))),0)+$F68))))))))))))</f>
        <v>0.1</v>
      </c>
      <c r="FP68" s="255" t="str">
        <f>IF(FN68="","",IF(FN68=Variables!$T$2,(FO68*Variables!$U$2),IF(FN68=Variables!$T$3,(FO68*Variables!$U$3),IF(FN68=Variables!$T$5,(FO68*Variables!$U$5),""))))</f>
        <v/>
      </c>
      <c r="FQ68" s="555"/>
      <c r="FR68" s="553"/>
      <c r="FS68" s="437"/>
      <c r="FT68" s="436"/>
      <c r="FU68" s="249">
        <f>IF(FT68=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69=Variables!$T$4,($F69/((COUNTA(FT61:FT71))-(COUNTIF(FT61:FT71,Variables!$T$4)))),0)+(IF(FT70=Variables!$T$4,($F70/((COUNTA(FT61:FT71))-(COUNTIF(FT61:FT71,Variables!$T$4)))),0)+(IF(FT71=Variables!$T$4,($F71/((COUNTA(FT61:FT71))-(COUNTIF(FT61:FT71,Variables!$T$4)))),0)+$F68))))))))))))</f>
        <v>0.1</v>
      </c>
      <c r="FV68" s="255" t="str">
        <f>IF(FT68="","",IF(FT68=Variables!$T$2,(FU68*Variables!$U$2),IF(FT68=Variables!$T$3,(FU68*Variables!$U$3),IF(FT68=Variables!$T$5,(FU68*Variables!$U$5),""))))</f>
        <v/>
      </c>
      <c r="FW68" s="555"/>
      <c r="FX68" s="553"/>
      <c r="FY68" s="437"/>
      <c r="FZ68" s="436"/>
      <c r="GA68" s="249">
        <f>IF(FZ68=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69=Variables!$T$4,($F69/((COUNTA(FZ61:FZ71))-(COUNTIF(FZ61:FZ71,Variables!$T$4)))),0)+(IF(FZ70=Variables!$T$4,($F70/((COUNTA(FZ61:FZ71))-(COUNTIF(FZ61:FZ71,Variables!$T$4)))),0)+(IF(FZ71=Variables!$T$4,($F71/((COUNTA(FZ61:FZ71))-(COUNTIF(FZ61:FZ71,Variables!$T$4)))),0)+$F68))))))))))))</f>
        <v>0.1</v>
      </c>
      <c r="GB68" s="255" t="str">
        <f>IF(FZ68="","",IF(FZ68=Variables!$T$2,(GA68*Variables!$U$2),IF(FZ68=Variables!$T$3,(GA68*Variables!$U$3),IF(FZ68=Variables!$T$5,(GA68*Variables!$U$5),""))))</f>
        <v/>
      </c>
      <c r="GC68" s="555"/>
      <c r="GD68" s="553"/>
      <c r="GE68" s="437"/>
      <c r="GF68" s="436"/>
      <c r="GG68" s="249">
        <f>IF(GF68=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69=Variables!$T$4,($F69/((COUNTA(GF61:GF71))-(COUNTIF(GF61:GF71,Variables!$T$4)))),0)+(IF(GF70=Variables!$T$4,($F70/((COUNTA(GF61:GF71))-(COUNTIF(GF61:GF71,Variables!$T$4)))),0)+(IF(GF71=Variables!$T$4,($F71/((COUNTA(GF61:GF71))-(COUNTIF(GF61:GF71,Variables!$T$4)))),0)+$F68))))))))))))</f>
        <v>0.1</v>
      </c>
      <c r="GH68" s="255" t="str">
        <f>IF(GF68="","",IF(GF68=Variables!$T$2,(GG68*Variables!$U$2),IF(GF68=Variables!$T$3,(GG68*Variables!$U$3),IF(GF68=Variables!$T$5,(GG68*Variables!$U$5),""))))</f>
        <v/>
      </c>
      <c r="GI68" s="555"/>
      <c r="GJ68" s="553"/>
      <c r="GK68" s="437"/>
      <c r="GL68" s="436"/>
      <c r="GM68" s="249">
        <f>IF(GL68=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69=Variables!$T$4,($F69/((COUNTA(GL61:GL71))-(COUNTIF(GL61:GL71,Variables!$T$4)))),0)+(IF(GL70=Variables!$T$4,($F70/((COUNTA(GL61:GL71))-(COUNTIF(GL61:GL71,Variables!$T$4)))),0)+(IF(GL71=Variables!$T$4,($F71/((COUNTA(GL61:GL71))-(COUNTIF(GL61:GL71,Variables!$T$4)))),0)+$F68))))))))))))</f>
        <v>0.1</v>
      </c>
      <c r="GN68" s="255" t="str">
        <f>IF(GL68="","",IF(GL68=Variables!$T$2,(GM68*Variables!$U$2),IF(GL68=Variables!$T$3,(GM68*Variables!$U$3),IF(GL68=Variables!$T$5,(GM68*Variables!$U$5),""))))</f>
        <v/>
      </c>
      <c r="GO68" s="555"/>
      <c r="GP68" s="553"/>
      <c r="GQ68" s="437"/>
      <c r="GR68" s="436"/>
      <c r="GS68" s="249">
        <f>IF(GR68=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69=Variables!$T$4,($F69/((COUNTA(GR61:GR71))-(COUNTIF(GR61:GR71,Variables!$T$4)))),0)+(IF(GR70=Variables!$T$4,($F70/((COUNTA(GR61:GR71))-(COUNTIF(GR61:GR71,Variables!$T$4)))),0)+(IF(GR71=Variables!$T$4,($F71/((COUNTA(GR61:GR71))-(COUNTIF(GR61:GR71,Variables!$T$4)))),0)+$F68))))))))))))</f>
        <v>0.1</v>
      </c>
      <c r="GT68" s="255" t="str">
        <f>IF(GR68="","",IF(GR68=Variables!$T$2,(GS68*Variables!$U$2),IF(GR68=Variables!$T$3,(GS68*Variables!$U$3),IF(GR68=Variables!$T$5,(GS68*Variables!$U$5),""))))</f>
        <v/>
      </c>
      <c r="GU68" s="555"/>
      <c r="GV68" s="553"/>
      <c r="GW68" s="437"/>
      <c r="GX68" s="436"/>
      <c r="GY68" s="249">
        <f>IF(GX68=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69=Variables!$T$4,($F69/((COUNTA(GX61:GX71))-(COUNTIF(GX61:GX71,Variables!$T$4)))),0)+(IF(GX70=Variables!$T$4,($F70/((COUNTA(GX61:GX71))-(COUNTIF(GX61:GX71,Variables!$T$4)))),0)+(IF(GX71=Variables!$T$4,($F71/((COUNTA(GX61:GX71))-(COUNTIF(GX61:GX71,Variables!$T$4)))),0)+$F68))))))))))))</f>
        <v>0.1</v>
      </c>
      <c r="GZ68" s="255" t="str">
        <f>IF(GX68="","",IF(GX68=Variables!$T$2,(GY68*Variables!$U$2),IF(GX68=Variables!$T$3,(GY68*Variables!$U$3),IF(GX68=Variables!$T$5,(GY68*Variables!$U$5),""))))</f>
        <v/>
      </c>
      <c r="HA68" s="555"/>
      <c r="HB68" s="553"/>
      <c r="HC68" s="437"/>
      <c r="HD68" s="436"/>
      <c r="HE68" s="249">
        <f>IF(HD68=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69=Variables!$T$4,($F69/((COUNTA(HD61:HD71))-(COUNTIF(HD61:HD71,Variables!$T$4)))),0)+(IF(HD70=Variables!$T$4,($F70/((COUNTA(HD61:HD71))-(COUNTIF(HD61:HD71,Variables!$T$4)))),0)+(IF(HD71=Variables!$T$4,($F71/((COUNTA(HD61:HD71))-(COUNTIF(HD61:HD71,Variables!$T$4)))),0)+$F68))))))))))))</f>
        <v>0.1</v>
      </c>
      <c r="HF68" s="255" t="str">
        <f>IF(HD68="","",IF(HD68=Variables!$T$2,(HE68*Variables!$U$2),IF(HD68=Variables!$T$3,(HE68*Variables!$U$3),IF(HD68=Variables!$T$5,(HE68*Variables!$U$5),""))))</f>
        <v/>
      </c>
      <c r="HG68" s="555"/>
      <c r="HH68" s="553"/>
      <c r="HI68" s="437"/>
      <c r="HJ68" s="436"/>
      <c r="HK68" s="249">
        <f>IF(HJ68=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69=Variables!$T$4,($F69/((COUNTA(HJ61:HJ71))-(COUNTIF(HJ61:HJ71,Variables!$T$4)))),0)+(IF(HJ70=Variables!$T$4,($F70/((COUNTA(HJ61:HJ71))-(COUNTIF(HJ61:HJ71,Variables!$T$4)))),0)+(IF(HJ71=Variables!$T$4,($F71/((COUNTA(HJ61:HJ71))-(COUNTIF(HJ61:HJ71,Variables!$T$4)))),0)+$F68))))))))))))</f>
        <v>0.1</v>
      </c>
      <c r="HL68" s="255" t="str">
        <f>IF(HJ68="","",IF(HJ68=Variables!$T$2,(HK68*Variables!$U$2),IF(HJ68=Variables!$T$3,(HK68*Variables!$U$3),IF(HJ68=Variables!$T$5,(HK68*Variables!$U$5),""))))</f>
        <v/>
      </c>
      <c r="HM68" s="555"/>
      <c r="HN68" s="553"/>
      <c r="HO68" s="437"/>
      <c r="HP68" s="436"/>
      <c r="HQ68" s="249">
        <f>IF(HP68=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69=Variables!$T$4,($F69/((COUNTA(HP61:HP71))-(COUNTIF(HP61:HP71,Variables!$T$4)))),0)+(IF(HP70=Variables!$T$4,($F70/((COUNTA(HP61:HP71))-(COUNTIF(HP61:HP71,Variables!$T$4)))),0)+(IF(HP71=Variables!$T$4,($F71/((COUNTA(HP61:HP71))-(COUNTIF(HP61:HP71,Variables!$T$4)))),0)+$F68))))))))))))</f>
        <v>0.1</v>
      </c>
      <c r="HR68" s="255" t="str">
        <f>IF(HP68="","",IF(HP68=Variables!$T$2,(HQ68*Variables!$U$2),IF(HP68=Variables!$T$3,(HQ68*Variables!$U$3),IF(HP68=Variables!$T$5,(HQ68*Variables!$U$5),""))))</f>
        <v/>
      </c>
      <c r="HS68" s="555"/>
      <c r="HT68" s="553"/>
      <c r="HU68" s="437"/>
      <c r="HV68" s="436"/>
      <c r="HW68" s="249">
        <f>IF(HV68=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69=Variables!$T$4,($F69/((COUNTA(HV61:HV71))-(COUNTIF(HV61:HV71,Variables!$T$4)))),0)+(IF(HV70=Variables!$T$4,($F70/((COUNTA(HV61:HV71))-(COUNTIF(HV61:HV71,Variables!$T$4)))),0)+(IF(HV71=Variables!$T$4,($F71/((COUNTA(HV61:HV71))-(COUNTIF(HV61:HV71,Variables!$T$4)))),0)+$F68))))))))))))</f>
        <v>0.1</v>
      </c>
      <c r="HX68" s="255" t="str">
        <f>IF(HV68="","",IF(HV68=Variables!$T$2,(HW68*Variables!$U$2),IF(HV68=Variables!$T$3,(HW68*Variables!$U$3),IF(HV68=Variables!$T$5,(HW68*Variables!$U$5),""))))</f>
        <v/>
      </c>
      <c r="HY68" s="555"/>
      <c r="HZ68" s="553"/>
      <c r="IA68" s="437"/>
      <c r="IB68" s="436"/>
      <c r="IC68" s="249">
        <f>IF(IB68=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69=Variables!$T$4,($F69/((COUNTA(IB61:IB71))-(COUNTIF(IB61:IB71,Variables!$T$4)))),0)+(IF(IB70=Variables!$T$4,($F70/((COUNTA(IB61:IB71))-(COUNTIF(IB61:IB71,Variables!$T$4)))),0)+(IF(IB71=Variables!$T$4,($F71/((COUNTA(IB61:IB71))-(COUNTIF(IB61:IB71,Variables!$T$4)))),0)+$F68))))))))))))</f>
        <v>0.1</v>
      </c>
      <c r="ID68" s="255" t="str">
        <f>IF(IB68="","",IF(IB68=Variables!$T$2,(IC68*Variables!$U$2),IF(IB68=Variables!$T$3,(IC68*Variables!$U$3),IF(IB68=Variables!$T$5,(IC68*Variables!$U$5),""))))</f>
        <v/>
      </c>
      <c r="IE68" s="555"/>
      <c r="IF68" s="553"/>
      <c r="IG68" s="437"/>
      <c r="IH68" s="436"/>
      <c r="II68" s="249">
        <f>IF(IH68=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69=Variables!$T$4,($F69/((COUNTA(IH61:IH71))-(COUNTIF(IH61:IH71,Variables!$T$4)))),0)+(IF(IH70=Variables!$T$4,($F70/((COUNTA(IH61:IH71))-(COUNTIF(IH61:IH71,Variables!$T$4)))),0)+(IF(IH71=Variables!$T$4,($F71/((COUNTA(IH61:IH71))-(COUNTIF(IH61:IH71,Variables!$T$4)))),0)+$F68))))))))))))</f>
        <v>0.1</v>
      </c>
      <c r="IJ68" s="255" t="str">
        <f>IF(IH68="","",IF(IH68=Variables!$T$2,(II68*Variables!$U$2),IF(IH68=Variables!$T$3,(II68*Variables!$U$3),IF(IH68=Variables!$T$5,(II68*Variables!$U$5),""))))</f>
        <v/>
      </c>
      <c r="IK68" s="555"/>
      <c r="IL68" s="553"/>
      <c r="IM68" s="437"/>
      <c r="IN68" s="436"/>
      <c r="IO68" s="249">
        <f>IF(IN68=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69=Variables!$T$4,($F69/((COUNTA(IN61:IN71))-(COUNTIF(IN61:IN71,Variables!$T$4)))),0)+(IF(IN70=Variables!$T$4,($F70/((COUNTA(IN61:IN71))-(COUNTIF(IN61:IN71,Variables!$T$4)))),0)+(IF(IN71=Variables!$T$4,($F71/((COUNTA(IN61:IN71))-(COUNTIF(IN61:IN71,Variables!$T$4)))),0)+$F68))))))))))))</f>
        <v>0.1</v>
      </c>
      <c r="IP68" s="255" t="str">
        <f>IF(IN68="","",IF(IN68=Variables!$T$2,(IO68*Variables!$U$2),IF(IN68=Variables!$T$3,(IO68*Variables!$U$3),IF(IN68=Variables!$T$5,(IO68*Variables!$U$5),""))))</f>
        <v/>
      </c>
      <c r="IQ68" s="555"/>
      <c r="IR68" s="553"/>
      <c r="IS68" s="437"/>
      <c r="IT68" s="436"/>
      <c r="IU68" s="249">
        <f>IF(IT68=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69=Variables!$T$4,($F69/((COUNTA(IT61:IT71))-(COUNTIF(IT61:IT71,Variables!$T$4)))),0)+(IF(IT70=Variables!$T$4,($F70/((COUNTA(IT61:IT71))-(COUNTIF(IT61:IT71,Variables!$T$4)))),0)+(IF(IT71=Variables!$T$4,($F71/((COUNTA(IT61:IT71))-(COUNTIF(IT61:IT71,Variables!$T$4)))),0)+$F68))))))))))))</f>
        <v>0.1</v>
      </c>
      <c r="IV68" s="255" t="str">
        <f>IF(IT68="","",IF(IT68=Variables!$T$2,(IU68*Variables!$U$2),IF(IT68=Variables!$T$3,(IU68*Variables!$U$3),IF(IT68=Variables!$T$5,(IU68*Variables!$U$5),""))))</f>
        <v/>
      </c>
      <c r="IW68" s="555"/>
      <c r="IX68" s="553"/>
      <c r="IY68" s="437"/>
      <c r="IZ68" s="436"/>
      <c r="JA68" s="249">
        <f>IF(IZ68=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69=Variables!$T$4,($F69/((COUNTA(IZ61:IZ71))-(COUNTIF(IZ61:IZ71,Variables!$T$4)))),0)+(IF(IZ70=Variables!$T$4,($F70/((COUNTA(IZ61:IZ71))-(COUNTIF(IZ61:IZ71,Variables!$T$4)))),0)+(IF(IZ71=Variables!$T$4,($F71/((COUNTA(IZ61:IZ71))-(COUNTIF(IZ61:IZ71,Variables!$T$4)))),0)+$F68))))))))))))</f>
        <v>0.1</v>
      </c>
      <c r="JB68" s="255" t="str">
        <f>IF(IZ68="","",IF(IZ68=Variables!$T$2,(JA68*Variables!$U$2),IF(IZ68=Variables!$T$3,(JA68*Variables!$U$3),IF(IZ68=Variables!$T$5,(JA68*Variables!$U$5),""))))</f>
        <v/>
      </c>
      <c r="JC68" s="555"/>
      <c r="JD68" s="553"/>
      <c r="JE68" s="437"/>
      <c r="JF68" s="436"/>
      <c r="JG68" s="249">
        <f>IF(JF68=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69=Variables!$T$4,($F69/((COUNTA(JF61:JF71))-(COUNTIF(JF61:JF71,Variables!$T$4)))),0)+(IF(JF70=Variables!$T$4,($F70/((COUNTA(JF61:JF71))-(COUNTIF(JF61:JF71,Variables!$T$4)))),0)+(IF(JF71=Variables!$T$4,($F71/((COUNTA(JF61:JF71))-(COUNTIF(JF61:JF71,Variables!$T$4)))),0)+$F68))))))))))))</f>
        <v>0.1</v>
      </c>
      <c r="JH68" s="255" t="str">
        <f>IF(JF68="","",IF(JF68=Variables!$T$2,(JG68*Variables!$U$2),IF(JF68=Variables!$T$3,(JG68*Variables!$U$3),IF(JF68=Variables!$T$5,(JG68*Variables!$U$5),""))))</f>
        <v/>
      </c>
      <c r="JI68" s="555"/>
      <c r="JJ68" s="553"/>
      <c r="JK68" s="437"/>
      <c r="JL68" s="436"/>
      <c r="JM68" s="249">
        <f>IF(JL68=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69=Variables!$T$4,($F69/((COUNTA(JL61:JL71))-(COUNTIF(JL61:JL71,Variables!$T$4)))),0)+(IF(JL70=Variables!$T$4,($F70/((COUNTA(JL61:JL71))-(COUNTIF(JL61:JL71,Variables!$T$4)))),0)+(IF(JL71=Variables!$T$4,($F71/((COUNTA(JL61:JL71))-(COUNTIF(JL61:JL71,Variables!$T$4)))),0)+$F68))))))))))))</f>
        <v>0.1</v>
      </c>
      <c r="JN68" s="255" t="str">
        <f>IF(JL68="","",IF(JL68=Variables!$T$2,(JM68*Variables!$U$2),IF(JL68=Variables!$T$3,(JM68*Variables!$U$3),IF(JL68=Variables!$T$5,(JM68*Variables!$U$5),""))))</f>
        <v/>
      </c>
      <c r="JO68" s="555"/>
      <c r="JP68" s="553"/>
      <c r="JQ68" s="437"/>
      <c r="JR68" s="250">
        <f t="shared" si="1293"/>
        <v>0</v>
      </c>
      <c r="JS68" s="250">
        <f t="shared" si="1293"/>
        <v>0</v>
      </c>
      <c r="JT68" s="250">
        <f t="shared" si="1293"/>
        <v>0</v>
      </c>
      <c r="JU68" s="250">
        <f t="shared" si="1293"/>
        <v>1</v>
      </c>
      <c r="JV68" s="552"/>
      <c r="JW68" s="552"/>
      <c r="JX68" s="439" t="str">
        <f t="shared" si="179"/>
        <v xml:space="preserve">1-  2-  3-  4-  5-  6-  7-  8-  9-  10-  11-  12-  13-  14-  15-  16-  17-  18-  19-  20-  21-  22-  23-  24-  25-  26-  27-  28-  29- 30-  31-  32-  33-  34-  35-  36-  37-  38-  39-  40-  41-  42-  43-  44-  45- </v>
      </c>
      <c r="JY68"/>
    </row>
    <row r="69" spans="1:285" s="234" customFormat="1" ht="27.6" customHeight="1" x14ac:dyDescent="0.25">
      <c r="A69" s="589"/>
      <c r="B69" s="254">
        <f t="shared" si="180"/>
        <v>51</v>
      </c>
      <c r="C69" s="260" t="s">
        <v>706</v>
      </c>
      <c r="D69" s="254">
        <v>29</v>
      </c>
      <c r="E69" s="254">
        <v>59</v>
      </c>
      <c r="F69" s="435">
        <v>0.1</v>
      </c>
      <c r="G69" s="560"/>
      <c r="H69" s="436" t="s">
        <v>170</v>
      </c>
      <c r="I69" s="249">
        <f>IF(H69=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70=Variables!$T$4,($F70/((COUNTA(H61:H71))-(COUNTIF(H61:H71,Variables!$T$4)))),0)+(IF(H71=Variables!$T$4,($F71/((COUNTA(H61:H71))-(COUNTIF(H61:H71,Variables!$T$4)))),0)+$F69))))))))))))</f>
        <v>0</v>
      </c>
      <c r="J69" s="255" t="str">
        <f>IF(H69="","",IF(H69=Variables!$T$2,(I69*Variables!$U$2),IF(H69=Variables!$T$3,(I69*Variables!$U$3),IF(H69=Variables!$T$5,(I69*Variables!$U$5),""))))</f>
        <v/>
      </c>
      <c r="K69" s="555"/>
      <c r="L69" s="553"/>
      <c r="M69" s="437"/>
      <c r="N69" s="436"/>
      <c r="O69" s="249">
        <f>IF(N69=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70=Variables!$T$4,($F70/((COUNTA(N61:N71))-(COUNTIF(N61:N71,Variables!$T$4)))),0)+(IF(N71=Variables!$T$4,($F71/((COUNTA(N61:N71))-(COUNTIF(N61:N71,Variables!$T$4)))),0)+$F69))))))))))))</f>
        <v>0.1</v>
      </c>
      <c r="P69" s="255" t="str">
        <f>IF(N69="","",IF(N69=Variables!$T$2,(O69*Variables!$U$2),IF(N69=Variables!$T$3,(O69*Variables!$U$3),IF(N69=Variables!$T$5,(O69*Variables!$U$5),""))))</f>
        <v/>
      </c>
      <c r="Q69" s="555"/>
      <c r="R69" s="553"/>
      <c r="S69" s="437"/>
      <c r="T69" s="436"/>
      <c r="U69" s="249">
        <f>IF(T69=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70=Variables!$T$4,($F70/((COUNTA(T61:T71))-(COUNTIF(T61:T71,Variables!$T$4)))),0)+(IF(T71=Variables!$T$4,($F71/((COUNTA(T61:T71))-(COUNTIF(T61:T71,Variables!$T$4)))),0)+$F69))))))))))))</f>
        <v>0.1</v>
      </c>
      <c r="V69" s="255" t="str">
        <f>IF(T69="","",IF(T69=Variables!$T$2,(U69*Variables!$U$2),IF(T69=Variables!$T$3,(U69*Variables!$U$3),IF(T69=Variables!$T$5,(U69*Variables!$U$5),""))))</f>
        <v/>
      </c>
      <c r="W69" s="555"/>
      <c r="X69" s="553"/>
      <c r="Y69" s="437"/>
      <c r="Z69" s="436"/>
      <c r="AA69" s="249">
        <f>IF(Z69=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70=Variables!$T$4,($F70/((COUNTA(Z61:Z71))-(COUNTIF(Z61:Z71,Variables!$T$4)))),0)+(IF(Z71=Variables!$T$4,($F71/((COUNTA(Z61:Z71))-(COUNTIF(Z61:Z71,Variables!$T$4)))),0)+$F69))))))))))))</f>
        <v>0.1</v>
      </c>
      <c r="AB69" s="255" t="str">
        <f>IF(Z69="","",IF(Z69=Variables!$T$2,(AA69*Variables!$U$2),IF(Z69=Variables!$T$3,(AA69*Variables!$U$3),IF(Z69=Variables!$T$5,(AA69*Variables!$U$5),""))))</f>
        <v/>
      </c>
      <c r="AC69" s="555"/>
      <c r="AD69" s="553"/>
      <c r="AE69" s="437"/>
      <c r="AF69" s="436"/>
      <c r="AG69" s="249">
        <f>IF(AF69=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70=Variables!$T$4,($F70/((COUNTA(AF61:AF71))-(COUNTIF(AF61:AF71,Variables!$T$4)))),0)+(IF(AF71=Variables!$T$4,($F71/((COUNTA(AF61:AF71))-(COUNTIF(AF61:AF71,Variables!$T$4)))),0)+$F69))))))))))))</f>
        <v>0.1</v>
      </c>
      <c r="AH69" s="255" t="str">
        <f>IF(AF69="","",IF(AF69=Variables!$T$2,(AG69*Variables!$U$2),IF(AF69=Variables!$T$3,(AG69*Variables!$U$3),IF(AF69=Variables!$T$5,(AG69*Variables!$U$5),""))))</f>
        <v/>
      </c>
      <c r="AI69" s="555"/>
      <c r="AJ69" s="553"/>
      <c r="AK69" s="437"/>
      <c r="AL69" s="436"/>
      <c r="AM69" s="249">
        <f>IF(AL69=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70=Variables!$T$4,($F70/((COUNTA(AL61:AL71))-(COUNTIF(AL61:AL71,Variables!$T$4)))),0)+(IF(AL71=Variables!$T$4,($F71/((COUNTA(AL61:AL71))-(COUNTIF(AL61:AL71,Variables!$T$4)))),0)+$F69))))))))))))</f>
        <v>0.1</v>
      </c>
      <c r="AN69" s="255" t="str">
        <f>IF(AL69="","",IF(AL69=Variables!$T$2,(AM69*Variables!$U$2),IF(AL69=Variables!$T$3,(AM69*Variables!$U$3),IF(AL69=Variables!$T$5,(AM69*Variables!$U$5),""))))</f>
        <v/>
      </c>
      <c r="AO69" s="555"/>
      <c r="AP69" s="553"/>
      <c r="AQ69" s="437"/>
      <c r="AR69" s="436"/>
      <c r="AS69" s="249">
        <f>IF(AR69=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70=Variables!$T$4,($F70/((COUNTA(AR61:AR71))-(COUNTIF(AR61:AR71,Variables!$T$4)))),0)+(IF(AR71=Variables!$T$4,($F71/((COUNTA(AR61:AR71))-(COUNTIF(AR61:AR71,Variables!$T$4)))),0)+$F69))))))))))))</f>
        <v>0.1</v>
      </c>
      <c r="AT69" s="255" t="str">
        <f>IF(AR69="","",IF(AR69=Variables!$T$2,(AS69*Variables!$U$2),IF(AR69=Variables!$T$3,(AS69*Variables!$U$3),IF(AR69=Variables!$T$5,(AS69*Variables!$U$5),""))))</f>
        <v/>
      </c>
      <c r="AU69" s="555"/>
      <c r="AV69" s="553"/>
      <c r="AW69" s="437"/>
      <c r="AX69" s="436"/>
      <c r="AY69" s="249">
        <f>IF(AX69=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70=Variables!$T$4,($F70/((COUNTA(AX61:AX71))-(COUNTIF(AX61:AX71,Variables!$T$4)))),0)+(IF(AX71=Variables!$T$4,($F71/((COUNTA(AX61:AX71))-(COUNTIF(AX61:AX71,Variables!$T$4)))),0)+$F69))))))))))))</f>
        <v>0.1</v>
      </c>
      <c r="AZ69" s="255" t="str">
        <f>IF(AX69="","",IF(AX69=Variables!$T$2,(AY69*Variables!$U$2),IF(AX69=Variables!$T$3,(AY69*Variables!$U$3),IF(AX69=Variables!$T$5,(AY69*Variables!$U$5),""))))</f>
        <v/>
      </c>
      <c r="BA69" s="555"/>
      <c r="BB69" s="553"/>
      <c r="BC69" s="437"/>
      <c r="BD69" s="436"/>
      <c r="BE69" s="249">
        <f>IF(BD69=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70=Variables!$T$4,($F70/((COUNTA(BD61:BD71))-(COUNTIF(BD61:BD71,Variables!$T$4)))),0)+(IF(BD71=Variables!$T$4,($F71/((COUNTA(BD61:BD71))-(COUNTIF(BD61:BD71,Variables!$T$4)))),0)+$F69))))))))))))</f>
        <v>0.1</v>
      </c>
      <c r="BF69" s="255" t="str">
        <f>IF(BD69="","",IF(BD69=Variables!$T$2,(BE69*Variables!$U$2),IF(BD69=Variables!$T$3,(BE69*Variables!$U$3),IF(BD69=Variables!$T$5,(BE69*Variables!$U$5),""))))</f>
        <v/>
      </c>
      <c r="BG69" s="555"/>
      <c r="BH69" s="553"/>
      <c r="BI69" s="437"/>
      <c r="BJ69" s="436"/>
      <c r="BK69" s="249">
        <f>IF(BJ69=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70=Variables!$T$4,($F70/((COUNTA(BJ61:BJ71))-(COUNTIF(BJ61:BJ71,Variables!$T$4)))),0)+(IF(BJ71=Variables!$T$4,($F71/((COUNTA(BJ61:BJ71))-(COUNTIF(BJ61:BJ71,Variables!$T$4)))),0)+$F69))))))))))))</f>
        <v>0.1</v>
      </c>
      <c r="BL69" s="255" t="str">
        <f>IF(BJ69="","",IF(BJ69=Variables!$T$2,(BK69*Variables!$U$2),IF(BJ69=Variables!$T$3,(BK69*Variables!$U$3),IF(BJ69=Variables!$T$5,(BK69*Variables!$U$5),""))))</f>
        <v/>
      </c>
      <c r="BM69" s="555"/>
      <c r="BN69" s="553"/>
      <c r="BO69" s="437"/>
      <c r="BP69" s="436"/>
      <c r="BQ69" s="249">
        <f>IF(BP69=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70=Variables!$T$4,($F70/((COUNTA(BP61:BP71))-(COUNTIF(BP61:BP71,Variables!$T$4)))),0)+(IF(BP71=Variables!$T$4,($F71/((COUNTA(BP61:BP71))-(COUNTIF(BP61:BP71,Variables!$T$4)))),0)+$F69))))))))))))</f>
        <v>0.1</v>
      </c>
      <c r="BR69" s="255" t="str">
        <f>IF(BP69="","",IF(BP69=Variables!$T$2,(BQ69*Variables!$U$2),IF(BP69=Variables!$T$3,(BQ69*Variables!$U$3),IF(BP69=Variables!$T$5,(BQ69*Variables!$U$5),""))))</f>
        <v/>
      </c>
      <c r="BS69" s="555"/>
      <c r="BT69" s="553"/>
      <c r="BU69" s="437"/>
      <c r="BV69" s="436"/>
      <c r="BW69" s="249">
        <f>IF(BV69=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70=Variables!$T$4,($F70/((COUNTA(BV61:BV71))-(COUNTIF(BV61:BV71,Variables!$T$4)))),0)+(IF(BV71=Variables!$T$4,($F71/((COUNTA(BV61:BV71))-(COUNTIF(BV61:BV71,Variables!$T$4)))),0)+$F69))))))))))))</f>
        <v>0.1</v>
      </c>
      <c r="BX69" s="255" t="str">
        <f>IF(BV69="","",IF(BV69=Variables!$T$2,(BW69*Variables!$U$2),IF(BV69=Variables!$T$3,(BW69*Variables!$U$3),IF(BV69=Variables!$T$5,(BW69*Variables!$U$5),""))))</f>
        <v/>
      </c>
      <c r="BY69" s="555"/>
      <c r="BZ69" s="553"/>
      <c r="CA69" s="437"/>
      <c r="CB69" s="436"/>
      <c r="CC69" s="249">
        <f>IF(CB69=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70=Variables!$T$4,($F70/((COUNTA(CB61:CB71))-(COUNTIF(CB61:CB71,Variables!$T$4)))),0)+(IF(CB71=Variables!$T$4,($F71/((COUNTA(CB61:CB71))-(COUNTIF(CB61:CB71,Variables!$T$4)))),0)+$F69))))))))))))</f>
        <v>0.1</v>
      </c>
      <c r="CD69" s="255" t="str">
        <f>IF(CB69="","",IF(CB69=Variables!$T$2,(CC69*Variables!$U$2),IF(CB69=Variables!$T$3,(CC69*Variables!$U$3),IF(CB69=Variables!$T$5,(CC69*Variables!$U$5),""))))</f>
        <v/>
      </c>
      <c r="CE69" s="555"/>
      <c r="CF69" s="553"/>
      <c r="CG69" s="437"/>
      <c r="CH69" s="436"/>
      <c r="CI69" s="249">
        <f>IF(CH69=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70=Variables!$T$4,($F70/((COUNTA(CH61:CH71))-(COUNTIF(CH61:CH71,Variables!$T$4)))),0)+(IF(CH71=Variables!$T$4,($F71/((COUNTA(CH61:CH71))-(COUNTIF(CH61:CH71,Variables!$T$4)))),0)+$F69))))))))))))</f>
        <v>0.1</v>
      </c>
      <c r="CJ69" s="255" t="str">
        <f>IF(CH69="","",IF(CH69=Variables!$T$2,(CI69*Variables!$U$2),IF(CH69=Variables!$T$3,(CI69*Variables!$U$3),IF(CH69=Variables!$T$5,(CI69*Variables!$U$5),""))))</f>
        <v/>
      </c>
      <c r="CK69" s="555"/>
      <c r="CL69" s="553"/>
      <c r="CM69" s="437"/>
      <c r="CN69" s="436"/>
      <c r="CO69" s="249">
        <f>IF(CN69=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70=Variables!$T$4,($F70/((COUNTA(CN61:CN71))-(COUNTIF(CN61:CN71,Variables!$T$4)))),0)+(IF(CN71=Variables!$T$4,($F71/((COUNTA(CN61:CN71))-(COUNTIF(CN61:CN71,Variables!$T$4)))),0)+$F69))))))))))))</f>
        <v>0.1</v>
      </c>
      <c r="CP69" s="255" t="str">
        <f>IF(CN69="","",IF(CN69=Variables!$T$2,(CO69*Variables!$U$2),IF(CN69=Variables!$T$3,(CO69*Variables!$U$3),IF(CN69=Variables!$T$5,(CO69*Variables!$U$5),""))))</f>
        <v/>
      </c>
      <c r="CQ69" s="555"/>
      <c r="CR69" s="553"/>
      <c r="CS69" s="437"/>
      <c r="CT69" s="436"/>
      <c r="CU69" s="249">
        <f>IF(CT69=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70=Variables!$T$4,($F70/((COUNTA(CT61:CT71))-(COUNTIF(CT61:CT71,Variables!$T$4)))),0)+(IF(CT71=Variables!$T$4,($F71/((COUNTA(CT61:CT71))-(COUNTIF(CT61:CT71,Variables!$T$4)))),0)+$F69))))))))))))</f>
        <v>0.1</v>
      </c>
      <c r="CV69" s="255" t="str">
        <f>IF(CT69="","",IF(CT69=Variables!$T$2,(CU69*Variables!$U$2),IF(CT69=Variables!$T$3,(CU69*Variables!$U$3),IF(CT69=Variables!$T$5,(CU69*Variables!$U$5),""))))</f>
        <v/>
      </c>
      <c r="CW69" s="555"/>
      <c r="CX69" s="553"/>
      <c r="CY69" s="437"/>
      <c r="CZ69" s="436"/>
      <c r="DA69" s="249">
        <f>IF(CZ69=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70=Variables!$T$4,($F70/((COUNTA(CZ61:CZ71))-(COUNTIF(CZ61:CZ71,Variables!$T$4)))),0)+(IF(CZ71=Variables!$T$4,($F71/((COUNTA(CZ61:CZ71))-(COUNTIF(CZ61:CZ71,Variables!$T$4)))),0)+$F69))))))))))))</f>
        <v>0.1</v>
      </c>
      <c r="DB69" s="255" t="str">
        <f>IF(CZ69="","",IF(CZ69=Variables!$T$2,(DA69*Variables!$U$2),IF(CZ69=Variables!$T$3,(DA69*Variables!$U$3),IF(CZ69=Variables!$T$5,(DA69*Variables!$U$5),""))))</f>
        <v/>
      </c>
      <c r="DC69" s="555"/>
      <c r="DD69" s="553"/>
      <c r="DE69" s="437"/>
      <c r="DF69" s="436"/>
      <c r="DG69" s="249">
        <f>IF(DF69=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70=Variables!$T$4,($F70/((COUNTA(DF61:DF71))-(COUNTIF(DF61:DF71,Variables!$T$4)))),0)+(IF(DF71=Variables!$T$4,($F71/((COUNTA(DF61:DF71))-(COUNTIF(DF61:DF71,Variables!$T$4)))),0)+$F69))))))))))))</f>
        <v>0.1</v>
      </c>
      <c r="DH69" s="255" t="str">
        <f>IF(DF69="","",IF(DF69=Variables!$T$2,(DG69*Variables!$U$2),IF(DF69=Variables!$T$3,(DG69*Variables!$U$3),IF(DF69=Variables!$T$5,(DG69*Variables!$U$5),""))))</f>
        <v/>
      </c>
      <c r="DI69" s="555"/>
      <c r="DJ69" s="553"/>
      <c r="DK69" s="437"/>
      <c r="DL69" s="436"/>
      <c r="DM69" s="249">
        <f>IF(DL69=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70=Variables!$T$4,($F70/((COUNTA(DL61:DL71))-(COUNTIF(DL61:DL71,Variables!$T$4)))),0)+(IF(DL71=Variables!$T$4,($F71/((COUNTA(DL61:DL71))-(COUNTIF(DL61:DL71,Variables!$T$4)))),0)+$F69))))))))))))</f>
        <v>0.1</v>
      </c>
      <c r="DN69" s="255" t="str">
        <f>IF(DL69="","",IF(DL69=Variables!$T$2,(DM69*Variables!$U$2),IF(DL69=Variables!$T$3,(DM69*Variables!$U$3),IF(DL69=Variables!$T$5,(DM69*Variables!$U$5),""))))</f>
        <v/>
      </c>
      <c r="DO69" s="555"/>
      <c r="DP69" s="553"/>
      <c r="DQ69" s="437"/>
      <c r="DR69" s="436"/>
      <c r="DS69" s="249">
        <f>IF(DR69=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70=Variables!$T$4,($F70/((COUNTA(DR61:DR71))-(COUNTIF(DR61:DR71,Variables!$T$4)))),0)+(IF(DR71=Variables!$T$4,($F71/((COUNTA(DR61:DR71))-(COUNTIF(DR61:DR71,Variables!$T$4)))),0)+$F69))))))))))))</f>
        <v>0.1</v>
      </c>
      <c r="DT69" s="255" t="str">
        <f>IF(DR69="","",IF(DR69=Variables!$T$2,(DS69*Variables!$U$2),IF(DR69=Variables!$T$3,(DS69*Variables!$U$3),IF(DR69=Variables!$T$5,(DS69*Variables!$U$5),""))))</f>
        <v/>
      </c>
      <c r="DU69" s="555"/>
      <c r="DV69" s="553"/>
      <c r="DW69" s="437"/>
      <c r="DX69" s="436"/>
      <c r="DY69" s="249">
        <f>IF(DX69=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70=Variables!$T$4,($F70/((COUNTA(DX61:DX71))-(COUNTIF(DX61:DX71,Variables!$T$4)))),0)+(IF(DX71=Variables!$T$4,($F71/((COUNTA(DX61:DX71))-(COUNTIF(DX61:DX71,Variables!$T$4)))),0)+$F69))))))))))))</f>
        <v>0.1</v>
      </c>
      <c r="DZ69" s="255" t="str">
        <f>IF(DX69="","",IF(DX69=Variables!$T$2,(DY69*Variables!$U$2),IF(DX69=Variables!$T$3,(DY69*Variables!$U$3),IF(DX69=Variables!$T$5,(DY69*Variables!$U$5),""))))</f>
        <v/>
      </c>
      <c r="EA69" s="555"/>
      <c r="EB69" s="553"/>
      <c r="EC69" s="437"/>
      <c r="ED69" s="436"/>
      <c r="EE69" s="249">
        <f>IF(ED69=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70=Variables!$T$4,($F70/((COUNTA(ED61:ED71))-(COUNTIF(ED61:ED71,Variables!$T$4)))),0)+(IF(ED71=Variables!$T$4,($F71/((COUNTA(ED61:ED71))-(COUNTIF(ED61:ED71,Variables!$T$4)))),0)+$F69))))))))))))</f>
        <v>0.1</v>
      </c>
      <c r="EF69" s="255" t="str">
        <f>IF(ED69="","",IF(ED69=Variables!$T$2,(EE69*Variables!$U$2),IF(ED69=Variables!$T$3,(EE69*Variables!$U$3),IF(ED69=Variables!$T$5,(EE69*Variables!$U$5),""))))</f>
        <v/>
      </c>
      <c r="EG69" s="555"/>
      <c r="EH69" s="553"/>
      <c r="EI69" s="437"/>
      <c r="EJ69" s="436"/>
      <c r="EK69" s="249">
        <f>IF(EJ69=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70=Variables!$T$4,($F70/((COUNTA(EJ61:EJ71))-(COUNTIF(EJ61:EJ71,Variables!$T$4)))),0)+(IF(EJ71=Variables!$T$4,($F71/((COUNTA(EJ61:EJ71))-(COUNTIF(EJ61:EJ71,Variables!$T$4)))),0)+$F69))))))))))))</f>
        <v>0.1</v>
      </c>
      <c r="EL69" s="255" t="str">
        <f>IF(EJ69="","",IF(EJ69=Variables!$T$2,(EK69*Variables!$U$2),IF(EJ69=Variables!$T$3,(EK69*Variables!$U$3),IF(EJ69=Variables!$T$5,(EK69*Variables!$U$5),""))))</f>
        <v/>
      </c>
      <c r="EM69" s="555"/>
      <c r="EN69" s="553"/>
      <c r="EO69" s="437"/>
      <c r="EP69" s="436"/>
      <c r="EQ69" s="249">
        <f>IF(EP69=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70=Variables!$T$4,($F70/((COUNTA(EP61:EP71))-(COUNTIF(EP61:EP71,Variables!$T$4)))),0)+(IF(EP71=Variables!$T$4,($F71/((COUNTA(EP61:EP71))-(COUNTIF(EP61:EP71,Variables!$T$4)))),0)+$F69))))))))))))</f>
        <v>0.1</v>
      </c>
      <c r="ER69" s="255" t="str">
        <f>IF(EP69="","",IF(EP69=Variables!$T$2,(EQ69*Variables!$U$2),IF(EP69=Variables!$T$3,(EQ69*Variables!$U$3),IF(EP69=Variables!$T$5,(EQ69*Variables!$U$5),""))))</f>
        <v/>
      </c>
      <c r="ES69" s="555"/>
      <c r="ET69" s="553"/>
      <c r="EU69" s="437"/>
      <c r="EV69" s="436"/>
      <c r="EW69" s="249">
        <f>IF(EV69=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70=Variables!$T$4,($F70/((COUNTA(EV61:EV71))-(COUNTIF(EV61:EV71,Variables!$T$4)))),0)+(IF(EV71=Variables!$T$4,($F71/((COUNTA(EV61:EV71))-(COUNTIF(EV61:EV71,Variables!$T$4)))),0)+$F69))))))))))))</f>
        <v>0.1</v>
      </c>
      <c r="EX69" s="255" t="str">
        <f>IF(EV69="","",IF(EV69=Variables!$T$2,(EW69*Variables!$U$2),IF(EV69=Variables!$T$3,(EW69*Variables!$U$3),IF(EV69=Variables!$T$5,(EW69*Variables!$U$5),""))))</f>
        <v/>
      </c>
      <c r="EY69" s="555"/>
      <c r="EZ69" s="553"/>
      <c r="FA69" s="437"/>
      <c r="FB69" s="436"/>
      <c r="FC69" s="249">
        <f>IF(FB69=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70=Variables!$T$4,($F70/((COUNTA(FB61:FB71))-(COUNTIF(FB61:FB71,Variables!$T$4)))),0)+(IF(FB71=Variables!$T$4,($F71/((COUNTA(FB61:FB71))-(COUNTIF(FB61:FB71,Variables!$T$4)))),0)+$F69))))))))))))</f>
        <v>0.1</v>
      </c>
      <c r="FD69" s="255" t="str">
        <f>IF(FB69="","",IF(FB69=Variables!$T$2,(FC69*Variables!$U$2),IF(FB69=Variables!$T$3,(FC69*Variables!$U$3),IF(FB69=Variables!$T$5,(FC69*Variables!$U$5),""))))</f>
        <v/>
      </c>
      <c r="FE69" s="555"/>
      <c r="FF69" s="553"/>
      <c r="FG69" s="437"/>
      <c r="FH69" s="436"/>
      <c r="FI69" s="249">
        <f>IF(FH69=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70=Variables!$T$4,($F70/((COUNTA(FH61:FH71))-(COUNTIF(FH61:FH71,Variables!$T$4)))),0)+(IF(FH71=Variables!$T$4,($F71/((COUNTA(FH61:FH71))-(COUNTIF(FH61:FH71,Variables!$T$4)))),0)+$F69))))))))))))</f>
        <v>0.1</v>
      </c>
      <c r="FJ69" s="255" t="str">
        <f>IF(FH69="","",IF(FH69=Variables!$T$2,(FI69*Variables!$U$2),IF(FH69=Variables!$T$3,(FI69*Variables!$U$3),IF(FH69=Variables!$T$5,(FI69*Variables!$U$5),""))))</f>
        <v/>
      </c>
      <c r="FK69" s="555"/>
      <c r="FL69" s="553"/>
      <c r="FM69" s="437"/>
      <c r="FN69" s="436"/>
      <c r="FO69" s="249">
        <f>IF(FN69=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70=Variables!$T$4,($F70/((COUNTA(FN61:FN71))-(COUNTIF(FN61:FN71,Variables!$T$4)))),0)+(IF(FN71=Variables!$T$4,($F71/((COUNTA(FN61:FN71))-(COUNTIF(FN61:FN71,Variables!$T$4)))),0)+$F69))))))))))))</f>
        <v>0.1</v>
      </c>
      <c r="FP69" s="255" t="str">
        <f>IF(FN69="","",IF(FN69=Variables!$T$2,(FO69*Variables!$U$2),IF(FN69=Variables!$T$3,(FO69*Variables!$U$3),IF(FN69=Variables!$T$5,(FO69*Variables!$U$5),""))))</f>
        <v/>
      </c>
      <c r="FQ69" s="555"/>
      <c r="FR69" s="553"/>
      <c r="FS69" s="437"/>
      <c r="FT69" s="436"/>
      <c r="FU69" s="249">
        <f>IF(FT69=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70=Variables!$T$4,($F70/((COUNTA(FT61:FT71))-(COUNTIF(FT61:FT71,Variables!$T$4)))),0)+(IF(FT71=Variables!$T$4,($F71/((COUNTA(FT61:FT71))-(COUNTIF(FT61:FT71,Variables!$T$4)))),0)+$F69))))))))))))</f>
        <v>0.1</v>
      </c>
      <c r="FV69" s="255" t="str">
        <f>IF(FT69="","",IF(FT69=Variables!$T$2,(FU69*Variables!$U$2),IF(FT69=Variables!$T$3,(FU69*Variables!$U$3),IF(FT69=Variables!$T$5,(FU69*Variables!$U$5),""))))</f>
        <v/>
      </c>
      <c r="FW69" s="555"/>
      <c r="FX69" s="553"/>
      <c r="FY69" s="437"/>
      <c r="FZ69" s="436"/>
      <c r="GA69" s="249">
        <f>IF(FZ69=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70=Variables!$T$4,($F70/((COUNTA(FZ61:FZ71))-(COUNTIF(FZ61:FZ71,Variables!$T$4)))),0)+(IF(FZ71=Variables!$T$4,($F71/((COUNTA(FZ61:FZ71))-(COUNTIF(FZ61:FZ71,Variables!$T$4)))),0)+$F69))))))))))))</f>
        <v>0.1</v>
      </c>
      <c r="GB69" s="255" t="str">
        <f>IF(FZ69="","",IF(FZ69=Variables!$T$2,(GA69*Variables!$U$2),IF(FZ69=Variables!$T$3,(GA69*Variables!$U$3),IF(FZ69=Variables!$T$5,(GA69*Variables!$U$5),""))))</f>
        <v/>
      </c>
      <c r="GC69" s="555"/>
      <c r="GD69" s="553"/>
      <c r="GE69" s="437"/>
      <c r="GF69" s="436"/>
      <c r="GG69" s="249">
        <f>IF(GF69=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70=Variables!$T$4,($F70/((COUNTA(GF61:GF71))-(COUNTIF(GF61:GF71,Variables!$T$4)))),0)+(IF(GF71=Variables!$T$4,($F71/((COUNTA(GF61:GF71))-(COUNTIF(GF61:GF71,Variables!$T$4)))),0)+$F69))))))))))))</f>
        <v>0.1</v>
      </c>
      <c r="GH69" s="255" t="str">
        <f>IF(GF69="","",IF(GF69=Variables!$T$2,(GG69*Variables!$U$2),IF(GF69=Variables!$T$3,(GG69*Variables!$U$3),IF(GF69=Variables!$T$5,(GG69*Variables!$U$5),""))))</f>
        <v/>
      </c>
      <c r="GI69" s="555"/>
      <c r="GJ69" s="553"/>
      <c r="GK69" s="437"/>
      <c r="GL69" s="436"/>
      <c r="GM69" s="249">
        <f>IF(GL69=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70=Variables!$T$4,($F70/((COUNTA(GL61:GL71))-(COUNTIF(GL61:GL71,Variables!$T$4)))),0)+(IF(GL71=Variables!$T$4,($F71/((COUNTA(GL61:GL71))-(COUNTIF(GL61:GL71,Variables!$T$4)))),0)+$F69))))))))))))</f>
        <v>0.1</v>
      </c>
      <c r="GN69" s="255" t="str">
        <f>IF(GL69="","",IF(GL69=Variables!$T$2,(GM69*Variables!$U$2),IF(GL69=Variables!$T$3,(GM69*Variables!$U$3),IF(GL69=Variables!$T$5,(GM69*Variables!$U$5),""))))</f>
        <v/>
      </c>
      <c r="GO69" s="555"/>
      <c r="GP69" s="553"/>
      <c r="GQ69" s="437"/>
      <c r="GR69" s="436"/>
      <c r="GS69" s="249">
        <f>IF(GR69=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70=Variables!$T$4,($F70/((COUNTA(GR61:GR71))-(COUNTIF(GR61:GR71,Variables!$T$4)))),0)+(IF(GR71=Variables!$T$4,($F71/((COUNTA(GR61:GR71))-(COUNTIF(GR61:GR71,Variables!$T$4)))),0)+$F69))))))))))))</f>
        <v>0.1</v>
      </c>
      <c r="GT69" s="255" t="str">
        <f>IF(GR69="","",IF(GR69=Variables!$T$2,(GS69*Variables!$U$2),IF(GR69=Variables!$T$3,(GS69*Variables!$U$3),IF(GR69=Variables!$T$5,(GS69*Variables!$U$5),""))))</f>
        <v/>
      </c>
      <c r="GU69" s="555"/>
      <c r="GV69" s="553"/>
      <c r="GW69" s="437"/>
      <c r="GX69" s="436"/>
      <c r="GY69" s="249">
        <f>IF(GX69=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70=Variables!$T$4,($F70/((COUNTA(GX61:GX71))-(COUNTIF(GX61:GX71,Variables!$T$4)))),0)+(IF(GX71=Variables!$T$4,($F71/((COUNTA(GX61:GX71))-(COUNTIF(GX61:GX71,Variables!$T$4)))),0)+$F69))))))))))))</f>
        <v>0.1</v>
      </c>
      <c r="GZ69" s="255" t="str">
        <f>IF(GX69="","",IF(GX69=Variables!$T$2,(GY69*Variables!$U$2),IF(GX69=Variables!$T$3,(GY69*Variables!$U$3),IF(GX69=Variables!$T$5,(GY69*Variables!$U$5),""))))</f>
        <v/>
      </c>
      <c r="HA69" s="555"/>
      <c r="HB69" s="553"/>
      <c r="HC69" s="437"/>
      <c r="HD69" s="436"/>
      <c r="HE69" s="249">
        <f>IF(HD69=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70=Variables!$T$4,($F70/((COUNTA(HD61:HD71))-(COUNTIF(HD61:HD71,Variables!$T$4)))),0)+(IF(HD71=Variables!$T$4,($F71/((COUNTA(HD61:HD71))-(COUNTIF(HD61:HD71,Variables!$T$4)))),0)+$F69))))))))))))</f>
        <v>0.1</v>
      </c>
      <c r="HF69" s="255" t="str">
        <f>IF(HD69="","",IF(HD69=Variables!$T$2,(HE69*Variables!$U$2),IF(HD69=Variables!$T$3,(HE69*Variables!$U$3),IF(HD69=Variables!$T$5,(HE69*Variables!$U$5),""))))</f>
        <v/>
      </c>
      <c r="HG69" s="555"/>
      <c r="HH69" s="553"/>
      <c r="HI69" s="437"/>
      <c r="HJ69" s="436"/>
      <c r="HK69" s="249">
        <f>IF(HJ69=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70=Variables!$T$4,($F70/((COUNTA(HJ61:HJ71))-(COUNTIF(HJ61:HJ71,Variables!$T$4)))),0)+(IF(HJ71=Variables!$T$4,($F71/((COUNTA(HJ61:HJ71))-(COUNTIF(HJ61:HJ71,Variables!$T$4)))),0)+$F69))))))))))))</f>
        <v>0.1</v>
      </c>
      <c r="HL69" s="255" t="str">
        <f>IF(HJ69="","",IF(HJ69=Variables!$T$2,(HK69*Variables!$U$2),IF(HJ69=Variables!$T$3,(HK69*Variables!$U$3),IF(HJ69=Variables!$T$5,(HK69*Variables!$U$5),""))))</f>
        <v/>
      </c>
      <c r="HM69" s="555"/>
      <c r="HN69" s="553"/>
      <c r="HO69" s="437"/>
      <c r="HP69" s="436"/>
      <c r="HQ69" s="249">
        <f>IF(HP69=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70=Variables!$T$4,($F70/((COUNTA(HP61:HP71))-(COUNTIF(HP61:HP71,Variables!$T$4)))),0)+(IF(HP71=Variables!$T$4,($F71/((COUNTA(HP61:HP71))-(COUNTIF(HP61:HP71,Variables!$T$4)))),0)+$F69))))))))))))</f>
        <v>0.1</v>
      </c>
      <c r="HR69" s="255" t="str">
        <f>IF(HP69="","",IF(HP69=Variables!$T$2,(HQ69*Variables!$U$2),IF(HP69=Variables!$T$3,(HQ69*Variables!$U$3),IF(HP69=Variables!$T$5,(HQ69*Variables!$U$5),""))))</f>
        <v/>
      </c>
      <c r="HS69" s="555"/>
      <c r="HT69" s="553"/>
      <c r="HU69" s="437"/>
      <c r="HV69" s="436"/>
      <c r="HW69" s="249">
        <f>IF(HV69=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70=Variables!$T$4,($F70/((COUNTA(HV61:HV71))-(COUNTIF(HV61:HV71,Variables!$T$4)))),0)+(IF(HV71=Variables!$T$4,($F71/((COUNTA(HV61:HV71))-(COUNTIF(HV61:HV71,Variables!$T$4)))),0)+$F69))))))))))))</f>
        <v>0.1</v>
      </c>
      <c r="HX69" s="255" t="str">
        <f>IF(HV69="","",IF(HV69=Variables!$T$2,(HW69*Variables!$U$2),IF(HV69=Variables!$T$3,(HW69*Variables!$U$3),IF(HV69=Variables!$T$5,(HW69*Variables!$U$5),""))))</f>
        <v/>
      </c>
      <c r="HY69" s="555"/>
      <c r="HZ69" s="553"/>
      <c r="IA69" s="437"/>
      <c r="IB69" s="436"/>
      <c r="IC69" s="249">
        <f>IF(IB69=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70=Variables!$T$4,($F70/((COUNTA(IB61:IB71))-(COUNTIF(IB61:IB71,Variables!$T$4)))),0)+(IF(IB71=Variables!$T$4,($F71/((COUNTA(IB61:IB71))-(COUNTIF(IB61:IB71,Variables!$T$4)))),0)+$F69))))))))))))</f>
        <v>0.1</v>
      </c>
      <c r="ID69" s="255" t="str">
        <f>IF(IB69="","",IF(IB69=Variables!$T$2,(IC69*Variables!$U$2),IF(IB69=Variables!$T$3,(IC69*Variables!$U$3),IF(IB69=Variables!$T$5,(IC69*Variables!$U$5),""))))</f>
        <v/>
      </c>
      <c r="IE69" s="555"/>
      <c r="IF69" s="553"/>
      <c r="IG69" s="437"/>
      <c r="IH69" s="436"/>
      <c r="II69" s="249">
        <f>IF(IH69=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70=Variables!$T$4,($F70/((COUNTA(IH61:IH71))-(COUNTIF(IH61:IH71,Variables!$T$4)))),0)+(IF(IH71=Variables!$T$4,($F71/((COUNTA(IH61:IH71))-(COUNTIF(IH61:IH71,Variables!$T$4)))),0)+$F69))))))))))))</f>
        <v>0.1</v>
      </c>
      <c r="IJ69" s="255" t="str">
        <f>IF(IH69="","",IF(IH69=Variables!$T$2,(II69*Variables!$U$2),IF(IH69=Variables!$T$3,(II69*Variables!$U$3),IF(IH69=Variables!$T$5,(II69*Variables!$U$5),""))))</f>
        <v/>
      </c>
      <c r="IK69" s="555"/>
      <c r="IL69" s="553"/>
      <c r="IM69" s="437"/>
      <c r="IN69" s="436"/>
      <c r="IO69" s="249">
        <f>IF(IN69=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70=Variables!$T$4,($F70/((COUNTA(IN61:IN71))-(COUNTIF(IN61:IN71,Variables!$T$4)))),0)+(IF(IN71=Variables!$T$4,($F71/((COUNTA(IN61:IN71))-(COUNTIF(IN61:IN71,Variables!$T$4)))),0)+$F69))))))))))))</f>
        <v>0.1</v>
      </c>
      <c r="IP69" s="255" t="str">
        <f>IF(IN69="","",IF(IN69=Variables!$T$2,(IO69*Variables!$U$2),IF(IN69=Variables!$T$3,(IO69*Variables!$U$3),IF(IN69=Variables!$T$5,(IO69*Variables!$U$5),""))))</f>
        <v/>
      </c>
      <c r="IQ69" s="555"/>
      <c r="IR69" s="553"/>
      <c r="IS69" s="437"/>
      <c r="IT69" s="436"/>
      <c r="IU69" s="249">
        <f>IF(IT69=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70=Variables!$T$4,($F70/((COUNTA(IT61:IT71))-(COUNTIF(IT61:IT71,Variables!$T$4)))),0)+(IF(IT71=Variables!$T$4,($F71/((COUNTA(IT61:IT71))-(COUNTIF(IT61:IT71,Variables!$T$4)))),0)+$F69))))))))))))</f>
        <v>0.1</v>
      </c>
      <c r="IV69" s="255" t="str">
        <f>IF(IT69="","",IF(IT69=Variables!$T$2,(IU69*Variables!$U$2),IF(IT69=Variables!$T$3,(IU69*Variables!$U$3),IF(IT69=Variables!$T$5,(IU69*Variables!$U$5),""))))</f>
        <v/>
      </c>
      <c r="IW69" s="555"/>
      <c r="IX69" s="553"/>
      <c r="IY69" s="437"/>
      <c r="IZ69" s="436"/>
      <c r="JA69" s="249">
        <f>IF(IZ69=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70=Variables!$T$4,($F70/((COUNTA(IZ61:IZ71))-(COUNTIF(IZ61:IZ71,Variables!$T$4)))),0)+(IF(IZ71=Variables!$T$4,($F71/((COUNTA(IZ61:IZ71))-(COUNTIF(IZ61:IZ71,Variables!$T$4)))),0)+$F69))))))))))))</f>
        <v>0.1</v>
      </c>
      <c r="JB69" s="255" t="str">
        <f>IF(IZ69="","",IF(IZ69=Variables!$T$2,(JA69*Variables!$U$2),IF(IZ69=Variables!$T$3,(JA69*Variables!$U$3),IF(IZ69=Variables!$T$5,(JA69*Variables!$U$5),""))))</f>
        <v/>
      </c>
      <c r="JC69" s="555"/>
      <c r="JD69" s="553"/>
      <c r="JE69" s="437"/>
      <c r="JF69" s="436"/>
      <c r="JG69" s="249">
        <f>IF(JF69=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70=Variables!$T$4,($F70/((COUNTA(JF61:JF71))-(COUNTIF(JF61:JF71,Variables!$T$4)))),0)+(IF(JF71=Variables!$T$4,($F71/((COUNTA(JF61:JF71))-(COUNTIF(JF61:JF71,Variables!$T$4)))),0)+$F69))))))))))))</f>
        <v>0.1</v>
      </c>
      <c r="JH69" s="255" t="str">
        <f>IF(JF69="","",IF(JF69=Variables!$T$2,(JG69*Variables!$U$2),IF(JF69=Variables!$T$3,(JG69*Variables!$U$3),IF(JF69=Variables!$T$5,(JG69*Variables!$U$5),""))))</f>
        <v/>
      </c>
      <c r="JI69" s="555"/>
      <c r="JJ69" s="553"/>
      <c r="JK69" s="437"/>
      <c r="JL69" s="436"/>
      <c r="JM69" s="249">
        <f>IF(JL69=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70=Variables!$T$4,($F70/((COUNTA(JL61:JL71))-(COUNTIF(JL61:JL71,Variables!$T$4)))),0)+(IF(JL71=Variables!$T$4,($F71/((COUNTA(JL61:JL71))-(COUNTIF(JL61:JL71,Variables!$T$4)))),0)+$F69))))))))))))</f>
        <v>0.1</v>
      </c>
      <c r="JN69" s="255" t="str">
        <f>IF(JL69="","",IF(JL69=Variables!$T$2,(JM69*Variables!$U$2),IF(JL69=Variables!$T$3,(JM69*Variables!$U$3),IF(JL69=Variables!$T$5,(JM69*Variables!$U$5),""))))</f>
        <v/>
      </c>
      <c r="JO69" s="555"/>
      <c r="JP69" s="553"/>
      <c r="JQ69" s="437"/>
      <c r="JR69" s="250">
        <f t="shared" si="1293"/>
        <v>0</v>
      </c>
      <c r="JS69" s="250">
        <f t="shared" si="1293"/>
        <v>0</v>
      </c>
      <c r="JT69" s="250">
        <f t="shared" si="1293"/>
        <v>0</v>
      </c>
      <c r="JU69" s="250">
        <f t="shared" si="1293"/>
        <v>1</v>
      </c>
      <c r="JV69" s="552"/>
      <c r="JW69" s="552"/>
      <c r="JX69" s="439" t="str">
        <f t="shared" si="179"/>
        <v xml:space="preserve">1-  2-  3-  4-  5-  6-  7-  8-  9-  10-  11-  12-  13-  14-  15-  16-  17-  18-  19-  20-  21-  22-  23-  24-  25-  26-  27-  28-  29- 30-  31-  32-  33-  34-  35-  36-  37-  38-  39-  40-  41-  42-  43-  44-  45- </v>
      </c>
      <c r="JY69"/>
    </row>
    <row r="70" spans="1:285" s="234" customFormat="1" ht="53.1" customHeight="1" x14ac:dyDescent="0.25">
      <c r="A70" s="589"/>
      <c r="B70" s="254">
        <f t="shared" si="180"/>
        <v>52</v>
      </c>
      <c r="C70" s="253" t="s">
        <v>660</v>
      </c>
      <c r="D70" s="254">
        <v>29</v>
      </c>
      <c r="E70" s="254">
        <v>59</v>
      </c>
      <c r="F70" s="435">
        <v>0.1</v>
      </c>
      <c r="G70" s="560"/>
      <c r="H70" s="436" t="s">
        <v>141</v>
      </c>
      <c r="I70" s="249">
        <f>IF(H70=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71=Variables!$T$4,($F71/((COUNTA(H61:H71))-(COUNTIF(H61:H71,Variables!$T$4)))),0)+$F70))))))))))))</f>
        <v>0.19999999999999998</v>
      </c>
      <c r="J70" s="255">
        <f>IF(H70="","",IF(H70=Variables!$T$2,(I70*Variables!$U$2),IF(H70=Variables!$T$3,(I70*Variables!$U$3),IF(H70=Variables!$T$5,(I70*Variables!$U$5),""))))</f>
        <v>0.19999999999999998</v>
      </c>
      <c r="K70" s="555"/>
      <c r="L70" s="553"/>
      <c r="M70" s="437"/>
      <c r="N70" s="436"/>
      <c r="O70" s="249">
        <f>IF(N70=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71=Variables!$T$4,($F71/((COUNTA(N61:N71))-(COUNTIF(N61:N71,Variables!$T$4)))),0)+$F70))))))))))))</f>
        <v>0.1</v>
      </c>
      <c r="P70" s="255" t="str">
        <f>IF(N70="","",IF(N70=Variables!$T$2,(O70*Variables!$U$2),IF(N70=Variables!$T$3,(O70*Variables!$U$3),IF(N70=Variables!$T$5,(O70*Variables!$U$5),""))))</f>
        <v/>
      </c>
      <c r="Q70" s="555"/>
      <c r="R70" s="553"/>
      <c r="S70" s="437"/>
      <c r="T70" s="436"/>
      <c r="U70" s="249">
        <f>IF(T70=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71=Variables!$T$4,($F71/((COUNTA(T61:T71))-(COUNTIF(T61:T71,Variables!$T$4)))),0)+$F70))))))))))))</f>
        <v>0.1</v>
      </c>
      <c r="V70" s="255" t="str">
        <f>IF(T70="","",IF(T70=Variables!$T$2,(U70*Variables!$U$2),IF(T70=Variables!$T$3,(U70*Variables!$U$3),IF(T70=Variables!$T$5,(U70*Variables!$U$5),""))))</f>
        <v/>
      </c>
      <c r="W70" s="555"/>
      <c r="X70" s="553"/>
      <c r="Y70" s="437"/>
      <c r="Z70" s="436"/>
      <c r="AA70" s="249">
        <f>IF(Z70=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71=Variables!$T$4,($F71/((COUNTA(Z61:Z71))-(COUNTIF(Z61:Z71,Variables!$T$4)))),0)+$F70))))))))))))</f>
        <v>0.1</v>
      </c>
      <c r="AB70" s="255" t="str">
        <f>IF(Z70="","",IF(Z70=Variables!$T$2,(AA70*Variables!$U$2),IF(Z70=Variables!$T$3,(AA70*Variables!$U$3),IF(Z70=Variables!$T$5,(AA70*Variables!$U$5),""))))</f>
        <v/>
      </c>
      <c r="AC70" s="555"/>
      <c r="AD70" s="553"/>
      <c r="AE70" s="437"/>
      <c r="AF70" s="436"/>
      <c r="AG70" s="249">
        <f>IF(AF70=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71=Variables!$T$4,($F71/((COUNTA(AF61:AF71))-(COUNTIF(AF61:AF71,Variables!$T$4)))),0)+$F70))))))))))))</f>
        <v>0.1</v>
      </c>
      <c r="AH70" s="255" t="str">
        <f>IF(AF70="","",IF(AF70=Variables!$T$2,(AG70*Variables!$U$2),IF(AF70=Variables!$T$3,(AG70*Variables!$U$3),IF(AF70=Variables!$T$5,(AG70*Variables!$U$5),""))))</f>
        <v/>
      </c>
      <c r="AI70" s="555"/>
      <c r="AJ70" s="553"/>
      <c r="AK70" s="437"/>
      <c r="AL70" s="436"/>
      <c r="AM70" s="249">
        <f>IF(AL70=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71=Variables!$T$4,($F71/((COUNTA(AL61:AL71))-(COUNTIF(AL61:AL71,Variables!$T$4)))),0)+$F70))))))))))))</f>
        <v>0.1</v>
      </c>
      <c r="AN70" s="255" t="str">
        <f>IF(AL70="","",IF(AL70=Variables!$T$2,(AM70*Variables!$U$2),IF(AL70=Variables!$T$3,(AM70*Variables!$U$3),IF(AL70=Variables!$T$5,(AM70*Variables!$U$5),""))))</f>
        <v/>
      </c>
      <c r="AO70" s="555"/>
      <c r="AP70" s="553"/>
      <c r="AQ70" s="437"/>
      <c r="AR70" s="436"/>
      <c r="AS70" s="249">
        <f>IF(AR70=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71=Variables!$T$4,($F71/((COUNTA(AR61:AR71))-(COUNTIF(AR61:AR71,Variables!$T$4)))),0)+$F70))))))))))))</f>
        <v>0.1</v>
      </c>
      <c r="AT70" s="255" t="str">
        <f>IF(AR70="","",IF(AR70=Variables!$T$2,(AS70*Variables!$U$2),IF(AR70=Variables!$T$3,(AS70*Variables!$U$3),IF(AR70=Variables!$T$5,(AS70*Variables!$U$5),""))))</f>
        <v/>
      </c>
      <c r="AU70" s="555"/>
      <c r="AV70" s="553"/>
      <c r="AW70" s="437"/>
      <c r="AX70" s="436"/>
      <c r="AY70" s="249">
        <f>IF(AX70=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71=Variables!$T$4,($F71/((COUNTA(AX61:AX71))-(COUNTIF(AX61:AX71,Variables!$T$4)))),0)+$F70))))))))))))</f>
        <v>0.1</v>
      </c>
      <c r="AZ70" s="255" t="str">
        <f>IF(AX70="","",IF(AX70=Variables!$T$2,(AY70*Variables!$U$2),IF(AX70=Variables!$T$3,(AY70*Variables!$U$3),IF(AX70=Variables!$T$5,(AY70*Variables!$U$5),""))))</f>
        <v/>
      </c>
      <c r="BA70" s="555"/>
      <c r="BB70" s="553"/>
      <c r="BC70" s="437"/>
      <c r="BD70" s="436"/>
      <c r="BE70" s="249">
        <f>IF(BD70=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71=Variables!$T$4,($F71/((COUNTA(BD61:BD71))-(COUNTIF(BD61:BD71,Variables!$T$4)))),0)+$F70))))))))))))</f>
        <v>0.1</v>
      </c>
      <c r="BF70" s="255" t="str">
        <f>IF(BD70="","",IF(BD70=Variables!$T$2,(BE70*Variables!$U$2),IF(BD70=Variables!$T$3,(BE70*Variables!$U$3),IF(BD70=Variables!$T$5,(BE70*Variables!$U$5),""))))</f>
        <v/>
      </c>
      <c r="BG70" s="555"/>
      <c r="BH70" s="553"/>
      <c r="BI70" s="437"/>
      <c r="BJ70" s="436"/>
      <c r="BK70" s="249">
        <f>IF(BJ70=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71=Variables!$T$4,($F71/((COUNTA(BJ61:BJ71))-(COUNTIF(BJ61:BJ71,Variables!$T$4)))),0)+$F70))))))))))))</f>
        <v>0.1</v>
      </c>
      <c r="BL70" s="255" t="str">
        <f>IF(BJ70="","",IF(BJ70=Variables!$T$2,(BK70*Variables!$U$2),IF(BJ70=Variables!$T$3,(BK70*Variables!$U$3),IF(BJ70=Variables!$T$5,(BK70*Variables!$U$5),""))))</f>
        <v/>
      </c>
      <c r="BM70" s="555"/>
      <c r="BN70" s="553"/>
      <c r="BO70" s="437"/>
      <c r="BP70" s="436"/>
      <c r="BQ70" s="249">
        <f>IF(BP70=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71=Variables!$T$4,($F71/((COUNTA(BP61:BP71))-(COUNTIF(BP61:BP71,Variables!$T$4)))),0)+$F70))))))))))))</f>
        <v>0.1</v>
      </c>
      <c r="BR70" s="255" t="str">
        <f>IF(BP70="","",IF(BP70=Variables!$T$2,(BQ70*Variables!$U$2),IF(BP70=Variables!$T$3,(BQ70*Variables!$U$3),IF(BP70=Variables!$T$5,(BQ70*Variables!$U$5),""))))</f>
        <v/>
      </c>
      <c r="BS70" s="555"/>
      <c r="BT70" s="553"/>
      <c r="BU70" s="437"/>
      <c r="BV70" s="436"/>
      <c r="BW70" s="249">
        <f>IF(BV70=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71=Variables!$T$4,($F71/((COUNTA(BV61:BV71))-(COUNTIF(BV61:BV71,Variables!$T$4)))),0)+$F70))))))))))))</f>
        <v>0.1</v>
      </c>
      <c r="BX70" s="255" t="str">
        <f>IF(BV70="","",IF(BV70=Variables!$T$2,(BW70*Variables!$U$2),IF(BV70=Variables!$T$3,(BW70*Variables!$U$3),IF(BV70=Variables!$T$5,(BW70*Variables!$U$5),""))))</f>
        <v/>
      </c>
      <c r="BY70" s="555"/>
      <c r="BZ70" s="553"/>
      <c r="CA70" s="437"/>
      <c r="CB70" s="436"/>
      <c r="CC70" s="249">
        <f>IF(CB70=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71=Variables!$T$4,($F71/((COUNTA(CB61:CB71))-(COUNTIF(CB61:CB71,Variables!$T$4)))),0)+$F70))))))))))))</f>
        <v>0.1</v>
      </c>
      <c r="CD70" s="255" t="str">
        <f>IF(CB70="","",IF(CB70=Variables!$T$2,(CC70*Variables!$U$2),IF(CB70=Variables!$T$3,(CC70*Variables!$U$3),IF(CB70=Variables!$T$5,(CC70*Variables!$U$5),""))))</f>
        <v/>
      </c>
      <c r="CE70" s="555"/>
      <c r="CF70" s="553"/>
      <c r="CG70" s="437"/>
      <c r="CH70" s="436"/>
      <c r="CI70" s="249">
        <f>IF(CH70=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71=Variables!$T$4,($F71/((COUNTA(CH61:CH71))-(COUNTIF(CH61:CH71,Variables!$T$4)))),0)+$F70))))))))))))</f>
        <v>0.1</v>
      </c>
      <c r="CJ70" s="255" t="str">
        <f>IF(CH70="","",IF(CH70=Variables!$T$2,(CI70*Variables!$U$2),IF(CH70=Variables!$T$3,(CI70*Variables!$U$3),IF(CH70=Variables!$T$5,(CI70*Variables!$U$5),""))))</f>
        <v/>
      </c>
      <c r="CK70" s="555"/>
      <c r="CL70" s="553"/>
      <c r="CM70" s="437"/>
      <c r="CN70" s="436"/>
      <c r="CO70" s="249">
        <f>IF(CN70=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71=Variables!$T$4,($F71/((COUNTA(CN61:CN71))-(COUNTIF(CN61:CN71,Variables!$T$4)))),0)+$F70))))))))))))</f>
        <v>0.1</v>
      </c>
      <c r="CP70" s="255" t="str">
        <f>IF(CN70="","",IF(CN70=Variables!$T$2,(CO70*Variables!$U$2),IF(CN70=Variables!$T$3,(CO70*Variables!$U$3),IF(CN70=Variables!$T$5,(CO70*Variables!$U$5),""))))</f>
        <v/>
      </c>
      <c r="CQ70" s="555"/>
      <c r="CR70" s="553"/>
      <c r="CS70" s="437"/>
      <c r="CT70" s="436"/>
      <c r="CU70" s="249">
        <f>IF(CT70=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71=Variables!$T$4,($F71/((COUNTA(CT61:CT71))-(COUNTIF(CT61:CT71,Variables!$T$4)))),0)+$F70))))))))))))</f>
        <v>0.1</v>
      </c>
      <c r="CV70" s="255" t="str">
        <f>IF(CT70="","",IF(CT70=Variables!$T$2,(CU70*Variables!$U$2),IF(CT70=Variables!$T$3,(CU70*Variables!$U$3),IF(CT70=Variables!$T$5,(CU70*Variables!$U$5),""))))</f>
        <v/>
      </c>
      <c r="CW70" s="555"/>
      <c r="CX70" s="553"/>
      <c r="CY70" s="437"/>
      <c r="CZ70" s="436"/>
      <c r="DA70" s="249">
        <f>IF(CZ70=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71=Variables!$T$4,($F71/((COUNTA(CZ61:CZ71))-(COUNTIF(CZ61:CZ71,Variables!$T$4)))),0)+$F70))))))))))))</f>
        <v>0.1</v>
      </c>
      <c r="DB70" s="255" t="str">
        <f>IF(CZ70="","",IF(CZ70=Variables!$T$2,(DA70*Variables!$U$2),IF(CZ70=Variables!$T$3,(DA70*Variables!$U$3),IF(CZ70=Variables!$T$5,(DA70*Variables!$U$5),""))))</f>
        <v/>
      </c>
      <c r="DC70" s="555"/>
      <c r="DD70" s="553"/>
      <c r="DE70" s="437"/>
      <c r="DF70" s="436"/>
      <c r="DG70" s="249">
        <f>IF(DF70=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71=Variables!$T$4,($F71/((COUNTA(DF61:DF71))-(COUNTIF(DF61:DF71,Variables!$T$4)))),0)+$F70))))))))))))</f>
        <v>0.1</v>
      </c>
      <c r="DH70" s="255" t="str">
        <f>IF(DF70="","",IF(DF70=Variables!$T$2,(DG70*Variables!$U$2),IF(DF70=Variables!$T$3,(DG70*Variables!$U$3),IF(DF70=Variables!$T$5,(DG70*Variables!$U$5),""))))</f>
        <v/>
      </c>
      <c r="DI70" s="555"/>
      <c r="DJ70" s="553"/>
      <c r="DK70" s="437"/>
      <c r="DL70" s="436"/>
      <c r="DM70" s="249">
        <f>IF(DL70=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71=Variables!$T$4,($F71/((COUNTA(DL61:DL71))-(COUNTIF(DL61:DL71,Variables!$T$4)))),0)+$F70))))))))))))</f>
        <v>0.1</v>
      </c>
      <c r="DN70" s="255" t="str">
        <f>IF(DL70="","",IF(DL70=Variables!$T$2,(DM70*Variables!$U$2),IF(DL70=Variables!$T$3,(DM70*Variables!$U$3),IF(DL70=Variables!$T$5,(DM70*Variables!$U$5),""))))</f>
        <v/>
      </c>
      <c r="DO70" s="555"/>
      <c r="DP70" s="553"/>
      <c r="DQ70" s="437"/>
      <c r="DR70" s="436"/>
      <c r="DS70" s="249">
        <f>IF(DR70=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71=Variables!$T$4,($F71/((COUNTA(DR61:DR71))-(COUNTIF(DR61:DR71,Variables!$T$4)))),0)+$F70))))))))))))</f>
        <v>0.1</v>
      </c>
      <c r="DT70" s="255" t="str">
        <f>IF(DR70="","",IF(DR70=Variables!$T$2,(DS70*Variables!$U$2),IF(DR70=Variables!$T$3,(DS70*Variables!$U$3),IF(DR70=Variables!$T$5,(DS70*Variables!$U$5),""))))</f>
        <v/>
      </c>
      <c r="DU70" s="555"/>
      <c r="DV70" s="553"/>
      <c r="DW70" s="437"/>
      <c r="DX70" s="436"/>
      <c r="DY70" s="249">
        <f>IF(DX70=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71=Variables!$T$4,($F71/((COUNTA(DX61:DX71))-(COUNTIF(DX61:DX71,Variables!$T$4)))),0)+$F70))))))))))))</f>
        <v>0.1</v>
      </c>
      <c r="DZ70" s="255" t="str">
        <f>IF(DX70="","",IF(DX70=Variables!$T$2,(DY70*Variables!$U$2),IF(DX70=Variables!$T$3,(DY70*Variables!$U$3),IF(DX70=Variables!$T$5,(DY70*Variables!$U$5),""))))</f>
        <v/>
      </c>
      <c r="EA70" s="555"/>
      <c r="EB70" s="553"/>
      <c r="EC70" s="437"/>
      <c r="ED70" s="436"/>
      <c r="EE70" s="249">
        <f>IF(ED70=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71=Variables!$T$4,($F71/((COUNTA(ED61:ED71))-(COUNTIF(ED61:ED71,Variables!$T$4)))),0)+$F70))))))))))))</f>
        <v>0.1</v>
      </c>
      <c r="EF70" s="255" t="str">
        <f>IF(ED70="","",IF(ED70=Variables!$T$2,(EE70*Variables!$U$2),IF(ED70=Variables!$T$3,(EE70*Variables!$U$3),IF(ED70=Variables!$T$5,(EE70*Variables!$U$5),""))))</f>
        <v/>
      </c>
      <c r="EG70" s="555"/>
      <c r="EH70" s="553"/>
      <c r="EI70" s="437"/>
      <c r="EJ70" s="436"/>
      <c r="EK70" s="249">
        <f>IF(EJ70=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71=Variables!$T$4,($F71/((COUNTA(EJ61:EJ71))-(COUNTIF(EJ61:EJ71,Variables!$T$4)))),0)+$F70))))))))))))</f>
        <v>0.1</v>
      </c>
      <c r="EL70" s="255" t="str">
        <f>IF(EJ70="","",IF(EJ70=Variables!$T$2,(EK70*Variables!$U$2),IF(EJ70=Variables!$T$3,(EK70*Variables!$U$3),IF(EJ70=Variables!$T$5,(EK70*Variables!$U$5),""))))</f>
        <v/>
      </c>
      <c r="EM70" s="555"/>
      <c r="EN70" s="553"/>
      <c r="EO70" s="437"/>
      <c r="EP70" s="436"/>
      <c r="EQ70" s="249">
        <f>IF(EP70=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71=Variables!$T$4,($F71/((COUNTA(EP61:EP71))-(COUNTIF(EP61:EP71,Variables!$T$4)))),0)+$F70))))))))))))</f>
        <v>0.1</v>
      </c>
      <c r="ER70" s="255" t="str">
        <f>IF(EP70="","",IF(EP70=Variables!$T$2,(EQ70*Variables!$U$2),IF(EP70=Variables!$T$3,(EQ70*Variables!$U$3),IF(EP70=Variables!$T$5,(EQ70*Variables!$U$5),""))))</f>
        <v/>
      </c>
      <c r="ES70" s="555"/>
      <c r="ET70" s="553"/>
      <c r="EU70" s="437"/>
      <c r="EV70" s="436"/>
      <c r="EW70" s="249">
        <f>IF(EV70=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71=Variables!$T$4,($F71/((COUNTA(EV61:EV71))-(COUNTIF(EV61:EV71,Variables!$T$4)))),0)+$F70))))))))))))</f>
        <v>0.1</v>
      </c>
      <c r="EX70" s="255" t="str">
        <f>IF(EV70="","",IF(EV70=Variables!$T$2,(EW70*Variables!$U$2),IF(EV70=Variables!$T$3,(EW70*Variables!$U$3),IF(EV70=Variables!$T$5,(EW70*Variables!$U$5),""))))</f>
        <v/>
      </c>
      <c r="EY70" s="555"/>
      <c r="EZ70" s="553"/>
      <c r="FA70" s="437"/>
      <c r="FB70" s="436"/>
      <c r="FC70" s="249">
        <f>IF(FB70=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71=Variables!$T$4,($F71/((COUNTA(FB61:FB71))-(COUNTIF(FB61:FB71,Variables!$T$4)))),0)+$F70))))))))))))</f>
        <v>0.1</v>
      </c>
      <c r="FD70" s="255" t="str">
        <f>IF(FB70="","",IF(FB70=Variables!$T$2,(FC70*Variables!$U$2),IF(FB70=Variables!$T$3,(FC70*Variables!$U$3),IF(FB70=Variables!$T$5,(FC70*Variables!$U$5),""))))</f>
        <v/>
      </c>
      <c r="FE70" s="555"/>
      <c r="FF70" s="553"/>
      <c r="FG70" s="437"/>
      <c r="FH70" s="436"/>
      <c r="FI70" s="249">
        <f>IF(FH70=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71=Variables!$T$4,($F71/((COUNTA(FH61:FH71))-(COUNTIF(FH61:FH71,Variables!$T$4)))),0)+$F70))))))))))))</f>
        <v>0.1</v>
      </c>
      <c r="FJ70" s="255" t="str">
        <f>IF(FH70="","",IF(FH70=Variables!$T$2,(FI70*Variables!$U$2),IF(FH70=Variables!$T$3,(FI70*Variables!$U$3),IF(FH70=Variables!$T$5,(FI70*Variables!$U$5),""))))</f>
        <v/>
      </c>
      <c r="FK70" s="555"/>
      <c r="FL70" s="553"/>
      <c r="FM70" s="437"/>
      <c r="FN70" s="436"/>
      <c r="FO70" s="249">
        <f>IF(FN70=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71=Variables!$T$4,($F71/((COUNTA(FN61:FN71))-(COUNTIF(FN61:FN71,Variables!$T$4)))),0)+$F70))))))))))))</f>
        <v>0.1</v>
      </c>
      <c r="FP70" s="255" t="str">
        <f>IF(FN70="","",IF(FN70=Variables!$T$2,(FO70*Variables!$U$2),IF(FN70=Variables!$T$3,(FO70*Variables!$U$3),IF(FN70=Variables!$T$5,(FO70*Variables!$U$5),""))))</f>
        <v/>
      </c>
      <c r="FQ70" s="555"/>
      <c r="FR70" s="553"/>
      <c r="FS70" s="437"/>
      <c r="FT70" s="436"/>
      <c r="FU70" s="249">
        <f>IF(FT70=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71=Variables!$T$4,($F71/((COUNTA(FT61:FT71))-(COUNTIF(FT61:FT71,Variables!$T$4)))),0)+$F70))))))))))))</f>
        <v>0.1</v>
      </c>
      <c r="FV70" s="255" t="str">
        <f>IF(FT70="","",IF(FT70=Variables!$T$2,(FU70*Variables!$U$2),IF(FT70=Variables!$T$3,(FU70*Variables!$U$3),IF(FT70=Variables!$T$5,(FU70*Variables!$U$5),""))))</f>
        <v/>
      </c>
      <c r="FW70" s="555"/>
      <c r="FX70" s="553"/>
      <c r="FY70" s="437"/>
      <c r="FZ70" s="436"/>
      <c r="GA70" s="249">
        <f>IF(FZ70=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71=Variables!$T$4,($F71/((COUNTA(FZ61:FZ71))-(COUNTIF(FZ61:FZ71,Variables!$T$4)))),0)+$F70))))))))))))</f>
        <v>0.1</v>
      </c>
      <c r="GB70" s="255" t="str">
        <f>IF(FZ70="","",IF(FZ70=Variables!$T$2,(GA70*Variables!$U$2),IF(FZ70=Variables!$T$3,(GA70*Variables!$U$3),IF(FZ70=Variables!$T$5,(GA70*Variables!$U$5),""))))</f>
        <v/>
      </c>
      <c r="GC70" s="555"/>
      <c r="GD70" s="553"/>
      <c r="GE70" s="437"/>
      <c r="GF70" s="436"/>
      <c r="GG70" s="249">
        <f>IF(GF70=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71=Variables!$T$4,($F71/((COUNTA(GF61:GF71))-(COUNTIF(GF61:GF71,Variables!$T$4)))),0)+$F70))))))))))))</f>
        <v>0.1</v>
      </c>
      <c r="GH70" s="255" t="str">
        <f>IF(GF70="","",IF(GF70=Variables!$T$2,(GG70*Variables!$U$2),IF(GF70=Variables!$T$3,(GG70*Variables!$U$3),IF(GF70=Variables!$T$5,(GG70*Variables!$U$5),""))))</f>
        <v/>
      </c>
      <c r="GI70" s="555"/>
      <c r="GJ70" s="553"/>
      <c r="GK70" s="437"/>
      <c r="GL70" s="436"/>
      <c r="GM70" s="249">
        <f>IF(GL70=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71=Variables!$T$4,($F71/((COUNTA(GL61:GL71))-(COUNTIF(GL61:GL71,Variables!$T$4)))),0)+$F70))))))))))))</f>
        <v>0.1</v>
      </c>
      <c r="GN70" s="255" t="str">
        <f>IF(GL70="","",IF(GL70=Variables!$T$2,(GM70*Variables!$U$2),IF(GL70=Variables!$T$3,(GM70*Variables!$U$3),IF(GL70=Variables!$T$5,(GM70*Variables!$U$5),""))))</f>
        <v/>
      </c>
      <c r="GO70" s="555"/>
      <c r="GP70" s="553"/>
      <c r="GQ70" s="437"/>
      <c r="GR70" s="436"/>
      <c r="GS70" s="249">
        <f>IF(GR70=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71=Variables!$T$4,($F71/((COUNTA(GR61:GR71))-(COUNTIF(GR61:GR71,Variables!$T$4)))),0)+$F70))))))))))))</f>
        <v>0.1</v>
      </c>
      <c r="GT70" s="255" t="str">
        <f>IF(GR70="","",IF(GR70=Variables!$T$2,(GS70*Variables!$U$2),IF(GR70=Variables!$T$3,(GS70*Variables!$U$3),IF(GR70=Variables!$T$5,(GS70*Variables!$U$5),""))))</f>
        <v/>
      </c>
      <c r="GU70" s="555"/>
      <c r="GV70" s="553"/>
      <c r="GW70" s="437"/>
      <c r="GX70" s="436"/>
      <c r="GY70" s="249">
        <f>IF(GX70=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71=Variables!$T$4,($F71/((COUNTA(GX61:GX71))-(COUNTIF(GX61:GX71,Variables!$T$4)))),0)+$F70))))))))))))</f>
        <v>0.1</v>
      </c>
      <c r="GZ70" s="255" t="str">
        <f>IF(GX70="","",IF(GX70=Variables!$T$2,(GY70*Variables!$U$2),IF(GX70=Variables!$T$3,(GY70*Variables!$U$3),IF(GX70=Variables!$T$5,(GY70*Variables!$U$5),""))))</f>
        <v/>
      </c>
      <c r="HA70" s="555"/>
      <c r="HB70" s="553"/>
      <c r="HC70" s="437"/>
      <c r="HD70" s="436"/>
      <c r="HE70" s="249">
        <f>IF(HD70=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71=Variables!$T$4,($F71/((COUNTA(HD61:HD71))-(COUNTIF(HD61:HD71,Variables!$T$4)))),0)+$F70))))))))))))</f>
        <v>0.1</v>
      </c>
      <c r="HF70" s="255" t="str">
        <f>IF(HD70="","",IF(HD70=Variables!$T$2,(HE70*Variables!$U$2),IF(HD70=Variables!$T$3,(HE70*Variables!$U$3),IF(HD70=Variables!$T$5,(HE70*Variables!$U$5),""))))</f>
        <v/>
      </c>
      <c r="HG70" s="555"/>
      <c r="HH70" s="553"/>
      <c r="HI70" s="437"/>
      <c r="HJ70" s="436"/>
      <c r="HK70" s="249">
        <f>IF(HJ70=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71=Variables!$T$4,($F71/((COUNTA(HJ61:HJ71))-(COUNTIF(HJ61:HJ71,Variables!$T$4)))),0)+$F70))))))))))))</f>
        <v>0.1</v>
      </c>
      <c r="HL70" s="255" t="str">
        <f>IF(HJ70="","",IF(HJ70=Variables!$T$2,(HK70*Variables!$U$2),IF(HJ70=Variables!$T$3,(HK70*Variables!$U$3),IF(HJ70=Variables!$T$5,(HK70*Variables!$U$5),""))))</f>
        <v/>
      </c>
      <c r="HM70" s="555"/>
      <c r="HN70" s="553"/>
      <c r="HO70" s="437"/>
      <c r="HP70" s="436"/>
      <c r="HQ70" s="249">
        <f>IF(HP70=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71=Variables!$T$4,($F71/((COUNTA(HP61:HP71))-(COUNTIF(HP61:HP71,Variables!$T$4)))),0)+$F70))))))))))))</f>
        <v>0.1</v>
      </c>
      <c r="HR70" s="255" t="str">
        <f>IF(HP70="","",IF(HP70=Variables!$T$2,(HQ70*Variables!$U$2),IF(HP70=Variables!$T$3,(HQ70*Variables!$U$3),IF(HP70=Variables!$T$5,(HQ70*Variables!$U$5),""))))</f>
        <v/>
      </c>
      <c r="HS70" s="555"/>
      <c r="HT70" s="553"/>
      <c r="HU70" s="437"/>
      <c r="HV70" s="436"/>
      <c r="HW70" s="249">
        <f>IF(HV70=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71=Variables!$T$4,($F71/((COUNTA(HV61:HV71))-(COUNTIF(HV61:HV71,Variables!$T$4)))),0)+$F70))))))))))))</f>
        <v>0.1</v>
      </c>
      <c r="HX70" s="255" t="str">
        <f>IF(HV70="","",IF(HV70=Variables!$T$2,(HW70*Variables!$U$2),IF(HV70=Variables!$T$3,(HW70*Variables!$U$3),IF(HV70=Variables!$T$5,(HW70*Variables!$U$5),""))))</f>
        <v/>
      </c>
      <c r="HY70" s="555"/>
      <c r="HZ70" s="553"/>
      <c r="IA70" s="437"/>
      <c r="IB70" s="436"/>
      <c r="IC70" s="249">
        <f>IF(IB70=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71=Variables!$T$4,($F71/((COUNTA(IB61:IB71))-(COUNTIF(IB61:IB71,Variables!$T$4)))),0)+$F70))))))))))))</f>
        <v>0.1</v>
      </c>
      <c r="ID70" s="255" t="str">
        <f>IF(IB70="","",IF(IB70=Variables!$T$2,(IC70*Variables!$U$2),IF(IB70=Variables!$T$3,(IC70*Variables!$U$3),IF(IB70=Variables!$T$5,(IC70*Variables!$U$5),""))))</f>
        <v/>
      </c>
      <c r="IE70" s="555"/>
      <c r="IF70" s="553"/>
      <c r="IG70" s="437"/>
      <c r="IH70" s="436"/>
      <c r="II70" s="249">
        <f>IF(IH70=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71=Variables!$T$4,($F71/((COUNTA(IH61:IH71))-(COUNTIF(IH61:IH71,Variables!$T$4)))),0)+$F70))))))))))))</f>
        <v>0.1</v>
      </c>
      <c r="IJ70" s="255" t="str">
        <f>IF(IH70="","",IF(IH70=Variables!$T$2,(II70*Variables!$U$2),IF(IH70=Variables!$T$3,(II70*Variables!$U$3),IF(IH70=Variables!$T$5,(II70*Variables!$U$5),""))))</f>
        <v/>
      </c>
      <c r="IK70" s="555"/>
      <c r="IL70" s="553"/>
      <c r="IM70" s="437"/>
      <c r="IN70" s="436"/>
      <c r="IO70" s="249">
        <f>IF(IN70=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71=Variables!$T$4,($F71/((COUNTA(IN61:IN71))-(COUNTIF(IN61:IN71,Variables!$T$4)))),0)+$F70))))))))))))</f>
        <v>0.1</v>
      </c>
      <c r="IP70" s="255" t="str">
        <f>IF(IN70="","",IF(IN70=Variables!$T$2,(IO70*Variables!$U$2),IF(IN70=Variables!$T$3,(IO70*Variables!$U$3),IF(IN70=Variables!$T$5,(IO70*Variables!$U$5),""))))</f>
        <v/>
      </c>
      <c r="IQ70" s="555"/>
      <c r="IR70" s="553"/>
      <c r="IS70" s="437"/>
      <c r="IT70" s="436"/>
      <c r="IU70" s="249">
        <f>IF(IT70=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71=Variables!$T$4,($F71/((COUNTA(IT61:IT71))-(COUNTIF(IT61:IT71,Variables!$T$4)))),0)+$F70))))))))))))</f>
        <v>0.1</v>
      </c>
      <c r="IV70" s="255" t="str">
        <f>IF(IT70="","",IF(IT70=Variables!$T$2,(IU70*Variables!$U$2),IF(IT70=Variables!$T$3,(IU70*Variables!$U$3),IF(IT70=Variables!$T$5,(IU70*Variables!$U$5),""))))</f>
        <v/>
      </c>
      <c r="IW70" s="555"/>
      <c r="IX70" s="553"/>
      <c r="IY70" s="437"/>
      <c r="IZ70" s="436"/>
      <c r="JA70" s="249">
        <f>IF(IZ70=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71=Variables!$T$4,($F71/((COUNTA(IZ61:IZ71))-(COUNTIF(IZ61:IZ71,Variables!$T$4)))),0)+$F70))))))))))))</f>
        <v>0.1</v>
      </c>
      <c r="JB70" s="255" t="str">
        <f>IF(IZ70="","",IF(IZ70=Variables!$T$2,(JA70*Variables!$U$2),IF(IZ70=Variables!$T$3,(JA70*Variables!$U$3),IF(IZ70=Variables!$T$5,(JA70*Variables!$U$5),""))))</f>
        <v/>
      </c>
      <c r="JC70" s="555"/>
      <c r="JD70" s="553"/>
      <c r="JE70" s="437"/>
      <c r="JF70" s="436"/>
      <c r="JG70" s="249">
        <f>IF(JF70=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71=Variables!$T$4,($F71/((COUNTA(JF61:JF71))-(COUNTIF(JF61:JF71,Variables!$T$4)))),0)+$F70))))))))))))</f>
        <v>0.1</v>
      </c>
      <c r="JH70" s="255" t="str">
        <f>IF(JF70="","",IF(JF70=Variables!$T$2,(JG70*Variables!$U$2),IF(JF70=Variables!$T$3,(JG70*Variables!$U$3),IF(JF70=Variables!$T$5,(JG70*Variables!$U$5),""))))</f>
        <v/>
      </c>
      <c r="JI70" s="555"/>
      <c r="JJ70" s="553"/>
      <c r="JK70" s="437"/>
      <c r="JL70" s="436"/>
      <c r="JM70" s="249">
        <f>IF(JL70=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71=Variables!$T$4,($F71/((COUNTA(JL61:JL71))-(COUNTIF(JL61:JL71,Variables!$T$4)))),0)+$F70))))))))))))</f>
        <v>0.1</v>
      </c>
      <c r="JN70" s="255" t="str">
        <f>IF(JL70="","",IF(JL70=Variables!$T$2,(JM70*Variables!$U$2),IF(JL70=Variables!$T$3,(JM70*Variables!$U$3),IF(JL70=Variables!$T$5,(JM70*Variables!$U$5),""))))</f>
        <v/>
      </c>
      <c r="JO70" s="555"/>
      <c r="JP70" s="553"/>
      <c r="JQ70" s="437"/>
      <c r="JR70" s="250">
        <f t="shared" si="1293"/>
        <v>1</v>
      </c>
      <c r="JS70" s="250">
        <f t="shared" si="1293"/>
        <v>0</v>
      </c>
      <c r="JT70" s="250">
        <f t="shared" si="1293"/>
        <v>0</v>
      </c>
      <c r="JU70" s="250">
        <f t="shared" si="1293"/>
        <v>0</v>
      </c>
      <c r="JV70" s="552"/>
      <c r="JW70" s="552"/>
      <c r="JX70" s="439" t="str">
        <f t="shared" si="179"/>
        <v xml:space="preserve">1-  2-  3-  4-  5-  6-  7-  8-  9-  10-  11-  12-  13-  14-  15-  16-  17-  18-  19-  20-  21-  22-  23-  24-  25-  26-  27-  28-  29- 30-  31-  32-  33-  34-  35-  36-  37-  38-  39-  40-  41-  42-  43-  44-  45- </v>
      </c>
      <c r="JY70"/>
    </row>
    <row r="71" spans="1:285" s="234" customFormat="1" ht="33.6" customHeight="1" x14ac:dyDescent="0.25">
      <c r="A71" s="589"/>
      <c r="B71" s="254">
        <f t="shared" si="180"/>
        <v>53</v>
      </c>
      <c r="C71" s="253" t="s">
        <v>707</v>
      </c>
      <c r="D71" s="254">
        <v>50</v>
      </c>
      <c r="E71" s="254">
        <v>59</v>
      </c>
      <c r="F71" s="435">
        <v>0.05</v>
      </c>
      <c r="G71" s="560"/>
      <c r="H71" s="436" t="s">
        <v>170</v>
      </c>
      <c r="I71" s="249">
        <f>IF(H71=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F71))))))))))))</f>
        <v>0</v>
      </c>
      <c r="J71" s="255" t="str">
        <f>IF(H71="","",IF(H71=Variables!$T$2,(I71*Variables!$U$2),IF(H71=Variables!$T$3,(I71*Variables!$U$3),IF(H71=Variables!$T$5,(I71*Variables!$U$5),""))))</f>
        <v/>
      </c>
      <c r="K71" s="555"/>
      <c r="L71" s="553"/>
      <c r="M71" s="437"/>
      <c r="N71" s="436"/>
      <c r="O71" s="249">
        <f>IF(N71=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F71))))))))))))</f>
        <v>0.05</v>
      </c>
      <c r="P71" s="255" t="str">
        <f>IF(N71="","",IF(N71=Variables!$T$2,(O71*Variables!$U$2),IF(N71=Variables!$T$3,(O71*Variables!$U$3),IF(N71=Variables!$T$5,(O71*Variables!$U$5),""))))</f>
        <v/>
      </c>
      <c r="Q71" s="555"/>
      <c r="R71" s="553"/>
      <c r="S71" s="437"/>
      <c r="T71" s="436"/>
      <c r="U71" s="249">
        <f>IF(T71=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F71))))))))))))</f>
        <v>0.05</v>
      </c>
      <c r="V71" s="255" t="str">
        <f>IF(T71="","",IF(T71=Variables!$T$2,(U71*Variables!$U$2),IF(T71=Variables!$T$3,(U71*Variables!$U$3),IF(T71=Variables!$T$5,(U71*Variables!$U$5),""))))</f>
        <v/>
      </c>
      <c r="W71" s="555"/>
      <c r="X71" s="553"/>
      <c r="Y71" s="437"/>
      <c r="Z71" s="436"/>
      <c r="AA71" s="249">
        <f>IF(Z71=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F71))))))))))))</f>
        <v>0.05</v>
      </c>
      <c r="AB71" s="255" t="str">
        <f>IF(Z71="","",IF(Z71=Variables!$T$2,(AA71*Variables!$U$2),IF(Z71=Variables!$T$3,(AA71*Variables!$U$3),IF(Z71=Variables!$T$5,(AA71*Variables!$U$5),""))))</f>
        <v/>
      </c>
      <c r="AC71" s="555"/>
      <c r="AD71" s="553"/>
      <c r="AE71" s="437"/>
      <c r="AF71" s="436"/>
      <c r="AG71" s="249">
        <f>IF(AF71=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F71))))))))))))</f>
        <v>0.05</v>
      </c>
      <c r="AH71" s="255" t="str">
        <f>IF(AF71="","",IF(AF71=Variables!$T$2,(AG71*Variables!$U$2),IF(AF71=Variables!$T$3,(AG71*Variables!$U$3),IF(AF71=Variables!$T$5,(AG71*Variables!$U$5),""))))</f>
        <v/>
      </c>
      <c r="AI71" s="555"/>
      <c r="AJ71" s="553"/>
      <c r="AK71" s="437"/>
      <c r="AL71" s="436"/>
      <c r="AM71" s="249">
        <f>IF(AL71=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F71))))))))))))</f>
        <v>0.05</v>
      </c>
      <c r="AN71" s="255" t="str">
        <f>IF(AL71="","",IF(AL71=Variables!$T$2,(AM71*Variables!$U$2),IF(AL71=Variables!$T$3,(AM71*Variables!$U$3),IF(AL71=Variables!$T$5,(AM71*Variables!$U$5),""))))</f>
        <v/>
      </c>
      <c r="AO71" s="555"/>
      <c r="AP71" s="553"/>
      <c r="AQ71" s="437"/>
      <c r="AR71" s="436"/>
      <c r="AS71" s="249">
        <f>IF(AR71=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F71))))))))))))</f>
        <v>0.05</v>
      </c>
      <c r="AT71" s="255" t="str">
        <f>IF(AR71="","",IF(AR71=Variables!$T$2,(AS71*Variables!$U$2),IF(AR71=Variables!$T$3,(AS71*Variables!$U$3),IF(AR71=Variables!$T$5,(AS71*Variables!$U$5),""))))</f>
        <v/>
      </c>
      <c r="AU71" s="555"/>
      <c r="AV71" s="553"/>
      <c r="AW71" s="437"/>
      <c r="AX71" s="436"/>
      <c r="AY71" s="249">
        <f>IF(AX71=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F71))))))))))))</f>
        <v>0.05</v>
      </c>
      <c r="AZ71" s="255" t="str">
        <f>IF(AX71="","",IF(AX71=Variables!$T$2,(AY71*Variables!$U$2),IF(AX71=Variables!$T$3,(AY71*Variables!$U$3),IF(AX71=Variables!$T$5,(AY71*Variables!$U$5),""))))</f>
        <v/>
      </c>
      <c r="BA71" s="555"/>
      <c r="BB71" s="553"/>
      <c r="BC71" s="437"/>
      <c r="BD71" s="436"/>
      <c r="BE71" s="249">
        <f>IF(BD71=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F71))))))))))))</f>
        <v>0.05</v>
      </c>
      <c r="BF71" s="255" t="str">
        <f>IF(BD71="","",IF(BD71=Variables!$T$2,(BE71*Variables!$U$2),IF(BD71=Variables!$T$3,(BE71*Variables!$U$3),IF(BD71=Variables!$T$5,(BE71*Variables!$U$5),""))))</f>
        <v/>
      </c>
      <c r="BG71" s="555"/>
      <c r="BH71" s="553"/>
      <c r="BI71" s="437"/>
      <c r="BJ71" s="436"/>
      <c r="BK71" s="249">
        <f>IF(BJ71=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F71))))))))))))</f>
        <v>0.05</v>
      </c>
      <c r="BL71" s="255" t="str">
        <f>IF(BJ71="","",IF(BJ71=Variables!$T$2,(BK71*Variables!$U$2),IF(BJ71=Variables!$T$3,(BK71*Variables!$U$3),IF(BJ71=Variables!$T$5,(BK71*Variables!$U$5),""))))</f>
        <v/>
      </c>
      <c r="BM71" s="555"/>
      <c r="BN71" s="553"/>
      <c r="BO71" s="437"/>
      <c r="BP71" s="436"/>
      <c r="BQ71" s="249">
        <f>IF(BP71=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F71))))))))))))</f>
        <v>0.05</v>
      </c>
      <c r="BR71" s="255" t="str">
        <f>IF(BP71="","",IF(BP71=Variables!$T$2,(BQ71*Variables!$U$2),IF(BP71=Variables!$T$3,(BQ71*Variables!$U$3),IF(BP71=Variables!$T$5,(BQ71*Variables!$U$5),""))))</f>
        <v/>
      </c>
      <c r="BS71" s="555"/>
      <c r="BT71" s="553"/>
      <c r="BU71" s="437"/>
      <c r="BV71" s="436"/>
      <c r="BW71" s="249">
        <f>IF(BV71=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F71))))))))))))</f>
        <v>0.05</v>
      </c>
      <c r="BX71" s="255" t="str">
        <f>IF(BV71="","",IF(BV71=Variables!$T$2,(BW71*Variables!$U$2),IF(BV71=Variables!$T$3,(BW71*Variables!$U$3),IF(BV71=Variables!$T$5,(BW71*Variables!$U$5),""))))</f>
        <v/>
      </c>
      <c r="BY71" s="555"/>
      <c r="BZ71" s="553"/>
      <c r="CA71" s="437"/>
      <c r="CB71" s="436"/>
      <c r="CC71" s="249">
        <f>IF(CB71=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F71))))))))))))</f>
        <v>0.05</v>
      </c>
      <c r="CD71" s="255" t="str">
        <f>IF(CB71="","",IF(CB71=Variables!$T$2,(CC71*Variables!$U$2),IF(CB71=Variables!$T$3,(CC71*Variables!$U$3),IF(CB71=Variables!$T$5,(CC71*Variables!$U$5),""))))</f>
        <v/>
      </c>
      <c r="CE71" s="555"/>
      <c r="CF71" s="553"/>
      <c r="CG71" s="437"/>
      <c r="CH71" s="436"/>
      <c r="CI71" s="249">
        <f>IF(CH71=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F71))))))))))))</f>
        <v>0.05</v>
      </c>
      <c r="CJ71" s="255" t="str">
        <f>IF(CH71="","",IF(CH71=Variables!$T$2,(CI71*Variables!$U$2),IF(CH71=Variables!$T$3,(CI71*Variables!$U$3),IF(CH71=Variables!$T$5,(CI71*Variables!$U$5),""))))</f>
        <v/>
      </c>
      <c r="CK71" s="555"/>
      <c r="CL71" s="553"/>
      <c r="CM71" s="437"/>
      <c r="CN71" s="436"/>
      <c r="CO71" s="249">
        <f>IF(CN71=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F71))))))))))))</f>
        <v>0.05</v>
      </c>
      <c r="CP71" s="255" t="str">
        <f>IF(CN71="","",IF(CN71=Variables!$T$2,(CO71*Variables!$U$2),IF(CN71=Variables!$T$3,(CO71*Variables!$U$3),IF(CN71=Variables!$T$5,(CO71*Variables!$U$5),""))))</f>
        <v/>
      </c>
      <c r="CQ71" s="555"/>
      <c r="CR71" s="553"/>
      <c r="CS71" s="437"/>
      <c r="CT71" s="436"/>
      <c r="CU71" s="249">
        <f>IF(CT71=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F71))))))))))))</f>
        <v>0.05</v>
      </c>
      <c r="CV71" s="255" t="str">
        <f>IF(CT71="","",IF(CT71=Variables!$T$2,(CU71*Variables!$U$2),IF(CT71=Variables!$T$3,(CU71*Variables!$U$3),IF(CT71=Variables!$T$5,(CU71*Variables!$U$5),""))))</f>
        <v/>
      </c>
      <c r="CW71" s="555"/>
      <c r="CX71" s="553"/>
      <c r="CY71" s="437"/>
      <c r="CZ71" s="436"/>
      <c r="DA71" s="249">
        <f>IF(CZ71=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F71))))))))))))</f>
        <v>0.05</v>
      </c>
      <c r="DB71" s="255" t="str">
        <f>IF(CZ71="","",IF(CZ71=Variables!$T$2,(DA71*Variables!$U$2),IF(CZ71=Variables!$T$3,(DA71*Variables!$U$3),IF(CZ71=Variables!$T$5,(DA71*Variables!$U$5),""))))</f>
        <v/>
      </c>
      <c r="DC71" s="555"/>
      <c r="DD71" s="553"/>
      <c r="DE71" s="437"/>
      <c r="DF71" s="436"/>
      <c r="DG71" s="249">
        <f>IF(DF71=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F71))))))))))))</f>
        <v>0.05</v>
      </c>
      <c r="DH71" s="255" t="str">
        <f>IF(DF71="","",IF(DF71=Variables!$T$2,(DG71*Variables!$U$2),IF(DF71=Variables!$T$3,(DG71*Variables!$U$3),IF(DF71=Variables!$T$5,(DG71*Variables!$U$5),""))))</f>
        <v/>
      </c>
      <c r="DI71" s="555"/>
      <c r="DJ71" s="553"/>
      <c r="DK71" s="437"/>
      <c r="DL71" s="436"/>
      <c r="DM71" s="249">
        <f>IF(DL71=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F71))))))))))))</f>
        <v>0.05</v>
      </c>
      <c r="DN71" s="255" t="str">
        <f>IF(DL71="","",IF(DL71=Variables!$T$2,(DM71*Variables!$U$2),IF(DL71=Variables!$T$3,(DM71*Variables!$U$3),IF(DL71=Variables!$T$5,(DM71*Variables!$U$5),""))))</f>
        <v/>
      </c>
      <c r="DO71" s="555"/>
      <c r="DP71" s="553"/>
      <c r="DQ71" s="437"/>
      <c r="DR71" s="436"/>
      <c r="DS71" s="249">
        <f>IF(DR71=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F71))))))))))))</f>
        <v>0.05</v>
      </c>
      <c r="DT71" s="255" t="str">
        <f>IF(DR71="","",IF(DR71=Variables!$T$2,(DS71*Variables!$U$2),IF(DR71=Variables!$T$3,(DS71*Variables!$U$3),IF(DR71=Variables!$T$5,(DS71*Variables!$U$5),""))))</f>
        <v/>
      </c>
      <c r="DU71" s="555"/>
      <c r="DV71" s="553"/>
      <c r="DW71" s="437"/>
      <c r="DX71" s="436"/>
      <c r="DY71" s="249">
        <f>IF(DX71=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F71))))))))))))</f>
        <v>0.05</v>
      </c>
      <c r="DZ71" s="255" t="str">
        <f>IF(DX71="","",IF(DX71=Variables!$T$2,(DY71*Variables!$U$2),IF(DX71=Variables!$T$3,(DY71*Variables!$U$3),IF(DX71=Variables!$T$5,(DY71*Variables!$U$5),""))))</f>
        <v/>
      </c>
      <c r="EA71" s="555"/>
      <c r="EB71" s="553"/>
      <c r="EC71" s="437"/>
      <c r="ED71" s="436"/>
      <c r="EE71" s="249">
        <f>IF(ED71=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F71))))))))))))</f>
        <v>0.05</v>
      </c>
      <c r="EF71" s="255" t="str">
        <f>IF(ED71="","",IF(ED71=Variables!$T$2,(EE71*Variables!$U$2),IF(ED71=Variables!$T$3,(EE71*Variables!$U$3),IF(ED71=Variables!$T$5,(EE71*Variables!$U$5),""))))</f>
        <v/>
      </c>
      <c r="EG71" s="555"/>
      <c r="EH71" s="553"/>
      <c r="EI71" s="437"/>
      <c r="EJ71" s="436"/>
      <c r="EK71" s="249">
        <f>IF(EJ71=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F71))))))))))))</f>
        <v>0.05</v>
      </c>
      <c r="EL71" s="255" t="str">
        <f>IF(EJ71="","",IF(EJ71=Variables!$T$2,(EK71*Variables!$U$2),IF(EJ71=Variables!$T$3,(EK71*Variables!$U$3),IF(EJ71=Variables!$T$5,(EK71*Variables!$U$5),""))))</f>
        <v/>
      </c>
      <c r="EM71" s="555"/>
      <c r="EN71" s="553"/>
      <c r="EO71" s="437"/>
      <c r="EP71" s="436"/>
      <c r="EQ71" s="249">
        <f>IF(EP71=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F71))))))))))))</f>
        <v>0.05</v>
      </c>
      <c r="ER71" s="255" t="str">
        <f>IF(EP71="","",IF(EP71=Variables!$T$2,(EQ71*Variables!$U$2),IF(EP71=Variables!$T$3,(EQ71*Variables!$U$3),IF(EP71=Variables!$T$5,(EQ71*Variables!$U$5),""))))</f>
        <v/>
      </c>
      <c r="ES71" s="555"/>
      <c r="ET71" s="553"/>
      <c r="EU71" s="437"/>
      <c r="EV71" s="436"/>
      <c r="EW71" s="249">
        <f>IF(EV71=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F71))))))))))))</f>
        <v>0.05</v>
      </c>
      <c r="EX71" s="255" t="str">
        <f>IF(EV71="","",IF(EV71=Variables!$T$2,(EW71*Variables!$U$2),IF(EV71=Variables!$T$3,(EW71*Variables!$U$3),IF(EV71=Variables!$T$5,(EW71*Variables!$U$5),""))))</f>
        <v/>
      </c>
      <c r="EY71" s="555"/>
      <c r="EZ71" s="553"/>
      <c r="FA71" s="437"/>
      <c r="FB71" s="436"/>
      <c r="FC71" s="249">
        <f>IF(FB71=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F71))))))))))))</f>
        <v>0.05</v>
      </c>
      <c r="FD71" s="255" t="str">
        <f>IF(FB71="","",IF(FB71=Variables!$T$2,(FC71*Variables!$U$2),IF(FB71=Variables!$T$3,(FC71*Variables!$U$3),IF(FB71=Variables!$T$5,(FC71*Variables!$U$5),""))))</f>
        <v/>
      </c>
      <c r="FE71" s="555"/>
      <c r="FF71" s="553"/>
      <c r="FG71" s="437"/>
      <c r="FH71" s="436"/>
      <c r="FI71" s="249">
        <f>IF(FH71=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F71))))))))))))</f>
        <v>0.05</v>
      </c>
      <c r="FJ71" s="255" t="str">
        <f>IF(FH71="","",IF(FH71=Variables!$T$2,(FI71*Variables!$U$2),IF(FH71=Variables!$T$3,(FI71*Variables!$U$3),IF(FH71=Variables!$T$5,(FI71*Variables!$U$5),""))))</f>
        <v/>
      </c>
      <c r="FK71" s="555"/>
      <c r="FL71" s="553"/>
      <c r="FM71" s="437"/>
      <c r="FN71" s="436"/>
      <c r="FO71" s="249">
        <f>IF(FN71=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F71))))))))))))</f>
        <v>0.05</v>
      </c>
      <c r="FP71" s="255" t="str">
        <f>IF(FN71="","",IF(FN71=Variables!$T$2,(FO71*Variables!$U$2),IF(FN71=Variables!$T$3,(FO71*Variables!$U$3),IF(FN71=Variables!$T$5,(FO71*Variables!$U$5),""))))</f>
        <v/>
      </c>
      <c r="FQ71" s="555"/>
      <c r="FR71" s="553"/>
      <c r="FS71" s="437"/>
      <c r="FT71" s="436"/>
      <c r="FU71" s="249">
        <f>IF(FT71=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F71))))))))))))</f>
        <v>0.05</v>
      </c>
      <c r="FV71" s="255" t="str">
        <f>IF(FT71="","",IF(FT71=Variables!$T$2,(FU71*Variables!$U$2),IF(FT71=Variables!$T$3,(FU71*Variables!$U$3),IF(FT71=Variables!$T$5,(FU71*Variables!$U$5),""))))</f>
        <v/>
      </c>
      <c r="FW71" s="555"/>
      <c r="FX71" s="553"/>
      <c r="FY71" s="437"/>
      <c r="FZ71" s="436"/>
      <c r="GA71" s="249">
        <f>IF(FZ71=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F71))))))))))))</f>
        <v>0.05</v>
      </c>
      <c r="GB71" s="255" t="str">
        <f>IF(FZ71="","",IF(FZ71=Variables!$T$2,(GA71*Variables!$U$2),IF(FZ71=Variables!$T$3,(GA71*Variables!$U$3),IF(FZ71=Variables!$T$5,(GA71*Variables!$U$5),""))))</f>
        <v/>
      </c>
      <c r="GC71" s="555"/>
      <c r="GD71" s="553"/>
      <c r="GE71" s="437"/>
      <c r="GF71" s="436"/>
      <c r="GG71" s="249">
        <f>IF(GF71=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F71))))))))))))</f>
        <v>0.05</v>
      </c>
      <c r="GH71" s="255" t="str">
        <f>IF(GF71="","",IF(GF71=Variables!$T$2,(GG71*Variables!$U$2),IF(GF71=Variables!$T$3,(GG71*Variables!$U$3),IF(GF71=Variables!$T$5,(GG71*Variables!$U$5),""))))</f>
        <v/>
      </c>
      <c r="GI71" s="555"/>
      <c r="GJ71" s="553"/>
      <c r="GK71" s="437"/>
      <c r="GL71" s="436"/>
      <c r="GM71" s="249">
        <f>IF(GL71=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F71))))))))))))</f>
        <v>0.05</v>
      </c>
      <c r="GN71" s="255" t="str">
        <f>IF(GL71="","",IF(GL71=Variables!$T$2,(GM71*Variables!$U$2),IF(GL71=Variables!$T$3,(GM71*Variables!$U$3),IF(GL71=Variables!$T$5,(GM71*Variables!$U$5),""))))</f>
        <v/>
      </c>
      <c r="GO71" s="555"/>
      <c r="GP71" s="553"/>
      <c r="GQ71" s="437"/>
      <c r="GR71" s="436"/>
      <c r="GS71" s="249">
        <f>IF(GR71=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F71))))))))))))</f>
        <v>0.05</v>
      </c>
      <c r="GT71" s="255" t="str">
        <f>IF(GR71="","",IF(GR71=Variables!$T$2,(GS71*Variables!$U$2),IF(GR71=Variables!$T$3,(GS71*Variables!$U$3),IF(GR71=Variables!$T$5,(GS71*Variables!$U$5),""))))</f>
        <v/>
      </c>
      <c r="GU71" s="555"/>
      <c r="GV71" s="553"/>
      <c r="GW71" s="437"/>
      <c r="GX71" s="436"/>
      <c r="GY71" s="249">
        <f>IF(GX71=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F71))))))))))))</f>
        <v>0.05</v>
      </c>
      <c r="GZ71" s="255" t="str">
        <f>IF(GX71="","",IF(GX71=Variables!$T$2,(GY71*Variables!$U$2),IF(GX71=Variables!$T$3,(GY71*Variables!$U$3),IF(GX71=Variables!$T$5,(GY71*Variables!$U$5),""))))</f>
        <v/>
      </c>
      <c r="HA71" s="555"/>
      <c r="HB71" s="553"/>
      <c r="HC71" s="437"/>
      <c r="HD71" s="436"/>
      <c r="HE71" s="249">
        <f>IF(HD71=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F71))))))))))))</f>
        <v>0.05</v>
      </c>
      <c r="HF71" s="255" t="str">
        <f>IF(HD71="","",IF(HD71=Variables!$T$2,(HE71*Variables!$U$2),IF(HD71=Variables!$T$3,(HE71*Variables!$U$3),IF(HD71=Variables!$T$5,(HE71*Variables!$U$5),""))))</f>
        <v/>
      </c>
      <c r="HG71" s="555"/>
      <c r="HH71" s="553"/>
      <c r="HI71" s="437"/>
      <c r="HJ71" s="436"/>
      <c r="HK71" s="249">
        <f>IF(HJ71=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F71))))))))))))</f>
        <v>0.05</v>
      </c>
      <c r="HL71" s="255" t="str">
        <f>IF(HJ71="","",IF(HJ71=Variables!$T$2,(HK71*Variables!$U$2),IF(HJ71=Variables!$T$3,(HK71*Variables!$U$3),IF(HJ71=Variables!$T$5,(HK71*Variables!$U$5),""))))</f>
        <v/>
      </c>
      <c r="HM71" s="555"/>
      <c r="HN71" s="553"/>
      <c r="HO71" s="437"/>
      <c r="HP71" s="436"/>
      <c r="HQ71" s="249">
        <f>IF(HP71=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F71))))))))))))</f>
        <v>0.05</v>
      </c>
      <c r="HR71" s="255" t="str">
        <f>IF(HP71="","",IF(HP71=Variables!$T$2,(HQ71*Variables!$U$2),IF(HP71=Variables!$T$3,(HQ71*Variables!$U$3),IF(HP71=Variables!$T$5,(HQ71*Variables!$U$5),""))))</f>
        <v/>
      </c>
      <c r="HS71" s="555"/>
      <c r="HT71" s="553"/>
      <c r="HU71" s="437"/>
      <c r="HV71" s="436"/>
      <c r="HW71" s="249">
        <f>IF(HV71=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F71))))))))))))</f>
        <v>0.05</v>
      </c>
      <c r="HX71" s="255" t="str">
        <f>IF(HV71="","",IF(HV71=Variables!$T$2,(HW71*Variables!$U$2),IF(HV71=Variables!$T$3,(HW71*Variables!$U$3),IF(HV71=Variables!$T$5,(HW71*Variables!$U$5),""))))</f>
        <v/>
      </c>
      <c r="HY71" s="555"/>
      <c r="HZ71" s="553"/>
      <c r="IA71" s="437"/>
      <c r="IB71" s="436"/>
      <c r="IC71" s="249">
        <f>IF(IB71=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F71))))))))))))</f>
        <v>0.05</v>
      </c>
      <c r="ID71" s="255" t="str">
        <f>IF(IB71="","",IF(IB71=Variables!$T$2,(IC71*Variables!$U$2),IF(IB71=Variables!$T$3,(IC71*Variables!$U$3),IF(IB71=Variables!$T$5,(IC71*Variables!$U$5),""))))</f>
        <v/>
      </c>
      <c r="IE71" s="555"/>
      <c r="IF71" s="553"/>
      <c r="IG71" s="437"/>
      <c r="IH71" s="436"/>
      <c r="II71" s="249">
        <f>IF(IH71=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F71))))))))))))</f>
        <v>0.05</v>
      </c>
      <c r="IJ71" s="255" t="str">
        <f>IF(IH71="","",IF(IH71=Variables!$T$2,(II71*Variables!$U$2),IF(IH71=Variables!$T$3,(II71*Variables!$U$3),IF(IH71=Variables!$T$5,(II71*Variables!$U$5),""))))</f>
        <v/>
      </c>
      <c r="IK71" s="555"/>
      <c r="IL71" s="553"/>
      <c r="IM71" s="437"/>
      <c r="IN71" s="436"/>
      <c r="IO71" s="249">
        <f>IF(IN71=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F71))))))))))))</f>
        <v>0.05</v>
      </c>
      <c r="IP71" s="255" t="str">
        <f>IF(IN71="","",IF(IN71=Variables!$T$2,(IO71*Variables!$U$2),IF(IN71=Variables!$T$3,(IO71*Variables!$U$3),IF(IN71=Variables!$T$5,(IO71*Variables!$U$5),""))))</f>
        <v/>
      </c>
      <c r="IQ71" s="555"/>
      <c r="IR71" s="553"/>
      <c r="IS71" s="437"/>
      <c r="IT71" s="436"/>
      <c r="IU71" s="249">
        <f>IF(IT71=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F71))))))))))))</f>
        <v>0.05</v>
      </c>
      <c r="IV71" s="255" t="str">
        <f>IF(IT71="","",IF(IT71=Variables!$T$2,(IU71*Variables!$U$2),IF(IT71=Variables!$T$3,(IU71*Variables!$U$3),IF(IT71=Variables!$T$5,(IU71*Variables!$U$5),""))))</f>
        <v/>
      </c>
      <c r="IW71" s="555"/>
      <c r="IX71" s="553"/>
      <c r="IY71" s="437"/>
      <c r="IZ71" s="436"/>
      <c r="JA71" s="249">
        <f>IF(IZ71=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F71))))))))))))</f>
        <v>0.05</v>
      </c>
      <c r="JB71" s="255" t="str">
        <f>IF(IZ71="","",IF(IZ71=Variables!$T$2,(JA71*Variables!$U$2),IF(IZ71=Variables!$T$3,(JA71*Variables!$U$3),IF(IZ71=Variables!$T$5,(JA71*Variables!$U$5),""))))</f>
        <v/>
      </c>
      <c r="JC71" s="555"/>
      <c r="JD71" s="553"/>
      <c r="JE71" s="437"/>
      <c r="JF71" s="436"/>
      <c r="JG71" s="249">
        <f>IF(JF71=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F71))))))))))))</f>
        <v>0.05</v>
      </c>
      <c r="JH71" s="255" t="str">
        <f>IF(JF71="","",IF(JF71=Variables!$T$2,(JG71*Variables!$U$2),IF(JF71=Variables!$T$3,(JG71*Variables!$U$3),IF(JF71=Variables!$T$5,(JG71*Variables!$U$5),""))))</f>
        <v/>
      </c>
      <c r="JI71" s="555"/>
      <c r="JJ71" s="553"/>
      <c r="JK71" s="437"/>
      <c r="JL71" s="436"/>
      <c r="JM71" s="249">
        <f>IF(JL71=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F71))))))))))))</f>
        <v>0.05</v>
      </c>
      <c r="JN71" s="255" t="str">
        <f>IF(JL71="","",IF(JL71=Variables!$T$2,(JM71*Variables!$U$2),IF(JL71=Variables!$T$3,(JM71*Variables!$U$3),IF(JL71=Variables!$T$5,(JM71*Variables!$U$5),""))))</f>
        <v/>
      </c>
      <c r="JO71" s="555"/>
      <c r="JP71" s="553"/>
      <c r="JQ71" s="437"/>
      <c r="JR71" s="250">
        <f t="shared" si="1293"/>
        <v>0</v>
      </c>
      <c r="JS71" s="250">
        <f t="shared" si="1293"/>
        <v>0</v>
      </c>
      <c r="JT71" s="250">
        <f t="shared" si="1293"/>
        <v>0</v>
      </c>
      <c r="JU71" s="250">
        <f t="shared" si="1293"/>
        <v>1</v>
      </c>
      <c r="JV71" s="552"/>
      <c r="JW71" s="552"/>
      <c r="JX71" s="439" t="str">
        <f t="shared" si="179"/>
        <v xml:space="preserve">1-  2-  3-  4-  5-  6-  7-  8-  9-  10-  11-  12-  13-  14-  15-  16-  17-  18-  19-  20-  21-  22-  23-  24-  25-  26-  27-  28-  29- 30-  31-  32-  33-  34-  35-  36-  37-  38-  39-  40-  41-  42-  43-  44-  45- </v>
      </c>
      <c r="JY71"/>
    </row>
    <row r="72" spans="1:285" s="234" customFormat="1" ht="45" x14ac:dyDescent="0.25">
      <c r="A72" s="591" t="s">
        <v>604</v>
      </c>
      <c r="B72" s="258">
        <f t="shared" si="180"/>
        <v>54</v>
      </c>
      <c r="C72" s="257" t="s">
        <v>605</v>
      </c>
      <c r="D72" s="258">
        <v>29</v>
      </c>
      <c r="E72" s="258">
        <v>59</v>
      </c>
      <c r="F72" s="292">
        <v>1</v>
      </c>
      <c r="G72" s="292">
        <v>0.05</v>
      </c>
      <c r="H72" s="433" t="s">
        <v>156</v>
      </c>
      <c r="I72" s="242">
        <f>IF(H72=Variables!$T$4,0,((IF(H73=Variables!$T$4,($F73/((COUNTA(H72:H82))-(COUNTIF(H72:H82,Variables!$T$4)))),0)+(IF(H74=Variables!$T$4,($F74/((COUNTA(H72:H82))-(COUNTIF(H72:H82,Variables!$T$4)))),0)+(IF(H75=Variables!$T$4,($F75/((COUNTA(H72:H82))-(COUNTIF(H72:H82,Variables!$T$4)))),0)+(IF(H76=Variables!$T$4,($F76/((COUNTA(H72:H82))-(COUNTIF(H72:H82,Variables!$T$4)))),0)+(IF(H77=Variables!$T$4,($F77/((COUNTA(H72:H82))-(COUNTIF(H72:H82,Variables!$T$4)))),0)+(IF(H78=Variables!$T$4,($F77/((COUNTA(H72:H77))-(COUNTIF(H72:H77,Variables!$T$4)))),0)+(IF(H79=Variables!$T$4,($F77/((COUNTA(H72:H77))-(COUNTIF(H72:H77,Variables!$T$4)))),0)+(IF(H80=Variables!$T$4,($F77/((COUNTA(H72:H77))-(COUNTIF(H72:H77,Variables!$T$4)))),0)+(IF(H81=Variables!$T$4,($F77/((COUNTA(H72:H77))-(COUNTIF(H72:H77,Variables!$T$4)))),0)+(IF(63=Variables!$T$4,($F77/((COUNTA(H72:H77))-(COUNTIF(H72:H77,Variables!$T$4)))),0)+$F72))))))))))))</f>
        <v>1.1333333333333333</v>
      </c>
      <c r="J72" s="243">
        <f>IF(H72="","",IF(H72=Variables!$T$2,(I72*Variables!$U$2),IF(H72=Variables!$T$3,(I72*Variables!$U$3),IF(H72=Variables!$T$5,(I72*Variables!$U$5),""))))</f>
        <v>0</v>
      </c>
      <c r="K72" s="246">
        <f t="shared" ref="K72" si="1294">(SUM(J72))</f>
        <v>0</v>
      </c>
      <c r="L72" s="265">
        <f t="shared" ref="L72" si="1295">K72*$G72</f>
        <v>0</v>
      </c>
      <c r="M72" s="431"/>
      <c r="N72" s="433"/>
      <c r="O72" s="242">
        <f>IF(N72=Variables!$T$4,0,((IF(N73=Variables!$T$4,($F73/((COUNTA(N72:N82))-(COUNTIF(N72:N82,Variables!$T$4)))),0)+(IF(N74=Variables!$T$4,($F74/((COUNTA(N72:N82))-(COUNTIF(N72:N82,Variables!$T$4)))),0)+(IF(N75=Variables!$T$4,($F75/((COUNTA(N72:N82))-(COUNTIF(N72:N82,Variables!$T$4)))),0)+(IF(N76=Variables!$T$4,($F76/((COUNTA(N72:N82))-(COUNTIF(N72:N82,Variables!$T$4)))),0)+(IF(N77=Variables!$T$4,($F77/((COUNTA(N72:N82))-(COUNTIF(N72:N82,Variables!$T$4)))),0)+(IF(N78=Variables!$T$4,($F77/((COUNTA(N72:N77))-(COUNTIF(N72:N77,Variables!$T$4)))),0)+(IF(N79=Variables!$T$4,($F77/((COUNTA(N72:N77))-(COUNTIF(N72:N77,Variables!$T$4)))),0)+(IF(N80=Variables!$T$4,($F77/((COUNTA(N72:N77))-(COUNTIF(N72:N77,Variables!$T$4)))),0)+(IF(N81=Variables!$T$4,($F77/((COUNTA(N72:N77))-(COUNTIF(N72:N77,Variables!$T$4)))),0)+(IF(63=Variables!$T$4,($F77/((COUNTA(N72:N77))-(COUNTIF(N72:N77,Variables!$T$4)))),0)+$F72))))))))))))</f>
        <v>1</v>
      </c>
      <c r="P72" s="243" t="str">
        <f>IF(N72="","",IF(N72=Variables!$T$2,(O72*Variables!$U$2),IF(N72=Variables!$T$3,(O72*Variables!$U$3),IF(N72=Variables!$T$5,(O72*Variables!$U$5),""))))</f>
        <v/>
      </c>
      <c r="Q72" s="246">
        <f t="shared" ref="Q72" si="1296">(SUM(P72))</f>
        <v>0</v>
      </c>
      <c r="R72" s="265">
        <f t="shared" ref="R72:R73" si="1297">Q72*$G72</f>
        <v>0</v>
      </c>
      <c r="S72" s="431"/>
      <c r="T72" s="433"/>
      <c r="U72" s="242">
        <f>IF(T72=Variables!$T$4,0,((IF(T73=Variables!$T$4,($F73/((COUNTA(T72:T82))-(COUNTIF(T72:T82,Variables!$T$4)))),0)+(IF(T74=Variables!$T$4,($F74/((COUNTA(T72:T82))-(COUNTIF(T72:T82,Variables!$T$4)))),0)+(IF(T75=Variables!$T$4,($F75/((COUNTA(T72:T82))-(COUNTIF(T72:T82,Variables!$T$4)))),0)+(IF(T76=Variables!$T$4,($F76/((COUNTA(T72:T82))-(COUNTIF(T72:T82,Variables!$T$4)))),0)+(IF(T77=Variables!$T$4,($F77/((COUNTA(T72:T82))-(COUNTIF(T72:T82,Variables!$T$4)))),0)+(IF(T78=Variables!$T$4,($F77/((COUNTA(T72:T77))-(COUNTIF(T72:T77,Variables!$T$4)))),0)+(IF(T79=Variables!$T$4,($F77/((COUNTA(T72:T77))-(COUNTIF(T72:T77,Variables!$T$4)))),0)+(IF(T80=Variables!$T$4,($F77/((COUNTA(T72:T77))-(COUNTIF(T72:T77,Variables!$T$4)))),0)+(IF(T81=Variables!$T$4,($F77/((COUNTA(T72:T77))-(COUNTIF(T72:T77,Variables!$T$4)))),0)+(IF(63=Variables!$T$4,($F77/((COUNTA(T72:T77))-(COUNTIF(T72:T77,Variables!$T$4)))),0)+$F72))))))))))))</f>
        <v>1</v>
      </c>
      <c r="V72" s="243" t="str">
        <f>IF(T72="","",IF(T72=Variables!$T$2,(U72*Variables!$U$2),IF(T72=Variables!$T$3,(U72*Variables!$U$3),IF(T72=Variables!$T$5,(U72*Variables!$U$5),""))))</f>
        <v/>
      </c>
      <c r="W72" s="246">
        <f t="shared" ref="W72" si="1298">(SUM(V72))</f>
        <v>0</v>
      </c>
      <c r="X72" s="265">
        <f t="shared" ref="X72:X73" si="1299">W72*$G72</f>
        <v>0</v>
      </c>
      <c r="Y72" s="431"/>
      <c r="Z72" s="433"/>
      <c r="AA72" s="242">
        <f>IF(Z72=Variables!$T$4,0,((IF(Z73=Variables!$T$4,($F73/((COUNTA(Z72:Z82))-(COUNTIF(Z72:Z82,Variables!$T$4)))),0)+(IF(Z74=Variables!$T$4,($F74/((COUNTA(Z72:Z82))-(COUNTIF(Z72:Z82,Variables!$T$4)))),0)+(IF(Z75=Variables!$T$4,($F75/((COUNTA(Z72:Z82))-(COUNTIF(Z72:Z82,Variables!$T$4)))),0)+(IF(Z76=Variables!$T$4,($F76/((COUNTA(Z72:Z82))-(COUNTIF(Z72:Z82,Variables!$T$4)))),0)+(IF(Z77=Variables!$T$4,($F77/((COUNTA(Z72:Z82))-(COUNTIF(Z72:Z82,Variables!$T$4)))),0)+(IF(Z78=Variables!$T$4,($F77/((COUNTA(Z72:Z77))-(COUNTIF(Z72:Z77,Variables!$T$4)))),0)+(IF(Z79=Variables!$T$4,($F77/((COUNTA(Z72:Z77))-(COUNTIF(Z72:Z77,Variables!$T$4)))),0)+(IF(Z80=Variables!$T$4,($F77/((COUNTA(Z72:Z77))-(COUNTIF(Z72:Z77,Variables!$T$4)))),0)+(IF(Z81=Variables!$T$4,($F77/((COUNTA(Z72:Z77))-(COUNTIF(Z72:Z77,Variables!$T$4)))),0)+(IF(63=Variables!$T$4,($F77/((COUNTA(Z72:Z77))-(COUNTIF(Z72:Z77,Variables!$T$4)))),0)+$F72))))))))))))</f>
        <v>1</v>
      </c>
      <c r="AB72" s="243" t="str">
        <f>IF(Z72="","",IF(Z72=Variables!$T$2,(AA72*Variables!$U$2),IF(Z72=Variables!$T$3,(AA72*Variables!$U$3),IF(Z72=Variables!$T$5,(AA72*Variables!$U$5),""))))</f>
        <v/>
      </c>
      <c r="AC72" s="246">
        <f t="shared" ref="AC72" si="1300">(SUM(AB72))</f>
        <v>0</v>
      </c>
      <c r="AD72" s="265">
        <f t="shared" ref="AD72:AD73" si="1301">AC72*$G72</f>
        <v>0</v>
      </c>
      <c r="AE72" s="431"/>
      <c r="AF72" s="433"/>
      <c r="AG72" s="242">
        <f>IF(AF72=Variables!$T$4,0,((IF(AF73=Variables!$T$4,($F73/((COUNTA(AF72:AF82))-(COUNTIF(AF72:AF82,Variables!$T$4)))),0)+(IF(AF74=Variables!$T$4,($F74/((COUNTA(AF72:AF82))-(COUNTIF(AF72:AF82,Variables!$T$4)))),0)+(IF(AF75=Variables!$T$4,($F75/((COUNTA(AF72:AF82))-(COUNTIF(AF72:AF82,Variables!$T$4)))),0)+(IF(AF76=Variables!$T$4,($F76/((COUNTA(AF72:AF82))-(COUNTIF(AF72:AF82,Variables!$T$4)))),0)+(IF(AF77=Variables!$T$4,($F77/((COUNTA(AF72:AF82))-(COUNTIF(AF72:AF82,Variables!$T$4)))),0)+(IF(AF78=Variables!$T$4,($F77/((COUNTA(AF72:AF77))-(COUNTIF(AF72:AF77,Variables!$T$4)))),0)+(IF(AF79=Variables!$T$4,($F77/((COUNTA(AF72:AF77))-(COUNTIF(AF72:AF77,Variables!$T$4)))),0)+(IF(AF80=Variables!$T$4,($F77/((COUNTA(AF72:AF77))-(COUNTIF(AF72:AF77,Variables!$T$4)))),0)+(IF(AF81=Variables!$T$4,($F77/((COUNTA(AF72:AF77))-(COUNTIF(AF72:AF77,Variables!$T$4)))),0)+(IF(63=Variables!$T$4,($F77/((COUNTA(AF72:AF77))-(COUNTIF(AF72:AF77,Variables!$T$4)))),0)+$F72))))))))))))</f>
        <v>1</v>
      </c>
      <c r="AH72" s="243" t="str">
        <f>IF(AF72="","",IF(AF72=Variables!$T$2,(AG72*Variables!$U$2),IF(AF72=Variables!$T$3,(AG72*Variables!$U$3),IF(AF72=Variables!$T$5,(AG72*Variables!$U$5),""))))</f>
        <v/>
      </c>
      <c r="AI72" s="246">
        <f t="shared" ref="AI72" si="1302">(SUM(AH72))</f>
        <v>0</v>
      </c>
      <c r="AJ72" s="265">
        <f t="shared" ref="AJ72:AJ73" si="1303">AI72*$G72</f>
        <v>0</v>
      </c>
      <c r="AK72" s="431"/>
      <c r="AL72" s="433"/>
      <c r="AM72" s="242">
        <f>IF(AL72=Variables!$T$4,0,((IF(AL73=Variables!$T$4,($F73/((COUNTA(AL72:AL82))-(COUNTIF(AL72:AL82,Variables!$T$4)))),0)+(IF(AL74=Variables!$T$4,($F74/((COUNTA(AL72:AL82))-(COUNTIF(AL72:AL82,Variables!$T$4)))),0)+(IF(AL75=Variables!$T$4,($F75/((COUNTA(AL72:AL82))-(COUNTIF(AL72:AL82,Variables!$T$4)))),0)+(IF(AL76=Variables!$T$4,($F76/((COUNTA(AL72:AL82))-(COUNTIF(AL72:AL82,Variables!$T$4)))),0)+(IF(AL77=Variables!$T$4,($F77/((COUNTA(AL72:AL82))-(COUNTIF(AL72:AL82,Variables!$T$4)))),0)+(IF(AL78=Variables!$T$4,($F77/((COUNTA(AL72:AL77))-(COUNTIF(AL72:AL77,Variables!$T$4)))),0)+(IF(AL79=Variables!$T$4,($F77/((COUNTA(AL72:AL77))-(COUNTIF(AL72:AL77,Variables!$T$4)))),0)+(IF(AL80=Variables!$T$4,($F77/((COUNTA(AL72:AL77))-(COUNTIF(AL72:AL77,Variables!$T$4)))),0)+(IF(AL81=Variables!$T$4,($F77/((COUNTA(AL72:AL77))-(COUNTIF(AL72:AL77,Variables!$T$4)))),0)+(IF(63=Variables!$T$4,($F77/((COUNTA(AL72:AL77))-(COUNTIF(AL72:AL77,Variables!$T$4)))),0)+$F72))))))))))))</f>
        <v>1</v>
      </c>
      <c r="AN72" s="243" t="str">
        <f>IF(AL72="","",IF(AL72=Variables!$T$2,(AM72*Variables!$U$2),IF(AL72=Variables!$T$3,(AM72*Variables!$U$3),IF(AL72=Variables!$T$5,(AM72*Variables!$U$5),""))))</f>
        <v/>
      </c>
      <c r="AO72" s="246">
        <f t="shared" ref="AO72" si="1304">(SUM(AN72))</f>
        <v>0</v>
      </c>
      <c r="AP72" s="265">
        <f t="shared" ref="AP72:AP73" si="1305">AO72*$G72</f>
        <v>0</v>
      </c>
      <c r="AQ72" s="431"/>
      <c r="AR72" s="433"/>
      <c r="AS72" s="242">
        <f>IF(AR72=Variables!$T$4,0,((IF(AR73=Variables!$T$4,($F73/((COUNTA(AR72:AR82))-(COUNTIF(AR72:AR82,Variables!$T$4)))),0)+(IF(AR74=Variables!$T$4,($F74/((COUNTA(AR72:AR82))-(COUNTIF(AR72:AR82,Variables!$T$4)))),0)+(IF(AR75=Variables!$T$4,($F75/((COUNTA(AR72:AR82))-(COUNTIF(AR72:AR82,Variables!$T$4)))),0)+(IF(AR76=Variables!$T$4,($F76/((COUNTA(AR72:AR82))-(COUNTIF(AR72:AR82,Variables!$T$4)))),0)+(IF(AR77=Variables!$T$4,($F77/((COUNTA(AR72:AR82))-(COUNTIF(AR72:AR82,Variables!$T$4)))),0)+(IF(AR78=Variables!$T$4,($F77/((COUNTA(AR72:AR77))-(COUNTIF(AR72:AR77,Variables!$T$4)))),0)+(IF(AR79=Variables!$T$4,($F77/((COUNTA(AR72:AR77))-(COUNTIF(AR72:AR77,Variables!$T$4)))),0)+(IF(AR80=Variables!$T$4,($F77/((COUNTA(AR72:AR77))-(COUNTIF(AR72:AR77,Variables!$T$4)))),0)+(IF(AR81=Variables!$T$4,($F77/((COUNTA(AR72:AR77))-(COUNTIF(AR72:AR77,Variables!$T$4)))),0)+(IF(63=Variables!$T$4,($F77/((COUNTA(AR72:AR77))-(COUNTIF(AR72:AR77,Variables!$T$4)))),0)+$F72))))))))))))</f>
        <v>1</v>
      </c>
      <c r="AT72" s="243" t="str">
        <f>IF(AR72="","",IF(AR72=Variables!$T$2,(AS72*Variables!$U$2),IF(AR72=Variables!$T$3,(AS72*Variables!$U$3),IF(AR72=Variables!$T$5,(AS72*Variables!$U$5),""))))</f>
        <v/>
      </c>
      <c r="AU72" s="246">
        <f t="shared" ref="AU72" si="1306">(SUM(AT72))</f>
        <v>0</v>
      </c>
      <c r="AV72" s="265">
        <f t="shared" ref="AV72:AV73" si="1307">AU72*$G72</f>
        <v>0</v>
      </c>
      <c r="AW72" s="431"/>
      <c r="AX72" s="433"/>
      <c r="AY72" s="242">
        <f>IF(AX72=Variables!$T$4,0,((IF(AX73=Variables!$T$4,($F73/((COUNTA(AX72:AX82))-(COUNTIF(AX72:AX82,Variables!$T$4)))),0)+(IF(AX74=Variables!$T$4,($F74/((COUNTA(AX72:AX82))-(COUNTIF(AX72:AX82,Variables!$T$4)))),0)+(IF(AX75=Variables!$T$4,($F75/((COUNTA(AX72:AX82))-(COUNTIF(AX72:AX82,Variables!$T$4)))),0)+(IF(AX76=Variables!$T$4,($F76/((COUNTA(AX72:AX82))-(COUNTIF(AX72:AX82,Variables!$T$4)))),0)+(IF(AX77=Variables!$T$4,($F77/((COUNTA(AX72:AX82))-(COUNTIF(AX72:AX82,Variables!$T$4)))),0)+(IF(AX78=Variables!$T$4,($F77/((COUNTA(AX72:AX77))-(COUNTIF(AX72:AX77,Variables!$T$4)))),0)+(IF(AX79=Variables!$T$4,($F77/((COUNTA(AX72:AX77))-(COUNTIF(AX72:AX77,Variables!$T$4)))),0)+(IF(AX80=Variables!$T$4,($F77/((COUNTA(AX72:AX77))-(COUNTIF(AX72:AX77,Variables!$T$4)))),0)+(IF(AX81=Variables!$T$4,($F77/((COUNTA(AX72:AX77))-(COUNTIF(AX72:AX77,Variables!$T$4)))),0)+(IF(63=Variables!$T$4,($F77/((COUNTA(AX72:AX77))-(COUNTIF(AX72:AX77,Variables!$T$4)))),0)+$F72))))))))))))</f>
        <v>1</v>
      </c>
      <c r="AZ72" s="243" t="str">
        <f>IF(AX72="","",IF(AX72=Variables!$T$2,(AY72*Variables!$U$2),IF(AX72=Variables!$T$3,(AY72*Variables!$U$3),IF(AX72=Variables!$T$5,(AY72*Variables!$U$5),""))))</f>
        <v/>
      </c>
      <c r="BA72" s="246">
        <f t="shared" ref="BA72" si="1308">(SUM(AZ72))</f>
        <v>0</v>
      </c>
      <c r="BB72" s="265">
        <f t="shared" ref="BB72:BB73" si="1309">BA72*$G72</f>
        <v>0</v>
      </c>
      <c r="BC72" s="431"/>
      <c r="BD72" s="433"/>
      <c r="BE72" s="242">
        <f>IF(BD72=Variables!$T$4,0,((IF(BD73=Variables!$T$4,($F73/((COUNTA(BD72:BD82))-(COUNTIF(BD72:BD82,Variables!$T$4)))),0)+(IF(BD74=Variables!$T$4,($F74/((COUNTA(BD72:BD82))-(COUNTIF(BD72:BD82,Variables!$T$4)))),0)+(IF(BD75=Variables!$T$4,($F75/((COUNTA(BD72:BD82))-(COUNTIF(BD72:BD82,Variables!$T$4)))),0)+(IF(BD76=Variables!$T$4,($F76/((COUNTA(BD72:BD82))-(COUNTIF(BD72:BD82,Variables!$T$4)))),0)+(IF(BD77=Variables!$T$4,($F77/((COUNTA(BD72:BD82))-(COUNTIF(BD72:BD82,Variables!$T$4)))),0)+(IF(BD78=Variables!$T$4,($F77/((COUNTA(BD72:BD77))-(COUNTIF(BD72:BD77,Variables!$T$4)))),0)+(IF(BD79=Variables!$T$4,($F77/((COUNTA(BD72:BD77))-(COUNTIF(BD72:BD77,Variables!$T$4)))),0)+(IF(BD80=Variables!$T$4,($F77/((COUNTA(BD72:BD77))-(COUNTIF(BD72:BD77,Variables!$T$4)))),0)+(IF(BD81=Variables!$T$4,($F77/((COUNTA(BD72:BD77))-(COUNTIF(BD72:BD77,Variables!$T$4)))),0)+(IF(63=Variables!$T$4,($F77/((COUNTA(BD72:BD77))-(COUNTIF(BD72:BD77,Variables!$T$4)))),0)+$F72))))))))))))</f>
        <v>1</v>
      </c>
      <c r="BF72" s="243" t="str">
        <f>IF(BD72="","",IF(BD72=Variables!$T$2,(BE72*Variables!$U$2),IF(BD72=Variables!$T$3,(BE72*Variables!$U$3),IF(BD72=Variables!$T$5,(BE72*Variables!$U$5),""))))</f>
        <v/>
      </c>
      <c r="BG72" s="246">
        <f t="shared" ref="BG72" si="1310">(SUM(BF72))</f>
        <v>0</v>
      </c>
      <c r="BH72" s="265">
        <f t="shared" ref="BH72:BH73" si="1311">BG72*$G72</f>
        <v>0</v>
      </c>
      <c r="BI72" s="431"/>
      <c r="BJ72" s="433"/>
      <c r="BK72" s="242">
        <f>IF(BJ72=Variables!$T$4,0,((IF(BJ73=Variables!$T$4,($F73/((COUNTA(BJ72:BJ82))-(COUNTIF(BJ72:BJ82,Variables!$T$4)))),0)+(IF(BJ74=Variables!$T$4,($F74/((COUNTA(BJ72:BJ82))-(COUNTIF(BJ72:BJ82,Variables!$T$4)))),0)+(IF(BJ75=Variables!$T$4,($F75/((COUNTA(BJ72:BJ82))-(COUNTIF(BJ72:BJ82,Variables!$T$4)))),0)+(IF(BJ76=Variables!$T$4,($F76/((COUNTA(BJ72:BJ82))-(COUNTIF(BJ72:BJ82,Variables!$T$4)))),0)+(IF(BJ77=Variables!$T$4,($F77/((COUNTA(BJ72:BJ82))-(COUNTIF(BJ72:BJ82,Variables!$T$4)))),0)+(IF(BJ78=Variables!$T$4,($F77/((COUNTA(BJ72:BJ77))-(COUNTIF(BJ72:BJ77,Variables!$T$4)))),0)+(IF(BJ79=Variables!$T$4,($F77/((COUNTA(BJ72:BJ77))-(COUNTIF(BJ72:BJ77,Variables!$T$4)))),0)+(IF(BJ80=Variables!$T$4,($F77/((COUNTA(BJ72:BJ77))-(COUNTIF(BJ72:BJ77,Variables!$T$4)))),0)+(IF(BJ81=Variables!$T$4,($F77/((COUNTA(BJ72:BJ77))-(COUNTIF(BJ72:BJ77,Variables!$T$4)))),0)+(IF(63=Variables!$T$4,($F77/((COUNTA(BJ72:BJ77))-(COUNTIF(BJ72:BJ77,Variables!$T$4)))),0)+$F72))))))))))))</f>
        <v>1</v>
      </c>
      <c r="BL72" s="243" t="str">
        <f>IF(BJ72="","",IF(BJ72=Variables!$T$2,(BK72*Variables!$U$2),IF(BJ72=Variables!$T$3,(BK72*Variables!$U$3),IF(BJ72=Variables!$T$5,(BK72*Variables!$U$5),""))))</f>
        <v/>
      </c>
      <c r="BM72" s="246">
        <f t="shared" ref="BM72" si="1312">(SUM(BL72))</f>
        <v>0</v>
      </c>
      <c r="BN72" s="265">
        <f t="shared" ref="BN72:BN73" si="1313">BM72*$G72</f>
        <v>0</v>
      </c>
      <c r="BO72" s="431"/>
      <c r="BP72" s="433"/>
      <c r="BQ72" s="242">
        <f>IF(BP72=Variables!$T$4,0,((IF(BP73=Variables!$T$4,($F73/((COUNTA(BP72:BP82))-(COUNTIF(BP72:BP82,Variables!$T$4)))),0)+(IF(BP74=Variables!$T$4,($F74/((COUNTA(BP72:BP82))-(COUNTIF(BP72:BP82,Variables!$T$4)))),0)+(IF(BP75=Variables!$T$4,($F75/((COUNTA(BP72:BP82))-(COUNTIF(BP72:BP82,Variables!$T$4)))),0)+(IF(BP76=Variables!$T$4,($F76/((COUNTA(BP72:BP82))-(COUNTIF(BP72:BP82,Variables!$T$4)))),0)+(IF(BP77=Variables!$T$4,($F77/((COUNTA(BP72:BP82))-(COUNTIF(BP72:BP82,Variables!$T$4)))),0)+(IF(BP78=Variables!$T$4,($F77/((COUNTA(BP72:BP77))-(COUNTIF(BP72:BP77,Variables!$T$4)))),0)+(IF(BP79=Variables!$T$4,($F77/((COUNTA(BP72:BP77))-(COUNTIF(BP72:BP77,Variables!$T$4)))),0)+(IF(BP80=Variables!$T$4,($F77/((COUNTA(BP72:BP77))-(COUNTIF(BP72:BP77,Variables!$T$4)))),0)+(IF(BP81=Variables!$T$4,($F77/((COUNTA(BP72:BP77))-(COUNTIF(BP72:BP77,Variables!$T$4)))),0)+(IF(63=Variables!$T$4,($F77/((COUNTA(BP72:BP77))-(COUNTIF(BP72:BP77,Variables!$T$4)))),0)+$F72))))))))))))</f>
        <v>1</v>
      </c>
      <c r="BR72" s="243" t="str">
        <f>IF(BP72="","",IF(BP72=Variables!$T$2,(BQ72*Variables!$U$2),IF(BP72=Variables!$T$3,(BQ72*Variables!$U$3),IF(BP72=Variables!$T$5,(BQ72*Variables!$U$5),""))))</f>
        <v/>
      </c>
      <c r="BS72" s="246">
        <f t="shared" ref="BS72" si="1314">(SUM(BR72))</f>
        <v>0</v>
      </c>
      <c r="BT72" s="265">
        <f t="shared" ref="BT72:BT73" si="1315">BS72*$G72</f>
        <v>0</v>
      </c>
      <c r="BU72" s="431"/>
      <c r="BV72" s="433"/>
      <c r="BW72" s="242">
        <f>IF(BV72=Variables!$T$4,0,((IF(BV73=Variables!$T$4,($F73/((COUNTA(BV72:BV82))-(COUNTIF(BV72:BV82,Variables!$T$4)))),0)+(IF(BV74=Variables!$T$4,($F74/((COUNTA(BV72:BV82))-(COUNTIF(BV72:BV82,Variables!$T$4)))),0)+(IF(BV75=Variables!$T$4,($F75/((COUNTA(BV72:BV82))-(COUNTIF(BV72:BV82,Variables!$T$4)))),0)+(IF(BV76=Variables!$T$4,($F76/((COUNTA(BV72:BV82))-(COUNTIF(BV72:BV82,Variables!$T$4)))),0)+(IF(BV77=Variables!$T$4,($F77/((COUNTA(BV72:BV82))-(COUNTIF(BV72:BV82,Variables!$T$4)))),0)+(IF(BV78=Variables!$T$4,($F77/((COUNTA(BV72:BV77))-(COUNTIF(BV72:BV77,Variables!$T$4)))),0)+(IF(BV79=Variables!$T$4,($F77/((COUNTA(BV72:BV77))-(COUNTIF(BV72:BV77,Variables!$T$4)))),0)+(IF(BV80=Variables!$T$4,($F77/((COUNTA(BV72:BV77))-(COUNTIF(BV72:BV77,Variables!$T$4)))),0)+(IF(BV81=Variables!$T$4,($F77/((COUNTA(BV72:BV77))-(COUNTIF(BV72:BV77,Variables!$T$4)))),0)+(IF(63=Variables!$T$4,($F77/((COUNTA(BV72:BV77))-(COUNTIF(BV72:BV77,Variables!$T$4)))),0)+$F72))))))))))))</f>
        <v>1</v>
      </c>
      <c r="BX72" s="243" t="str">
        <f>IF(BV72="","",IF(BV72=Variables!$T$2,(BW72*Variables!$U$2),IF(BV72=Variables!$T$3,(BW72*Variables!$U$3),IF(BV72=Variables!$T$5,(BW72*Variables!$U$5),""))))</f>
        <v/>
      </c>
      <c r="BY72" s="246">
        <f t="shared" ref="BY72" si="1316">(SUM(BX72))</f>
        <v>0</v>
      </c>
      <c r="BZ72" s="265">
        <f t="shared" ref="BZ72:BZ73" si="1317">BY72*$G72</f>
        <v>0</v>
      </c>
      <c r="CA72" s="431"/>
      <c r="CB72" s="433"/>
      <c r="CC72" s="242">
        <f>IF(CB72=Variables!$T$4,0,((IF(CB73=Variables!$T$4,($F73/((COUNTA(CB72:CB82))-(COUNTIF(CB72:CB82,Variables!$T$4)))),0)+(IF(CB74=Variables!$T$4,($F74/((COUNTA(CB72:CB82))-(COUNTIF(CB72:CB82,Variables!$T$4)))),0)+(IF(CB75=Variables!$T$4,($F75/((COUNTA(CB72:CB82))-(COUNTIF(CB72:CB82,Variables!$T$4)))),0)+(IF(CB76=Variables!$T$4,($F76/((COUNTA(CB72:CB82))-(COUNTIF(CB72:CB82,Variables!$T$4)))),0)+(IF(CB77=Variables!$T$4,($F77/((COUNTA(CB72:CB82))-(COUNTIF(CB72:CB82,Variables!$T$4)))),0)+(IF(CB78=Variables!$T$4,($F77/((COUNTA(CB72:CB77))-(COUNTIF(CB72:CB77,Variables!$T$4)))),0)+(IF(CB79=Variables!$T$4,($F77/((COUNTA(CB72:CB77))-(COUNTIF(CB72:CB77,Variables!$T$4)))),0)+(IF(CB80=Variables!$T$4,($F77/((COUNTA(CB72:CB77))-(COUNTIF(CB72:CB77,Variables!$T$4)))),0)+(IF(CB81=Variables!$T$4,($F77/((COUNTA(CB72:CB77))-(COUNTIF(CB72:CB77,Variables!$T$4)))),0)+(IF(63=Variables!$T$4,($F77/((COUNTA(CB72:CB77))-(COUNTIF(CB72:CB77,Variables!$T$4)))),0)+$F72))))))))))))</f>
        <v>1</v>
      </c>
      <c r="CD72" s="243" t="str">
        <f>IF(CB72="","",IF(CB72=Variables!$T$2,(CC72*Variables!$U$2),IF(CB72=Variables!$T$3,(CC72*Variables!$U$3),IF(CB72=Variables!$T$5,(CC72*Variables!$U$5),""))))</f>
        <v/>
      </c>
      <c r="CE72" s="246">
        <f t="shared" ref="CE72" si="1318">(SUM(CD72))</f>
        <v>0</v>
      </c>
      <c r="CF72" s="265">
        <f t="shared" ref="CF72:CF73" si="1319">CE72*$G72</f>
        <v>0</v>
      </c>
      <c r="CG72" s="431"/>
      <c r="CH72" s="433"/>
      <c r="CI72" s="242">
        <f>IF(CH72=Variables!$T$4,0,((IF(CH73=Variables!$T$4,($F73/((COUNTA(CH72:CH82))-(COUNTIF(CH72:CH82,Variables!$T$4)))),0)+(IF(CH74=Variables!$T$4,($F74/((COUNTA(CH72:CH82))-(COUNTIF(CH72:CH82,Variables!$T$4)))),0)+(IF(CH75=Variables!$T$4,($F75/((COUNTA(CH72:CH82))-(COUNTIF(CH72:CH82,Variables!$T$4)))),0)+(IF(CH76=Variables!$T$4,($F76/((COUNTA(CH72:CH82))-(COUNTIF(CH72:CH82,Variables!$T$4)))),0)+(IF(CH77=Variables!$T$4,($F77/((COUNTA(CH72:CH82))-(COUNTIF(CH72:CH82,Variables!$T$4)))),0)+(IF(CH78=Variables!$T$4,($F77/((COUNTA(CH72:CH77))-(COUNTIF(CH72:CH77,Variables!$T$4)))),0)+(IF(CH79=Variables!$T$4,($F77/((COUNTA(CH72:CH77))-(COUNTIF(CH72:CH77,Variables!$T$4)))),0)+(IF(CH80=Variables!$T$4,($F77/((COUNTA(CH72:CH77))-(COUNTIF(CH72:CH77,Variables!$T$4)))),0)+(IF(CH81=Variables!$T$4,($F77/((COUNTA(CH72:CH77))-(COUNTIF(CH72:CH77,Variables!$T$4)))),0)+(IF(63=Variables!$T$4,($F77/((COUNTA(CH72:CH77))-(COUNTIF(CH72:CH77,Variables!$T$4)))),0)+$F72))))))))))))</f>
        <v>1</v>
      </c>
      <c r="CJ72" s="243" t="str">
        <f>IF(CH72="","",IF(CH72=Variables!$T$2,(CI72*Variables!$U$2),IF(CH72=Variables!$T$3,(CI72*Variables!$U$3),IF(CH72=Variables!$T$5,(CI72*Variables!$U$5),""))))</f>
        <v/>
      </c>
      <c r="CK72" s="246">
        <f t="shared" ref="CK72" si="1320">(SUM(CJ72))</f>
        <v>0</v>
      </c>
      <c r="CL72" s="265">
        <f t="shared" ref="CL72:CL73" si="1321">CK72*$G72</f>
        <v>0</v>
      </c>
      <c r="CM72" s="431"/>
      <c r="CN72" s="433"/>
      <c r="CO72" s="242">
        <f>IF(CN72=Variables!$T$4,0,((IF(CN73=Variables!$T$4,($F73/((COUNTA(CN72:CN82))-(COUNTIF(CN72:CN82,Variables!$T$4)))),0)+(IF(CN74=Variables!$T$4,($F74/((COUNTA(CN72:CN82))-(COUNTIF(CN72:CN82,Variables!$T$4)))),0)+(IF(CN75=Variables!$T$4,($F75/((COUNTA(CN72:CN82))-(COUNTIF(CN72:CN82,Variables!$T$4)))),0)+(IF(CN76=Variables!$T$4,($F76/((COUNTA(CN72:CN82))-(COUNTIF(CN72:CN82,Variables!$T$4)))),0)+(IF(CN77=Variables!$T$4,($F77/((COUNTA(CN72:CN82))-(COUNTIF(CN72:CN82,Variables!$T$4)))),0)+(IF(CN78=Variables!$T$4,($F77/((COUNTA(CN72:CN77))-(COUNTIF(CN72:CN77,Variables!$T$4)))),0)+(IF(CN79=Variables!$T$4,($F77/((COUNTA(CN72:CN77))-(COUNTIF(CN72:CN77,Variables!$T$4)))),0)+(IF(CN80=Variables!$T$4,($F77/((COUNTA(CN72:CN77))-(COUNTIF(CN72:CN77,Variables!$T$4)))),0)+(IF(CN81=Variables!$T$4,($F77/((COUNTA(CN72:CN77))-(COUNTIF(CN72:CN77,Variables!$T$4)))),0)+(IF(63=Variables!$T$4,($F77/((COUNTA(CN72:CN77))-(COUNTIF(CN72:CN77,Variables!$T$4)))),0)+$F72))))))))))))</f>
        <v>1</v>
      </c>
      <c r="CP72" s="243" t="str">
        <f>IF(CN72="","",IF(CN72=Variables!$T$2,(CO72*Variables!$U$2),IF(CN72=Variables!$T$3,(CO72*Variables!$U$3),IF(CN72=Variables!$T$5,(CO72*Variables!$U$5),""))))</f>
        <v/>
      </c>
      <c r="CQ72" s="246">
        <f t="shared" ref="CQ72" si="1322">(SUM(CP72))</f>
        <v>0</v>
      </c>
      <c r="CR72" s="265">
        <f t="shared" ref="CR72:CR73" si="1323">CQ72*$G72</f>
        <v>0</v>
      </c>
      <c r="CS72" s="431"/>
      <c r="CT72" s="433"/>
      <c r="CU72" s="242">
        <f>IF(CT72=Variables!$T$4,0,((IF(CT73=Variables!$T$4,($F73/((COUNTA(CT72:CT82))-(COUNTIF(CT72:CT82,Variables!$T$4)))),0)+(IF(CT74=Variables!$T$4,($F74/((COUNTA(CT72:CT82))-(COUNTIF(CT72:CT82,Variables!$T$4)))),0)+(IF(CT75=Variables!$T$4,($F75/((COUNTA(CT72:CT82))-(COUNTIF(CT72:CT82,Variables!$T$4)))),0)+(IF(CT76=Variables!$T$4,($F76/((COUNTA(CT72:CT82))-(COUNTIF(CT72:CT82,Variables!$T$4)))),0)+(IF(CT77=Variables!$T$4,($F77/((COUNTA(CT72:CT82))-(COUNTIF(CT72:CT82,Variables!$T$4)))),0)+(IF(CT78=Variables!$T$4,($F77/((COUNTA(CT72:CT77))-(COUNTIF(CT72:CT77,Variables!$T$4)))),0)+(IF(CT79=Variables!$T$4,($F77/((COUNTA(CT72:CT77))-(COUNTIF(CT72:CT77,Variables!$T$4)))),0)+(IF(CT80=Variables!$T$4,($F77/((COUNTA(CT72:CT77))-(COUNTIF(CT72:CT77,Variables!$T$4)))),0)+(IF(CT81=Variables!$T$4,($F77/((COUNTA(CT72:CT77))-(COUNTIF(CT72:CT77,Variables!$T$4)))),0)+(IF(63=Variables!$T$4,($F77/((COUNTA(CT72:CT77))-(COUNTIF(CT72:CT77,Variables!$T$4)))),0)+$F72))))))))))))</f>
        <v>1</v>
      </c>
      <c r="CV72" s="243" t="str">
        <f>IF(CT72="","",IF(CT72=Variables!$T$2,(CU72*Variables!$U$2),IF(CT72=Variables!$T$3,(CU72*Variables!$U$3),IF(CT72=Variables!$T$5,(CU72*Variables!$U$5),""))))</f>
        <v/>
      </c>
      <c r="CW72" s="246">
        <f t="shared" ref="CW72" si="1324">(SUM(CV72))</f>
        <v>0</v>
      </c>
      <c r="CX72" s="265">
        <f t="shared" ref="CX72:CX73" si="1325">CW72*$G72</f>
        <v>0</v>
      </c>
      <c r="CY72" s="431"/>
      <c r="CZ72" s="433"/>
      <c r="DA72" s="242">
        <f>IF(CZ72=Variables!$T$4,0,((IF(CZ73=Variables!$T$4,($F73/((COUNTA(CZ72:CZ82))-(COUNTIF(CZ72:CZ82,Variables!$T$4)))),0)+(IF(CZ74=Variables!$T$4,($F74/((COUNTA(CZ72:CZ82))-(COUNTIF(CZ72:CZ82,Variables!$T$4)))),0)+(IF(CZ75=Variables!$T$4,($F75/((COUNTA(CZ72:CZ82))-(COUNTIF(CZ72:CZ82,Variables!$T$4)))),0)+(IF(CZ76=Variables!$T$4,($F76/((COUNTA(CZ72:CZ82))-(COUNTIF(CZ72:CZ82,Variables!$T$4)))),0)+(IF(CZ77=Variables!$T$4,($F77/((COUNTA(CZ72:CZ82))-(COUNTIF(CZ72:CZ82,Variables!$T$4)))),0)+(IF(CZ78=Variables!$T$4,($F77/((COUNTA(CZ72:CZ77))-(COUNTIF(CZ72:CZ77,Variables!$T$4)))),0)+(IF(CZ79=Variables!$T$4,($F77/((COUNTA(CZ72:CZ77))-(COUNTIF(CZ72:CZ77,Variables!$T$4)))),0)+(IF(CZ80=Variables!$T$4,($F77/((COUNTA(CZ72:CZ77))-(COUNTIF(CZ72:CZ77,Variables!$T$4)))),0)+(IF(CZ81=Variables!$T$4,($F77/((COUNTA(CZ72:CZ77))-(COUNTIF(CZ72:CZ77,Variables!$T$4)))),0)+(IF(63=Variables!$T$4,($F77/((COUNTA(CZ72:CZ77))-(COUNTIF(CZ72:CZ77,Variables!$T$4)))),0)+$F72))))))))))))</f>
        <v>1</v>
      </c>
      <c r="DB72" s="243" t="str">
        <f>IF(CZ72="","",IF(CZ72=Variables!$T$2,(DA72*Variables!$U$2),IF(CZ72=Variables!$T$3,(DA72*Variables!$U$3),IF(CZ72=Variables!$T$5,(DA72*Variables!$U$5),""))))</f>
        <v/>
      </c>
      <c r="DC72" s="246">
        <f t="shared" ref="DC72" si="1326">(SUM(DB72))</f>
        <v>0</v>
      </c>
      <c r="DD72" s="265">
        <f t="shared" ref="DD72:DD73" si="1327">DC72*$G72</f>
        <v>0</v>
      </c>
      <c r="DE72" s="431"/>
      <c r="DF72" s="433"/>
      <c r="DG72" s="242">
        <f>IF(DF72=Variables!$T$4,0,((IF(DF73=Variables!$T$4,($F73/((COUNTA(DF72:DF82))-(COUNTIF(DF72:DF82,Variables!$T$4)))),0)+(IF(DF74=Variables!$T$4,($F74/((COUNTA(DF72:DF82))-(COUNTIF(DF72:DF82,Variables!$T$4)))),0)+(IF(DF75=Variables!$T$4,($F75/((COUNTA(DF72:DF82))-(COUNTIF(DF72:DF82,Variables!$T$4)))),0)+(IF(DF76=Variables!$T$4,($F76/((COUNTA(DF72:DF82))-(COUNTIF(DF72:DF82,Variables!$T$4)))),0)+(IF(DF77=Variables!$T$4,($F77/((COUNTA(DF72:DF82))-(COUNTIF(DF72:DF82,Variables!$T$4)))),0)+(IF(DF78=Variables!$T$4,($F77/((COUNTA(DF72:DF77))-(COUNTIF(DF72:DF77,Variables!$T$4)))),0)+(IF(DF79=Variables!$T$4,($F77/((COUNTA(DF72:DF77))-(COUNTIF(DF72:DF77,Variables!$T$4)))),0)+(IF(DF80=Variables!$T$4,($F77/((COUNTA(DF72:DF77))-(COUNTIF(DF72:DF77,Variables!$T$4)))),0)+(IF(DF81=Variables!$T$4,($F77/((COUNTA(DF72:DF77))-(COUNTIF(DF72:DF77,Variables!$T$4)))),0)+(IF(63=Variables!$T$4,($F77/((COUNTA(DF72:DF77))-(COUNTIF(DF72:DF77,Variables!$T$4)))),0)+$F72))))))))))))</f>
        <v>1</v>
      </c>
      <c r="DH72" s="243" t="str">
        <f>IF(DF72="","",IF(DF72=Variables!$T$2,(DG72*Variables!$U$2),IF(DF72=Variables!$T$3,(DG72*Variables!$U$3),IF(DF72=Variables!$T$5,(DG72*Variables!$U$5),""))))</f>
        <v/>
      </c>
      <c r="DI72" s="246">
        <f t="shared" ref="DI72" si="1328">(SUM(DH72))</f>
        <v>0</v>
      </c>
      <c r="DJ72" s="265">
        <f t="shared" ref="DJ72:DJ73" si="1329">DI72*$G72</f>
        <v>0</v>
      </c>
      <c r="DK72" s="431"/>
      <c r="DL72" s="433"/>
      <c r="DM72" s="242">
        <f>IF(DL72=Variables!$T$4,0,((IF(DL73=Variables!$T$4,($F73/((COUNTA(DL72:DL82))-(COUNTIF(DL72:DL82,Variables!$T$4)))),0)+(IF(DL74=Variables!$T$4,($F74/((COUNTA(DL72:DL82))-(COUNTIF(DL72:DL82,Variables!$T$4)))),0)+(IF(DL75=Variables!$T$4,($F75/((COUNTA(DL72:DL82))-(COUNTIF(DL72:DL82,Variables!$T$4)))),0)+(IF(DL76=Variables!$T$4,($F76/((COUNTA(DL72:DL82))-(COUNTIF(DL72:DL82,Variables!$T$4)))),0)+(IF(DL77=Variables!$T$4,($F77/((COUNTA(DL72:DL82))-(COUNTIF(DL72:DL82,Variables!$T$4)))),0)+(IF(DL78=Variables!$T$4,($F77/((COUNTA(DL72:DL77))-(COUNTIF(DL72:DL77,Variables!$T$4)))),0)+(IF(DL79=Variables!$T$4,($F77/((COUNTA(DL72:DL77))-(COUNTIF(DL72:DL77,Variables!$T$4)))),0)+(IF(DL80=Variables!$T$4,($F77/((COUNTA(DL72:DL77))-(COUNTIF(DL72:DL77,Variables!$T$4)))),0)+(IF(DL81=Variables!$T$4,($F77/((COUNTA(DL72:DL77))-(COUNTIF(DL72:DL77,Variables!$T$4)))),0)+(IF(63=Variables!$T$4,($F77/((COUNTA(DL72:DL77))-(COUNTIF(DL72:DL77,Variables!$T$4)))),0)+$F72))))))))))))</f>
        <v>1</v>
      </c>
      <c r="DN72" s="243" t="str">
        <f>IF(DL72="","",IF(DL72=Variables!$T$2,(DM72*Variables!$U$2),IF(DL72=Variables!$T$3,(DM72*Variables!$U$3),IF(DL72=Variables!$T$5,(DM72*Variables!$U$5),""))))</f>
        <v/>
      </c>
      <c r="DO72" s="246">
        <f t="shared" ref="DO72" si="1330">(SUM(DN72))</f>
        <v>0</v>
      </c>
      <c r="DP72" s="265">
        <f t="shared" ref="DP72:DP73" si="1331">DO72*$G72</f>
        <v>0</v>
      </c>
      <c r="DQ72" s="431"/>
      <c r="DR72" s="433"/>
      <c r="DS72" s="242">
        <f>IF(DR72=Variables!$T$4,0,((IF(DR73=Variables!$T$4,($F73/((COUNTA(DR72:DR82))-(COUNTIF(DR72:DR82,Variables!$T$4)))),0)+(IF(DR74=Variables!$T$4,($F74/((COUNTA(DR72:DR82))-(COUNTIF(DR72:DR82,Variables!$T$4)))),0)+(IF(DR75=Variables!$T$4,($F75/((COUNTA(DR72:DR82))-(COUNTIF(DR72:DR82,Variables!$T$4)))),0)+(IF(DR76=Variables!$T$4,($F76/((COUNTA(DR72:DR82))-(COUNTIF(DR72:DR82,Variables!$T$4)))),0)+(IF(DR77=Variables!$T$4,($F77/((COUNTA(DR72:DR82))-(COUNTIF(DR72:DR82,Variables!$T$4)))),0)+(IF(DR78=Variables!$T$4,($F77/((COUNTA(DR72:DR77))-(COUNTIF(DR72:DR77,Variables!$T$4)))),0)+(IF(DR79=Variables!$T$4,($F77/((COUNTA(DR72:DR77))-(COUNTIF(DR72:DR77,Variables!$T$4)))),0)+(IF(DR80=Variables!$T$4,($F77/((COUNTA(DR72:DR77))-(COUNTIF(DR72:DR77,Variables!$T$4)))),0)+(IF(DR81=Variables!$T$4,($F77/((COUNTA(DR72:DR77))-(COUNTIF(DR72:DR77,Variables!$T$4)))),0)+(IF(63=Variables!$T$4,($F77/((COUNTA(DR72:DR77))-(COUNTIF(DR72:DR77,Variables!$T$4)))),0)+$F72))))))))))))</f>
        <v>1</v>
      </c>
      <c r="DT72" s="243" t="str">
        <f>IF(DR72="","",IF(DR72=Variables!$T$2,(DS72*Variables!$U$2),IF(DR72=Variables!$T$3,(DS72*Variables!$U$3),IF(DR72=Variables!$T$5,(DS72*Variables!$U$5),""))))</f>
        <v/>
      </c>
      <c r="DU72" s="246">
        <f t="shared" ref="DU72" si="1332">(SUM(DT72))</f>
        <v>0</v>
      </c>
      <c r="DV72" s="265">
        <f t="shared" ref="DV72:DV73" si="1333">DU72*$G72</f>
        <v>0</v>
      </c>
      <c r="DW72" s="431"/>
      <c r="DX72" s="433"/>
      <c r="DY72" s="242">
        <f>IF(DX72=Variables!$T$4,0,((IF(DX73=Variables!$T$4,($F73/((COUNTA(DX72:DX82))-(COUNTIF(DX72:DX82,Variables!$T$4)))),0)+(IF(DX74=Variables!$T$4,($F74/((COUNTA(DX72:DX82))-(COUNTIF(DX72:DX82,Variables!$T$4)))),0)+(IF(DX75=Variables!$T$4,($F75/((COUNTA(DX72:DX82))-(COUNTIF(DX72:DX82,Variables!$T$4)))),0)+(IF(DX76=Variables!$T$4,($F76/((COUNTA(DX72:DX82))-(COUNTIF(DX72:DX82,Variables!$T$4)))),0)+(IF(DX77=Variables!$T$4,($F77/((COUNTA(DX72:DX82))-(COUNTIF(DX72:DX82,Variables!$T$4)))),0)+(IF(DX78=Variables!$T$4,($F77/((COUNTA(DX72:DX77))-(COUNTIF(DX72:DX77,Variables!$T$4)))),0)+(IF(DX79=Variables!$T$4,($F77/((COUNTA(DX72:DX77))-(COUNTIF(DX72:DX77,Variables!$T$4)))),0)+(IF(DX80=Variables!$T$4,($F77/((COUNTA(DX72:DX77))-(COUNTIF(DX72:DX77,Variables!$T$4)))),0)+(IF(DX81=Variables!$T$4,($F77/((COUNTA(DX72:DX77))-(COUNTIF(DX72:DX77,Variables!$T$4)))),0)+(IF(63=Variables!$T$4,($F77/((COUNTA(DX72:DX77))-(COUNTIF(DX72:DX77,Variables!$T$4)))),0)+$F72))))))))))))</f>
        <v>1</v>
      </c>
      <c r="DZ72" s="243" t="str">
        <f>IF(DX72="","",IF(DX72=Variables!$T$2,(DY72*Variables!$U$2),IF(DX72=Variables!$T$3,(DY72*Variables!$U$3),IF(DX72=Variables!$T$5,(DY72*Variables!$U$5),""))))</f>
        <v/>
      </c>
      <c r="EA72" s="246">
        <f t="shared" ref="EA72" si="1334">(SUM(DZ72))</f>
        <v>0</v>
      </c>
      <c r="EB72" s="265">
        <f t="shared" ref="EB72:EB73" si="1335">EA72*$G72</f>
        <v>0</v>
      </c>
      <c r="EC72" s="431"/>
      <c r="ED72" s="433"/>
      <c r="EE72" s="242">
        <f>IF(ED72=Variables!$T$4,0,((IF(ED73=Variables!$T$4,($F73/((COUNTA(ED72:ED82))-(COUNTIF(ED72:ED82,Variables!$T$4)))),0)+(IF(ED74=Variables!$T$4,($F74/((COUNTA(ED72:ED82))-(COUNTIF(ED72:ED82,Variables!$T$4)))),0)+(IF(ED75=Variables!$T$4,($F75/((COUNTA(ED72:ED82))-(COUNTIF(ED72:ED82,Variables!$T$4)))),0)+(IF(ED76=Variables!$T$4,($F76/((COUNTA(ED72:ED82))-(COUNTIF(ED72:ED82,Variables!$T$4)))),0)+(IF(ED77=Variables!$T$4,($F77/((COUNTA(ED72:ED82))-(COUNTIF(ED72:ED82,Variables!$T$4)))),0)+(IF(ED78=Variables!$T$4,($F77/((COUNTA(ED72:ED77))-(COUNTIF(ED72:ED77,Variables!$T$4)))),0)+(IF(ED79=Variables!$T$4,($F77/((COUNTA(ED72:ED77))-(COUNTIF(ED72:ED77,Variables!$T$4)))),0)+(IF(ED80=Variables!$T$4,($F77/((COUNTA(ED72:ED77))-(COUNTIF(ED72:ED77,Variables!$T$4)))),0)+(IF(ED81=Variables!$T$4,($F77/((COUNTA(ED72:ED77))-(COUNTIF(ED72:ED77,Variables!$T$4)))),0)+(IF(63=Variables!$T$4,($F77/((COUNTA(ED72:ED77))-(COUNTIF(ED72:ED77,Variables!$T$4)))),0)+$F72))))))))))))</f>
        <v>1</v>
      </c>
      <c r="EF72" s="243" t="str">
        <f>IF(ED72="","",IF(ED72=Variables!$T$2,(EE72*Variables!$U$2),IF(ED72=Variables!$T$3,(EE72*Variables!$U$3),IF(ED72=Variables!$T$5,(EE72*Variables!$U$5),""))))</f>
        <v/>
      </c>
      <c r="EG72" s="246">
        <f t="shared" ref="EG72" si="1336">(SUM(EF72))</f>
        <v>0</v>
      </c>
      <c r="EH72" s="265">
        <f t="shared" ref="EH72:EH73" si="1337">EG72*$G72</f>
        <v>0</v>
      </c>
      <c r="EI72" s="431"/>
      <c r="EJ72" s="433"/>
      <c r="EK72" s="242">
        <f>IF(EJ72=Variables!$T$4,0,((IF(EJ73=Variables!$T$4,($F73/((COUNTA(EJ72:EJ82))-(COUNTIF(EJ72:EJ82,Variables!$T$4)))),0)+(IF(EJ74=Variables!$T$4,($F74/((COUNTA(EJ72:EJ82))-(COUNTIF(EJ72:EJ82,Variables!$T$4)))),0)+(IF(EJ75=Variables!$T$4,($F75/((COUNTA(EJ72:EJ82))-(COUNTIF(EJ72:EJ82,Variables!$T$4)))),0)+(IF(EJ76=Variables!$T$4,($F76/((COUNTA(EJ72:EJ82))-(COUNTIF(EJ72:EJ82,Variables!$T$4)))),0)+(IF(EJ77=Variables!$T$4,($F77/((COUNTA(EJ72:EJ82))-(COUNTIF(EJ72:EJ82,Variables!$T$4)))),0)+(IF(EJ78=Variables!$T$4,($F77/((COUNTA(EJ72:EJ77))-(COUNTIF(EJ72:EJ77,Variables!$T$4)))),0)+(IF(EJ79=Variables!$T$4,($F77/((COUNTA(EJ72:EJ77))-(COUNTIF(EJ72:EJ77,Variables!$T$4)))),0)+(IF(EJ80=Variables!$T$4,($F77/((COUNTA(EJ72:EJ77))-(COUNTIF(EJ72:EJ77,Variables!$T$4)))),0)+(IF(EJ81=Variables!$T$4,($F77/((COUNTA(EJ72:EJ77))-(COUNTIF(EJ72:EJ77,Variables!$T$4)))),0)+(IF(63=Variables!$T$4,($F77/((COUNTA(EJ72:EJ77))-(COUNTIF(EJ72:EJ77,Variables!$T$4)))),0)+$F72))))))))))))</f>
        <v>1</v>
      </c>
      <c r="EL72" s="243" t="str">
        <f>IF(EJ72="","",IF(EJ72=Variables!$T$2,(EK72*Variables!$U$2),IF(EJ72=Variables!$T$3,(EK72*Variables!$U$3),IF(EJ72=Variables!$T$5,(EK72*Variables!$U$5),""))))</f>
        <v/>
      </c>
      <c r="EM72" s="246">
        <f t="shared" ref="EM72" si="1338">(SUM(EL72))</f>
        <v>0</v>
      </c>
      <c r="EN72" s="265">
        <f t="shared" ref="EN72:EN73" si="1339">EM72*$G72</f>
        <v>0</v>
      </c>
      <c r="EO72" s="431"/>
      <c r="EP72" s="433"/>
      <c r="EQ72" s="242">
        <f>IF(EP72=Variables!$T$4,0,((IF(EP73=Variables!$T$4,($F73/((COUNTA(EP72:EP82))-(COUNTIF(EP72:EP82,Variables!$T$4)))),0)+(IF(EP74=Variables!$T$4,($F74/((COUNTA(EP72:EP82))-(COUNTIF(EP72:EP82,Variables!$T$4)))),0)+(IF(EP75=Variables!$T$4,($F75/((COUNTA(EP72:EP82))-(COUNTIF(EP72:EP82,Variables!$T$4)))),0)+(IF(EP76=Variables!$T$4,($F76/((COUNTA(EP72:EP82))-(COUNTIF(EP72:EP82,Variables!$T$4)))),0)+(IF(EP77=Variables!$T$4,($F77/((COUNTA(EP72:EP82))-(COUNTIF(EP72:EP82,Variables!$T$4)))),0)+(IF(EP78=Variables!$T$4,($F77/((COUNTA(EP72:EP77))-(COUNTIF(EP72:EP77,Variables!$T$4)))),0)+(IF(EP79=Variables!$T$4,($F77/((COUNTA(EP72:EP77))-(COUNTIF(EP72:EP77,Variables!$T$4)))),0)+(IF(EP80=Variables!$T$4,($F77/((COUNTA(EP72:EP77))-(COUNTIF(EP72:EP77,Variables!$T$4)))),0)+(IF(EP81=Variables!$T$4,($F77/((COUNTA(EP72:EP77))-(COUNTIF(EP72:EP77,Variables!$T$4)))),0)+(IF(63=Variables!$T$4,($F77/((COUNTA(EP72:EP77))-(COUNTIF(EP72:EP77,Variables!$T$4)))),0)+$F72))))))))))))</f>
        <v>1</v>
      </c>
      <c r="ER72" s="243" t="str">
        <f>IF(EP72="","",IF(EP72=Variables!$T$2,(EQ72*Variables!$U$2),IF(EP72=Variables!$T$3,(EQ72*Variables!$U$3),IF(EP72=Variables!$T$5,(EQ72*Variables!$U$5),""))))</f>
        <v/>
      </c>
      <c r="ES72" s="246">
        <f t="shared" ref="ES72" si="1340">(SUM(ER72))</f>
        <v>0</v>
      </c>
      <c r="ET72" s="265">
        <f t="shared" ref="ET72:ET73" si="1341">ES72*$G72</f>
        <v>0</v>
      </c>
      <c r="EU72" s="431"/>
      <c r="EV72" s="433"/>
      <c r="EW72" s="242">
        <f>IF(EV72=Variables!$T$4,0,((IF(EV73=Variables!$T$4,($F73/((COUNTA(EV72:EV82))-(COUNTIF(EV72:EV82,Variables!$T$4)))),0)+(IF(EV74=Variables!$T$4,($F74/((COUNTA(EV72:EV82))-(COUNTIF(EV72:EV82,Variables!$T$4)))),0)+(IF(EV75=Variables!$T$4,($F75/((COUNTA(EV72:EV82))-(COUNTIF(EV72:EV82,Variables!$T$4)))),0)+(IF(EV76=Variables!$T$4,($F76/((COUNTA(EV72:EV82))-(COUNTIF(EV72:EV82,Variables!$T$4)))),0)+(IF(EV77=Variables!$T$4,($F77/((COUNTA(EV72:EV82))-(COUNTIF(EV72:EV82,Variables!$T$4)))),0)+(IF(EV78=Variables!$T$4,($F77/((COUNTA(EV72:EV77))-(COUNTIF(EV72:EV77,Variables!$T$4)))),0)+(IF(EV79=Variables!$T$4,($F77/((COUNTA(EV72:EV77))-(COUNTIF(EV72:EV77,Variables!$T$4)))),0)+(IF(EV80=Variables!$T$4,($F77/((COUNTA(EV72:EV77))-(COUNTIF(EV72:EV77,Variables!$T$4)))),0)+(IF(EV81=Variables!$T$4,($F77/((COUNTA(EV72:EV77))-(COUNTIF(EV72:EV77,Variables!$T$4)))),0)+(IF(63=Variables!$T$4,($F77/((COUNTA(EV72:EV77))-(COUNTIF(EV72:EV77,Variables!$T$4)))),0)+$F72))))))))))))</f>
        <v>1</v>
      </c>
      <c r="EX72" s="243" t="str">
        <f>IF(EV72="","",IF(EV72=Variables!$T$2,(EW72*Variables!$U$2),IF(EV72=Variables!$T$3,(EW72*Variables!$U$3),IF(EV72=Variables!$T$5,(EW72*Variables!$U$5),""))))</f>
        <v/>
      </c>
      <c r="EY72" s="246">
        <f t="shared" ref="EY72" si="1342">(SUM(EX72))</f>
        <v>0</v>
      </c>
      <c r="EZ72" s="265">
        <f t="shared" ref="EZ72:EZ73" si="1343">EY72*$G72</f>
        <v>0</v>
      </c>
      <c r="FA72" s="431"/>
      <c r="FB72" s="433"/>
      <c r="FC72" s="242">
        <f>IF(FB72=Variables!$T$4,0,((IF(FB73=Variables!$T$4,($F73/((COUNTA(FB72:FB82))-(COUNTIF(FB72:FB82,Variables!$T$4)))),0)+(IF(FB74=Variables!$T$4,($F74/((COUNTA(FB72:FB82))-(COUNTIF(FB72:FB82,Variables!$T$4)))),0)+(IF(FB75=Variables!$T$4,($F75/((COUNTA(FB72:FB82))-(COUNTIF(FB72:FB82,Variables!$T$4)))),0)+(IF(FB76=Variables!$T$4,($F76/((COUNTA(FB72:FB82))-(COUNTIF(FB72:FB82,Variables!$T$4)))),0)+(IF(FB77=Variables!$T$4,($F77/((COUNTA(FB72:FB82))-(COUNTIF(FB72:FB82,Variables!$T$4)))),0)+(IF(FB78=Variables!$T$4,($F77/((COUNTA(FB72:FB77))-(COUNTIF(FB72:FB77,Variables!$T$4)))),0)+(IF(FB79=Variables!$T$4,($F77/((COUNTA(FB72:FB77))-(COUNTIF(FB72:FB77,Variables!$T$4)))),0)+(IF(FB80=Variables!$T$4,($F77/((COUNTA(FB72:FB77))-(COUNTIF(FB72:FB77,Variables!$T$4)))),0)+(IF(FB81=Variables!$T$4,($F77/((COUNTA(FB72:FB77))-(COUNTIF(FB72:FB77,Variables!$T$4)))),0)+(IF(63=Variables!$T$4,($F77/((COUNTA(FB72:FB77))-(COUNTIF(FB72:FB77,Variables!$T$4)))),0)+$F72))))))))))))</f>
        <v>1</v>
      </c>
      <c r="FD72" s="243" t="str">
        <f>IF(FB72="","",IF(FB72=Variables!$T$2,(FC72*Variables!$U$2),IF(FB72=Variables!$T$3,(FC72*Variables!$U$3),IF(FB72=Variables!$T$5,(FC72*Variables!$U$5),""))))</f>
        <v/>
      </c>
      <c r="FE72" s="246">
        <f t="shared" ref="FE72" si="1344">(SUM(FD72))</f>
        <v>0</v>
      </c>
      <c r="FF72" s="265">
        <f t="shared" ref="FF72:FF73" si="1345">FE72*$G72</f>
        <v>0</v>
      </c>
      <c r="FG72" s="431"/>
      <c r="FH72" s="433"/>
      <c r="FI72" s="242">
        <f>IF(FH72=Variables!$T$4,0,((IF(FH73=Variables!$T$4,($F73/((COUNTA(FH72:FH82))-(COUNTIF(FH72:FH82,Variables!$T$4)))),0)+(IF(FH74=Variables!$T$4,($F74/((COUNTA(FH72:FH82))-(COUNTIF(FH72:FH82,Variables!$T$4)))),0)+(IF(FH75=Variables!$T$4,($F75/((COUNTA(FH72:FH82))-(COUNTIF(FH72:FH82,Variables!$T$4)))),0)+(IF(FH76=Variables!$T$4,($F76/((COUNTA(FH72:FH82))-(COUNTIF(FH72:FH82,Variables!$T$4)))),0)+(IF(FH77=Variables!$T$4,($F77/((COUNTA(FH72:FH82))-(COUNTIF(FH72:FH82,Variables!$T$4)))),0)+(IF(FH78=Variables!$T$4,($F77/((COUNTA(FH72:FH77))-(COUNTIF(FH72:FH77,Variables!$T$4)))),0)+(IF(FH79=Variables!$T$4,($F77/((COUNTA(FH72:FH77))-(COUNTIF(FH72:FH77,Variables!$T$4)))),0)+(IF(FH80=Variables!$T$4,($F77/((COUNTA(FH72:FH77))-(COUNTIF(FH72:FH77,Variables!$T$4)))),0)+(IF(FH81=Variables!$T$4,($F77/((COUNTA(FH72:FH77))-(COUNTIF(FH72:FH77,Variables!$T$4)))),0)+(IF(63=Variables!$T$4,($F77/((COUNTA(FH72:FH77))-(COUNTIF(FH72:FH77,Variables!$T$4)))),0)+$F72))))))))))))</f>
        <v>1</v>
      </c>
      <c r="FJ72" s="243" t="str">
        <f>IF(FH72="","",IF(FH72=Variables!$T$2,(FI72*Variables!$U$2),IF(FH72=Variables!$T$3,(FI72*Variables!$U$3),IF(FH72=Variables!$T$5,(FI72*Variables!$U$5),""))))</f>
        <v/>
      </c>
      <c r="FK72" s="246">
        <f t="shared" ref="FK72" si="1346">(SUM(FJ72))</f>
        <v>0</v>
      </c>
      <c r="FL72" s="265">
        <f t="shared" ref="FL72:FL73" si="1347">FK72*$G72</f>
        <v>0</v>
      </c>
      <c r="FM72" s="431"/>
      <c r="FN72" s="433"/>
      <c r="FO72" s="242">
        <f>IF(FN72=Variables!$T$4,0,((IF(FN73=Variables!$T$4,($F73/((COUNTA(FN72:FN82))-(COUNTIF(FN72:FN82,Variables!$T$4)))),0)+(IF(FN74=Variables!$T$4,($F74/((COUNTA(FN72:FN82))-(COUNTIF(FN72:FN82,Variables!$T$4)))),0)+(IF(FN75=Variables!$T$4,($F75/((COUNTA(FN72:FN82))-(COUNTIF(FN72:FN82,Variables!$T$4)))),0)+(IF(FN76=Variables!$T$4,($F76/((COUNTA(FN72:FN82))-(COUNTIF(FN72:FN82,Variables!$T$4)))),0)+(IF(FN77=Variables!$T$4,($F77/((COUNTA(FN72:FN82))-(COUNTIF(FN72:FN82,Variables!$T$4)))),0)+(IF(FN78=Variables!$T$4,($F77/((COUNTA(FN72:FN77))-(COUNTIF(FN72:FN77,Variables!$T$4)))),0)+(IF(FN79=Variables!$T$4,($F77/((COUNTA(FN72:FN77))-(COUNTIF(FN72:FN77,Variables!$T$4)))),0)+(IF(FN80=Variables!$T$4,($F77/((COUNTA(FN72:FN77))-(COUNTIF(FN72:FN77,Variables!$T$4)))),0)+(IF(FN81=Variables!$T$4,($F77/((COUNTA(FN72:FN77))-(COUNTIF(FN72:FN77,Variables!$T$4)))),0)+(IF(63=Variables!$T$4,($F77/((COUNTA(FN72:FN77))-(COUNTIF(FN72:FN77,Variables!$T$4)))),0)+$F72))))))))))))</f>
        <v>1</v>
      </c>
      <c r="FP72" s="243" t="str">
        <f>IF(FN72="","",IF(FN72=Variables!$T$2,(FO72*Variables!$U$2),IF(FN72=Variables!$T$3,(FO72*Variables!$U$3),IF(FN72=Variables!$T$5,(FO72*Variables!$U$5),""))))</f>
        <v/>
      </c>
      <c r="FQ72" s="246">
        <f t="shared" ref="FQ72" si="1348">(SUM(FP72))</f>
        <v>0</v>
      </c>
      <c r="FR72" s="265">
        <f t="shared" ref="FR72:FR73" si="1349">FQ72*$G72</f>
        <v>0</v>
      </c>
      <c r="FS72" s="431"/>
      <c r="FT72" s="433"/>
      <c r="FU72" s="242">
        <f>IF(FT72=Variables!$T$4,0,((IF(FT73=Variables!$T$4,($F73/((COUNTA(FT72:FT82))-(COUNTIF(FT72:FT82,Variables!$T$4)))),0)+(IF(FT74=Variables!$T$4,($F74/((COUNTA(FT72:FT82))-(COUNTIF(FT72:FT82,Variables!$T$4)))),0)+(IF(FT75=Variables!$T$4,($F75/((COUNTA(FT72:FT82))-(COUNTIF(FT72:FT82,Variables!$T$4)))),0)+(IF(FT76=Variables!$T$4,($F76/((COUNTA(FT72:FT82))-(COUNTIF(FT72:FT82,Variables!$T$4)))),0)+(IF(FT77=Variables!$T$4,($F77/((COUNTA(FT72:FT82))-(COUNTIF(FT72:FT82,Variables!$T$4)))),0)+(IF(FT78=Variables!$T$4,($F77/((COUNTA(FT72:FT77))-(COUNTIF(FT72:FT77,Variables!$T$4)))),0)+(IF(FT79=Variables!$T$4,($F77/((COUNTA(FT72:FT77))-(COUNTIF(FT72:FT77,Variables!$T$4)))),0)+(IF(FT80=Variables!$T$4,($F77/((COUNTA(FT72:FT77))-(COUNTIF(FT72:FT77,Variables!$T$4)))),0)+(IF(FT81=Variables!$T$4,($F77/((COUNTA(FT72:FT77))-(COUNTIF(FT72:FT77,Variables!$T$4)))),0)+(IF(63=Variables!$T$4,($F77/((COUNTA(FT72:FT77))-(COUNTIF(FT72:FT77,Variables!$T$4)))),0)+$F72))))))))))))</f>
        <v>1</v>
      </c>
      <c r="FV72" s="243" t="str">
        <f>IF(FT72="","",IF(FT72=Variables!$T$2,(FU72*Variables!$U$2),IF(FT72=Variables!$T$3,(FU72*Variables!$U$3),IF(FT72=Variables!$T$5,(FU72*Variables!$U$5),""))))</f>
        <v/>
      </c>
      <c r="FW72" s="246">
        <f t="shared" ref="FW72" si="1350">(SUM(FV72))</f>
        <v>0</v>
      </c>
      <c r="FX72" s="265">
        <f t="shared" ref="FX72:FX73" si="1351">FW72*$G72</f>
        <v>0</v>
      </c>
      <c r="FY72" s="431"/>
      <c r="FZ72" s="433"/>
      <c r="GA72" s="242">
        <f>IF(FZ72=Variables!$T$4,0,((IF(FZ73=Variables!$T$4,($F73/((COUNTA(FZ72:FZ82))-(COUNTIF(FZ72:FZ82,Variables!$T$4)))),0)+(IF(FZ74=Variables!$T$4,($F74/((COUNTA(FZ72:FZ82))-(COUNTIF(FZ72:FZ82,Variables!$T$4)))),0)+(IF(FZ75=Variables!$T$4,($F75/((COUNTA(FZ72:FZ82))-(COUNTIF(FZ72:FZ82,Variables!$T$4)))),0)+(IF(FZ76=Variables!$T$4,($F76/((COUNTA(FZ72:FZ82))-(COUNTIF(FZ72:FZ82,Variables!$T$4)))),0)+(IF(FZ77=Variables!$T$4,($F77/((COUNTA(FZ72:FZ82))-(COUNTIF(FZ72:FZ82,Variables!$T$4)))),0)+(IF(FZ78=Variables!$T$4,($F77/((COUNTA(FZ72:FZ77))-(COUNTIF(FZ72:FZ77,Variables!$T$4)))),0)+(IF(FZ79=Variables!$T$4,($F77/((COUNTA(FZ72:FZ77))-(COUNTIF(FZ72:FZ77,Variables!$T$4)))),0)+(IF(FZ80=Variables!$T$4,($F77/((COUNTA(FZ72:FZ77))-(COUNTIF(FZ72:FZ77,Variables!$T$4)))),0)+(IF(FZ81=Variables!$T$4,($F77/((COUNTA(FZ72:FZ77))-(COUNTIF(FZ72:FZ77,Variables!$T$4)))),0)+(IF(63=Variables!$T$4,($F77/((COUNTA(FZ72:FZ77))-(COUNTIF(FZ72:FZ77,Variables!$T$4)))),0)+$F72))))))))))))</f>
        <v>1</v>
      </c>
      <c r="GB72" s="243" t="str">
        <f>IF(FZ72="","",IF(FZ72=Variables!$T$2,(GA72*Variables!$U$2),IF(FZ72=Variables!$T$3,(GA72*Variables!$U$3),IF(FZ72=Variables!$T$5,(GA72*Variables!$U$5),""))))</f>
        <v/>
      </c>
      <c r="GC72" s="246">
        <f t="shared" ref="GC72" si="1352">(SUM(GB72))</f>
        <v>0</v>
      </c>
      <c r="GD72" s="265">
        <f t="shared" ref="GD72:GD73" si="1353">GC72*$G72</f>
        <v>0</v>
      </c>
      <c r="GE72" s="431"/>
      <c r="GF72" s="433"/>
      <c r="GG72" s="242">
        <f>IF(GF72=Variables!$T$4,0,((IF(GF73=Variables!$T$4,($F73/((COUNTA(GF72:GF82))-(COUNTIF(GF72:GF82,Variables!$T$4)))),0)+(IF(GF74=Variables!$T$4,($F74/((COUNTA(GF72:GF82))-(COUNTIF(GF72:GF82,Variables!$T$4)))),0)+(IF(GF75=Variables!$T$4,($F75/((COUNTA(GF72:GF82))-(COUNTIF(GF72:GF82,Variables!$T$4)))),0)+(IF(GF76=Variables!$T$4,($F76/((COUNTA(GF72:GF82))-(COUNTIF(GF72:GF82,Variables!$T$4)))),0)+(IF(GF77=Variables!$T$4,($F77/((COUNTA(GF72:GF82))-(COUNTIF(GF72:GF82,Variables!$T$4)))),0)+(IF(GF78=Variables!$T$4,($F77/((COUNTA(GF72:GF77))-(COUNTIF(GF72:GF77,Variables!$T$4)))),0)+(IF(GF79=Variables!$T$4,($F77/((COUNTA(GF72:GF77))-(COUNTIF(GF72:GF77,Variables!$T$4)))),0)+(IF(GF80=Variables!$T$4,($F77/((COUNTA(GF72:GF77))-(COUNTIF(GF72:GF77,Variables!$T$4)))),0)+(IF(GF81=Variables!$T$4,($F77/((COUNTA(GF72:GF77))-(COUNTIF(GF72:GF77,Variables!$T$4)))),0)+(IF(63=Variables!$T$4,($F77/((COUNTA(GF72:GF77))-(COUNTIF(GF72:GF77,Variables!$T$4)))),0)+$F72))))))))))))</f>
        <v>1</v>
      </c>
      <c r="GH72" s="243" t="str">
        <f>IF(GF72="","",IF(GF72=Variables!$T$2,(GG72*Variables!$U$2),IF(GF72=Variables!$T$3,(GG72*Variables!$U$3),IF(GF72=Variables!$T$5,(GG72*Variables!$U$5),""))))</f>
        <v/>
      </c>
      <c r="GI72" s="246">
        <f t="shared" ref="GI72" si="1354">(SUM(GH72))</f>
        <v>0</v>
      </c>
      <c r="GJ72" s="265">
        <f t="shared" ref="GJ72:GJ73" si="1355">GI72*$G72</f>
        <v>0</v>
      </c>
      <c r="GK72" s="431"/>
      <c r="GL72" s="433"/>
      <c r="GM72" s="242">
        <f>IF(GL72=Variables!$T$4,0,((IF(GL73=Variables!$T$4,($F73/((COUNTA(GL72:GL82))-(COUNTIF(GL72:GL82,Variables!$T$4)))),0)+(IF(GL74=Variables!$T$4,($F74/((COUNTA(GL72:GL82))-(COUNTIF(GL72:GL82,Variables!$T$4)))),0)+(IF(GL75=Variables!$T$4,($F75/((COUNTA(GL72:GL82))-(COUNTIF(GL72:GL82,Variables!$T$4)))),0)+(IF(GL76=Variables!$T$4,($F76/((COUNTA(GL72:GL82))-(COUNTIF(GL72:GL82,Variables!$T$4)))),0)+(IF(GL77=Variables!$T$4,($F77/((COUNTA(GL72:GL82))-(COUNTIF(GL72:GL82,Variables!$T$4)))),0)+(IF(GL78=Variables!$T$4,($F77/((COUNTA(GL72:GL77))-(COUNTIF(GL72:GL77,Variables!$T$4)))),0)+(IF(GL79=Variables!$T$4,($F77/((COUNTA(GL72:GL77))-(COUNTIF(GL72:GL77,Variables!$T$4)))),0)+(IF(GL80=Variables!$T$4,($F77/((COUNTA(GL72:GL77))-(COUNTIF(GL72:GL77,Variables!$T$4)))),0)+(IF(GL81=Variables!$T$4,($F77/((COUNTA(GL72:GL77))-(COUNTIF(GL72:GL77,Variables!$T$4)))),0)+(IF(63=Variables!$T$4,($F77/((COUNTA(GL72:GL77))-(COUNTIF(GL72:GL77,Variables!$T$4)))),0)+$F72))))))))))))</f>
        <v>1</v>
      </c>
      <c r="GN72" s="243" t="str">
        <f>IF(GL72="","",IF(GL72=Variables!$T$2,(GM72*Variables!$U$2),IF(GL72=Variables!$T$3,(GM72*Variables!$U$3),IF(GL72=Variables!$T$5,(GM72*Variables!$U$5),""))))</f>
        <v/>
      </c>
      <c r="GO72" s="246">
        <f t="shared" ref="GO72" si="1356">(SUM(GN72))</f>
        <v>0</v>
      </c>
      <c r="GP72" s="265">
        <f t="shared" ref="GP72:GP73" si="1357">GO72*$G72</f>
        <v>0</v>
      </c>
      <c r="GQ72" s="431"/>
      <c r="GR72" s="433"/>
      <c r="GS72" s="242">
        <f>IF(GR72=Variables!$T$4,0,((IF(GR73=Variables!$T$4,($F73/((COUNTA(GR72:GR82))-(COUNTIF(GR72:GR82,Variables!$T$4)))),0)+(IF(GR74=Variables!$T$4,($F74/((COUNTA(GR72:GR82))-(COUNTIF(GR72:GR82,Variables!$T$4)))),0)+(IF(GR75=Variables!$T$4,($F75/((COUNTA(GR72:GR82))-(COUNTIF(GR72:GR82,Variables!$T$4)))),0)+(IF(GR76=Variables!$T$4,($F76/((COUNTA(GR72:GR82))-(COUNTIF(GR72:GR82,Variables!$T$4)))),0)+(IF(GR77=Variables!$T$4,($F77/((COUNTA(GR72:GR82))-(COUNTIF(GR72:GR82,Variables!$T$4)))),0)+(IF(GR78=Variables!$T$4,($F77/((COUNTA(GR72:GR77))-(COUNTIF(GR72:GR77,Variables!$T$4)))),0)+(IF(GR79=Variables!$T$4,($F77/((COUNTA(GR72:GR77))-(COUNTIF(GR72:GR77,Variables!$T$4)))),0)+(IF(GR80=Variables!$T$4,($F77/((COUNTA(GR72:GR77))-(COUNTIF(GR72:GR77,Variables!$T$4)))),0)+(IF(GR81=Variables!$T$4,($F77/((COUNTA(GR72:GR77))-(COUNTIF(GR72:GR77,Variables!$T$4)))),0)+(IF(63=Variables!$T$4,($F77/((COUNTA(GR72:GR77))-(COUNTIF(GR72:GR77,Variables!$T$4)))),0)+$F72))))))))))))</f>
        <v>1</v>
      </c>
      <c r="GT72" s="243" t="str">
        <f>IF(GR72="","",IF(GR72=Variables!$T$2,(GS72*Variables!$U$2),IF(GR72=Variables!$T$3,(GS72*Variables!$U$3),IF(GR72=Variables!$T$5,(GS72*Variables!$U$5),""))))</f>
        <v/>
      </c>
      <c r="GU72" s="246">
        <f t="shared" ref="GU72" si="1358">(SUM(GT72))</f>
        <v>0</v>
      </c>
      <c r="GV72" s="265">
        <f t="shared" ref="GV72:GV73" si="1359">GU72*$G72</f>
        <v>0</v>
      </c>
      <c r="GW72" s="431"/>
      <c r="GX72" s="433"/>
      <c r="GY72" s="242">
        <f>IF(GX72=Variables!$T$4,0,((IF(GX73=Variables!$T$4,($F73/((COUNTA(GX72:GX82))-(COUNTIF(GX72:GX82,Variables!$T$4)))),0)+(IF(GX74=Variables!$T$4,($F74/((COUNTA(GX72:GX82))-(COUNTIF(GX72:GX82,Variables!$T$4)))),0)+(IF(GX75=Variables!$T$4,($F75/((COUNTA(GX72:GX82))-(COUNTIF(GX72:GX82,Variables!$T$4)))),0)+(IF(GX76=Variables!$T$4,($F76/((COUNTA(GX72:GX82))-(COUNTIF(GX72:GX82,Variables!$T$4)))),0)+(IF(GX77=Variables!$T$4,($F77/((COUNTA(GX72:GX82))-(COUNTIF(GX72:GX82,Variables!$T$4)))),0)+(IF(GX78=Variables!$T$4,($F77/((COUNTA(GX72:GX77))-(COUNTIF(GX72:GX77,Variables!$T$4)))),0)+(IF(GX79=Variables!$T$4,($F77/((COUNTA(GX72:GX77))-(COUNTIF(GX72:GX77,Variables!$T$4)))),0)+(IF(GX80=Variables!$T$4,($F77/((COUNTA(GX72:GX77))-(COUNTIF(GX72:GX77,Variables!$T$4)))),0)+(IF(GX81=Variables!$T$4,($F77/((COUNTA(GX72:GX77))-(COUNTIF(GX72:GX77,Variables!$T$4)))),0)+(IF(63=Variables!$T$4,($F77/((COUNTA(GX72:GX77))-(COUNTIF(GX72:GX77,Variables!$T$4)))),0)+$F72))))))))))))</f>
        <v>1</v>
      </c>
      <c r="GZ72" s="243" t="str">
        <f>IF(GX72="","",IF(GX72=Variables!$T$2,(GY72*Variables!$U$2),IF(GX72=Variables!$T$3,(GY72*Variables!$U$3),IF(GX72=Variables!$T$5,(GY72*Variables!$U$5),""))))</f>
        <v/>
      </c>
      <c r="HA72" s="246">
        <f t="shared" ref="HA72" si="1360">(SUM(GZ72))</f>
        <v>0</v>
      </c>
      <c r="HB72" s="265">
        <f t="shared" ref="HB72:HB73" si="1361">HA72*$G72</f>
        <v>0</v>
      </c>
      <c r="HC72" s="431"/>
      <c r="HD72" s="433"/>
      <c r="HE72" s="242">
        <f>IF(HD72=Variables!$T$4,0,((IF(HD73=Variables!$T$4,($F73/((COUNTA(HD72:HD82))-(COUNTIF(HD72:HD82,Variables!$T$4)))),0)+(IF(HD74=Variables!$T$4,($F74/((COUNTA(HD72:HD82))-(COUNTIF(HD72:HD82,Variables!$T$4)))),0)+(IF(HD75=Variables!$T$4,($F75/((COUNTA(HD72:HD82))-(COUNTIF(HD72:HD82,Variables!$T$4)))),0)+(IF(HD76=Variables!$T$4,($F76/((COUNTA(HD72:HD82))-(COUNTIF(HD72:HD82,Variables!$T$4)))),0)+(IF(HD77=Variables!$T$4,($F77/((COUNTA(HD72:HD82))-(COUNTIF(HD72:HD82,Variables!$T$4)))),0)+(IF(HD78=Variables!$T$4,($F77/((COUNTA(HD72:HD77))-(COUNTIF(HD72:HD77,Variables!$T$4)))),0)+(IF(HD79=Variables!$T$4,($F77/((COUNTA(HD72:HD77))-(COUNTIF(HD72:HD77,Variables!$T$4)))),0)+(IF(HD80=Variables!$T$4,($F77/((COUNTA(HD72:HD77))-(COUNTIF(HD72:HD77,Variables!$T$4)))),0)+(IF(HD81=Variables!$T$4,($F77/((COUNTA(HD72:HD77))-(COUNTIF(HD72:HD77,Variables!$T$4)))),0)+(IF(63=Variables!$T$4,($F77/((COUNTA(HD72:HD77))-(COUNTIF(HD72:HD77,Variables!$T$4)))),0)+$F72))))))))))))</f>
        <v>1</v>
      </c>
      <c r="HF72" s="243" t="str">
        <f>IF(HD72="","",IF(HD72=Variables!$T$2,(HE72*Variables!$U$2),IF(HD72=Variables!$T$3,(HE72*Variables!$U$3),IF(HD72=Variables!$T$5,(HE72*Variables!$U$5),""))))</f>
        <v/>
      </c>
      <c r="HG72" s="246">
        <f t="shared" ref="HG72" si="1362">(SUM(HF72))</f>
        <v>0</v>
      </c>
      <c r="HH72" s="265">
        <f t="shared" ref="HH72:HH73" si="1363">HG72*$G72</f>
        <v>0</v>
      </c>
      <c r="HI72" s="431"/>
      <c r="HJ72" s="433"/>
      <c r="HK72" s="242">
        <f>IF(HJ72=Variables!$T$4,0,((IF(HJ73=Variables!$T$4,($F73/((COUNTA(HJ72:HJ82))-(COUNTIF(HJ72:HJ82,Variables!$T$4)))),0)+(IF(HJ74=Variables!$T$4,($F74/((COUNTA(HJ72:HJ82))-(COUNTIF(HJ72:HJ82,Variables!$T$4)))),0)+(IF(HJ75=Variables!$T$4,($F75/((COUNTA(HJ72:HJ82))-(COUNTIF(HJ72:HJ82,Variables!$T$4)))),0)+(IF(HJ76=Variables!$T$4,($F76/((COUNTA(HJ72:HJ82))-(COUNTIF(HJ72:HJ82,Variables!$T$4)))),0)+(IF(HJ77=Variables!$T$4,($F77/((COUNTA(HJ72:HJ82))-(COUNTIF(HJ72:HJ82,Variables!$T$4)))),0)+(IF(HJ78=Variables!$T$4,($F77/((COUNTA(HJ72:HJ77))-(COUNTIF(HJ72:HJ77,Variables!$T$4)))),0)+(IF(HJ79=Variables!$T$4,($F77/((COUNTA(HJ72:HJ77))-(COUNTIF(HJ72:HJ77,Variables!$T$4)))),0)+(IF(HJ80=Variables!$T$4,($F77/((COUNTA(HJ72:HJ77))-(COUNTIF(HJ72:HJ77,Variables!$T$4)))),0)+(IF(HJ81=Variables!$T$4,($F77/((COUNTA(HJ72:HJ77))-(COUNTIF(HJ72:HJ77,Variables!$T$4)))),0)+(IF(63=Variables!$T$4,($F77/((COUNTA(HJ72:HJ77))-(COUNTIF(HJ72:HJ77,Variables!$T$4)))),0)+$F72))))))))))))</f>
        <v>1</v>
      </c>
      <c r="HL72" s="243" t="str">
        <f>IF(HJ72="","",IF(HJ72=Variables!$T$2,(HK72*Variables!$U$2),IF(HJ72=Variables!$T$3,(HK72*Variables!$U$3),IF(HJ72=Variables!$T$5,(HK72*Variables!$U$5),""))))</f>
        <v/>
      </c>
      <c r="HM72" s="246">
        <f t="shared" ref="HM72" si="1364">(SUM(HL72))</f>
        <v>0</v>
      </c>
      <c r="HN72" s="265">
        <f t="shared" ref="HN72:HN73" si="1365">HM72*$G72</f>
        <v>0</v>
      </c>
      <c r="HO72" s="431"/>
      <c r="HP72" s="433"/>
      <c r="HQ72" s="242">
        <f>IF(HP72=Variables!$T$4,0,((IF(HP73=Variables!$T$4,($F73/((COUNTA(HP72:HP82))-(COUNTIF(HP72:HP82,Variables!$T$4)))),0)+(IF(HP74=Variables!$T$4,($F74/((COUNTA(HP72:HP82))-(COUNTIF(HP72:HP82,Variables!$T$4)))),0)+(IF(HP75=Variables!$T$4,($F75/((COUNTA(HP72:HP82))-(COUNTIF(HP72:HP82,Variables!$T$4)))),0)+(IF(HP76=Variables!$T$4,($F76/((COUNTA(HP72:HP82))-(COUNTIF(HP72:HP82,Variables!$T$4)))),0)+(IF(HP77=Variables!$T$4,($F77/((COUNTA(HP72:HP82))-(COUNTIF(HP72:HP82,Variables!$T$4)))),0)+(IF(HP78=Variables!$T$4,($F77/((COUNTA(HP72:HP77))-(COUNTIF(HP72:HP77,Variables!$T$4)))),0)+(IF(HP79=Variables!$T$4,($F77/((COUNTA(HP72:HP77))-(COUNTIF(HP72:HP77,Variables!$T$4)))),0)+(IF(HP80=Variables!$T$4,($F77/((COUNTA(HP72:HP77))-(COUNTIF(HP72:HP77,Variables!$T$4)))),0)+(IF(HP81=Variables!$T$4,($F77/((COUNTA(HP72:HP77))-(COUNTIF(HP72:HP77,Variables!$T$4)))),0)+(IF(63=Variables!$T$4,($F77/((COUNTA(HP72:HP77))-(COUNTIF(HP72:HP77,Variables!$T$4)))),0)+$F72))))))))))))</f>
        <v>1</v>
      </c>
      <c r="HR72" s="243" t="str">
        <f>IF(HP72="","",IF(HP72=Variables!$T$2,(HQ72*Variables!$U$2),IF(HP72=Variables!$T$3,(HQ72*Variables!$U$3),IF(HP72=Variables!$T$5,(HQ72*Variables!$U$5),""))))</f>
        <v/>
      </c>
      <c r="HS72" s="246">
        <f t="shared" ref="HS72" si="1366">(SUM(HR72))</f>
        <v>0</v>
      </c>
      <c r="HT72" s="265">
        <f t="shared" ref="HT72:HT73" si="1367">HS72*$G72</f>
        <v>0</v>
      </c>
      <c r="HU72" s="431"/>
      <c r="HV72" s="433"/>
      <c r="HW72" s="242">
        <f>IF(HV72=Variables!$T$4,0,((IF(HV73=Variables!$T$4,($F73/((COUNTA(HV72:HV82))-(COUNTIF(HV72:HV82,Variables!$T$4)))),0)+(IF(HV74=Variables!$T$4,($F74/((COUNTA(HV72:HV82))-(COUNTIF(HV72:HV82,Variables!$T$4)))),0)+(IF(HV75=Variables!$T$4,($F75/((COUNTA(HV72:HV82))-(COUNTIF(HV72:HV82,Variables!$T$4)))),0)+(IF(HV76=Variables!$T$4,($F76/((COUNTA(HV72:HV82))-(COUNTIF(HV72:HV82,Variables!$T$4)))),0)+(IF(HV77=Variables!$T$4,($F77/((COUNTA(HV72:HV82))-(COUNTIF(HV72:HV82,Variables!$T$4)))),0)+(IF(HV78=Variables!$T$4,($F77/((COUNTA(HV72:HV77))-(COUNTIF(HV72:HV77,Variables!$T$4)))),0)+(IF(HV79=Variables!$T$4,($F77/((COUNTA(HV72:HV77))-(COUNTIF(HV72:HV77,Variables!$T$4)))),0)+(IF(HV80=Variables!$T$4,($F77/((COUNTA(HV72:HV77))-(COUNTIF(HV72:HV77,Variables!$T$4)))),0)+(IF(HV81=Variables!$T$4,($F77/((COUNTA(HV72:HV77))-(COUNTIF(HV72:HV77,Variables!$T$4)))),0)+(IF(63=Variables!$T$4,($F77/((COUNTA(HV72:HV77))-(COUNTIF(HV72:HV77,Variables!$T$4)))),0)+$F72))))))))))))</f>
        <v>1</v>
      </c>
      <c r="HX72" s="243" t="str">
        <f>IF(HV72="","",IF(HV72=Variables!$T$2,(HW72*Variables!$U$2),IF(HV72=Variables!$T$3,(HW72*Variables!$U$3),IF(HV72=Variables!$T$5,(HW72*Variables!$U$5),""))))</f>
        <v/>
      </c>
      <c r="HY72" s="246">
        <f t="shared" ref="HY72" si="1368">(SUM(HX72))</f>
        <v>0</v>
      </c>
      <c r="HZ72" s="265">
        <f t="shared" ref="HZ72:HZ73" si="1369">HY72*$G72</f>
        <v>0</v>
      </c>
      <c r="IA72" s="431"/>
      <c r="IB72" s="433"/>
      <c r="IC72" s="242">
        <f>IF(IB72=Variables!$T$4,0,((IF(IB73=Variables!$T$4,($F73/((COUNTA(IB72:IB82))-(COUNTIF(IB72:IB82,Variables!$T$4)))),0)+(IF(IB74=Variables!$T$4,($F74/((COUNTA(IB72:IB82))-(COUNTIF(IB72:IB82,Variables!$T$4)))),0)+(IF(IB75=Variables!$T$4,($F75/((COUNTA(IB72:IB82))-(COUNTIF(IB72:IB82,Variables!$T$4)))),0)+(IF(IB76=Variables!$T$4,($F76/((COUNTA(IB72:IB82))-(COUNTIF(IB72:IB82,Variables!$T$4)))),0)+(IF(IB77=Variables!$T$4,($F77/((COUNTA(IB72:IB82))-(COUNTIF(IB72:IB82,Variables!$T$4)))),0)+(IF(IB78=Variables!$T$4,($F77/((COUNTA(IB72:IB77))-(COUNTIF(IB72:IB77,Variables!$T$4)))),0)+(IF(IB79=Variables!$T$4,($F77/((COUNTA(IB72:IB77))-(COUNTIF(IB72:IB77,Variables!$T$4)))),0)+(IF(IB80=Variables!$T$4,($F77/((COUNTA(IB72:IB77))-(COUNTIF(IB72:IB77,Variables!$T$4)))),0)+(IF(IB81=Variables!$T$4,($F77/((COUNTA(IB72:IB77))-(COUNTIF(IB72:IB77,Variables!$T$4)))),0)+(IF(63=Variables!$T$4,($F77/((COUNTA(IB72:IB77))-(COUNTIF(IB72:IB77,Variables!$T$4)))),0)+$F72))))))))))))</f>
        <v>1</v>
      </c>
      <c r="ID72" s="243" t="str">
        <f>IF(IB72="","",IF(IB72=Variables!$T$2,(IC72*Variables!$U$2),IF(IB72=Variables!$T$3,(IC72*Variables!$U$3),IF(IB72=Variables!$T$5,(IC72*Variables!$U$5),""))))</f>
        <v/>
      </c>
      <c r="IE72" s="246">
        <f t="shared" ref="IE72" si="1370">(SUM(ID72))</f>
        <v>0</v>
      </c>
      <c r="IF72" s="265">
        <f t="shared" ref="IF72:IF73" si="1371">IE72*$G72</f>
        <v>0</v>
      </c>
      <c r="IG72" s="431"/>
      <c r="IH72" s="433"/>
      <c r="II72" s="242">
        <f>IF(IH72=Variables!$T$4,0,((IF(IH73=Variables!$T$4,($F73/((COUNTA(IH72:IH82))-(COUNTIF(IH72:IH82,Variables!$T$4)))),0)+(IF(IH74=Variables!$T$4,($F74/((COUNTA(IH72:IH82))-(COUNTIF(IH72:IH82,Variables!$T$4)))),0)+(IF(IH75=Variables!$T$4,($F75/((COUNTA(IH72:IH82))-(COUNTIF(IH72:IH82,Variables!$T$4)))),0)+(IF(IH76=Variables!$T$4,($F76/((COUNTA(IH72:IH82))-(COUNTIF(IH72:IH82,Variables!$T$4)))),0)+(IF(IH77=Variables!$T$4,($F77/((COUNTA(IH72:IH82))-(COUNTIF(IH72:IH82,Variables!$T$4)))),0)+(IF(IH78=Variables!$T$4,($F77/((COUNTA(IH72:IH77))-(COUNTIF(IH72:IH77,Variables!$T$4)))),0)+(IF(IH79=Variables!$T$4,($F77/((COUNTA(IH72:IH77))-(COUNTIF(IH72:IH77,Variables!$T$4)))),0)+(IF(IH80=Variables!$T$4,($F77/((COUNTA(IH72:IH77))-(COUNTIF(IH72:IH77,Variables!$T$4)))),0)+(IF(IH81=Variables!$T$4,($F77/((COUNTA(IH72:IH77))-(COUNTIF(IH72:IH77,Variables!$T$4)))),0)+(IF(63=Variables!$T$4,($F77/((COUNTA(IH72:IH77))-(COUNTIF(IH72:IH77,Variables!$T$4)))),0)+$F72))))))))))))</f>
        <v>1</v>
      </c>
      <c r="IJ72" s="243" t="str">
        <f>IF(IH72="","",IF(IH72=Variables!$T$2,(II72*Variables!$U$2),IF(IH72=Variables!$T$3,(II72*Variables!$U$3),IF(IH72=Variables!$T$5,(II72*Variables!$U$5),""))))</f>
        <v/>
      </c>
      <c r="IK72" s="246">
        <f t="shared" ref="IK72" si="1372">(SUM(IJ72))</f>
        <v>0</v>
      </c>
      <c r="IL72" s="265">
        <f t="shared" ref="IL72:IL73" si="1373">IK72*$G72</f>
        <v>0</v>
      </c>
      <c r="IM72" s="431"/>
      <c r="IN72" s="433"/>
      <c r="IO72" s="242">
        <f>IF(IN72=Variables!$T$4,0,((IF(IN73=Variables!$T$4,($F73/((COUNTA(IN72:IN82))-(COUNTIF(IN72:IN82,Variables!$T$4)))),0)+(IF(IN74=Variables!$T$4,($F74/((COUNTA(IN72:IN82))-(COUNTIF(IN72:IN82,Variables!$T$4)))),0)+(IF(IN75=Variables!$T$4,($F75/((COUNTA(IN72:IN82))-(COUNTIF(IN72:IN82,Variables!$T$4)))),0)+(IF(IN76=Variables!$T$4,($F76/((COUNTA(IN72:IN82))-(COUNTIF(IN72:IN82,Variables!$T$4)))),0)+(IF(IN77=Variables!$T$4,($F77/((COUNTA(IN72:IN82))-(COUNTIF(IN72:IN82,Variables!$T$4)))),0)+(IF(IN78=Variables!$T$4,($F77/((COUNTA(IN72:IN77))-(COUNTIF(IN72:IN77,Variables!$T$4)))),0)+(IF(IN79=Variables!$T$4,($F77/((COUNTA(IN72:IN77))-(COUNTIF(IN72:IN77,Variables!$T$4)))),0)+(IF(IN80=Variables!$T$4,($F77/((COUNTA(IN72:IN77))-(COUNTIF(IN72:IN77,Variables!$T$4)))),0)+(IF(IN81=Variables!$T$4,($F77/((COUNTA(IN72:IN77))-(COUNTIF(IN72:IN77,Variables!$T$4)))),0)+(IF(63=Variables!$T$4,($F77/((COUNTA(IN72:IN77))-(COUNTIF(IN72:IN77,Variables!$T$4)))),0)+$F72))))))))))))</f>
        <v>1</v>
      </c>
      <c r="IP72" s="243" t="str">
        <f>IF(IN72="","",IF(IN72=Variables!$T$2,(IO72*Variables!$U$2),IF(IN72=Variables!$T$3,(IO72*Variables!$U$3),IF(IN72=Variables!$T$5,(IO72*Variables!$U$5),""))))</f>
        <v/>
      </c>
      <c r="IQ72" s="246">
        <f t="shared" ref="IQ72" si="1374">(SUM(IP72))</f>
        <v>0</v>
      </c>
      <c r="IR72" s="265">
        <f t="shared" ref="IR72:IR73" si="1375">IQ72*$G72</f>
        <v>0</v>
      </c>
      <c r="IS72" s="431"/>
      <c r="IT72" s="433"/>
      <c r="IU72" s="242">
        <f>IF(IT72=Variables!$T$4,0,((IF(IT73=Variables!$T$4,($F73/((COUNTA(IT72:IT82))-(COUNTIF(IT72:IT82,Variables!$T$4)))),0)+(IF(IT74=Variables!$T$4,($F74/((COUNTA(IT72:IT82))-(COUNTIF(IT72:IT82,Variables!$T$4)))),0)+(IF(IT75=Variables!$T$4,($F75/((COUNTA(IT72:IT82))-(COUNTIF(IT72:IT82,Variables!$T$4)))),0)+(IF(IT76=Variables!$T$4,($F76/((COUNTA(IT72:IT82))-(COUNTIF(IT72:IT82,Variables!$T$4)))),0)+(IF(IT77=Variables!$T$4,($F77/((COUNTA(IT72:IT82))-(COUNTIF(IT72:IT82,Variables!$T$4)))),0)+(IF(IT78=Variables!$T$4,($F77/((COUNTA(IT72:IT77))-(COUNTIF(IT72:IT77,Variables!$T$4)))),0)+(IF(IT79=Variables!$T$4,($F77/((COUNTA(IT72:IT77))-(COUNTIF(IT72:IT77,Variables!$T$4)))),0)+(IF(IT80=Variables!$T$4,($F77/((COUNTA(IT72:IT77))-(COUNTIF(IT72:IT77,Variables!$T$4)))),0)+(IF(IT81=Variables!$T$4,($F77/((COUNTA(IT72:IT77))-(COUNTIF(IT72:IT77,Variables!$T$4)))),0)+(IF(63=Variables!$T$4,($F77/((COUNTA(IT72:IT77))-(COUNTIF(IT72:IT77,Variables!$T$4)))),0)+$F72))))))))))))</f>
        <v>1</v>
      </c>
      <c r="IV72" s="243" t="str">
        <f>IF(IT72="","",IF(IT72=Variables!$T$2,(IU72*Variables!$U$2),IF(IT72=Variables!$T$3,(IU72*Variables!$U$3),IF(IT72=Variables!$T$5,(IU72*Variables!$U$5),""))))</f>
        <v/>
      </c>
      <c r="IW72" s="246">
        <f t="shared" ref="IW72" si="1376">(SUM(IV72))</f>
        <v>0</v>
      </c>
      <c r="IX72" s="265">
        <f t="shared" ref="IX72:IX73" si="1377">IW72*$G72</f>
        <v>0</v>
      </c>
      <c r="IY72" s="431"/>
      <c r="IZ72" s="433"/>
      <c r="JA72" s="242">
        <f>IF(IZ72=Variables!$T$4,0,((IF(IZ73=Variables!$T$4,($F73/((COUNTA(IZ72:IZ82))-(COUNTIF(IZ72:IZ82,Variables!$T$4)))),0)+(IF(IZ74=Variables!$T$4,($F74/((COUNTA(IZ72:IZ82))-(COUNTIF(IZ72:IZ82,Variables!$T$4)))),0)+(IF(IZ75=Variables!$T$4,($F75/((COUNTA(IZ72:IZ82))-(COUNTIF(IZ72:IZ82,Variables!$T$4)))),0)+(IF(IZ76=Variables!$T$4,($F76/((COUNTA(IZ72:IZ82))-(COUNTIF(IZ72:IZ82,Variables!$T$4)))),0)+(IF(IZ77=Variables!$T$4,($F77/((COUNTA(IZ72:IZ82))-(COUNTIF(IZ72:IZ82,Variables!$T$4)))),0)+(IF(IZ78=Variables!$T$4,($F77/((COUNTA(IZ72:IZ77))-(COUNTIF(IZ72:IZ77,Variables!$T$4)))),0)+(IF(IZ79=Variables!$T$4,($F77/((COUNTA(IZ72:IZ77))-(COUNTIF(IZ72:IZ77,Variables!$T$4)))),0)+(IF(IZ80=Variables!$T$4,($F77/((COUNTA(IZ72:IZ77))-(COUNTIF(IZ72:IZ77,Variables!$T$4)))),0)+(IF(IZ81=Variables!$T$4,($F77/((COUNTA(IZ72:IZ77))-(COUNTIF(IZ72:IZ77,Variables!$T$4)))),0)+(IF(63=Variables!$T$4,($F77/((COUNTA(IZ72:IZ77))-(COUNTIF(IZ72:IZ77,Variables!$T$4)))),0)+$F72))))))))))))</f>
        <v>1</v>
      </c>
      <c r="JB72" s="243" t="str">
        <f>IF(IZ72="","",IF(IZ72=Variables!$T$2,(JA72*Variables!$U$2),IF(IZ72=Variables!$T$3,(JA72*Variables!$U$3),IF(IZ72=Variables!$T$5,(JA72*Variables!$U$5),""))))</f>
        <v/>
      </c>
      <c r="JC72" s="246">
        <f t="shared" ref="JC72" si="1378">(SUM(JB72))</f>
        <v>0</v>
      </c>
      <c r="JD72" s="265">
        <f t="shared" ref="JD72:JD73" si="1379">JC72*$G72</f>
        <v>0</v>
      </c>
      <c r="JE72" s="431"/>
      <c r="JF72" s="433"/>
      <c r="JG72" s="242">
        <f>IF(JF72=Variables!$T$4,0,((IF(JF73=Variables!$T$4,($F73/((COUNTA(JF72:JF82))-(COUNTIF(JF72:JF82,Variables!$T$4)))),0)+(IF(JF74=Variables!$T$4,($F74/((COUNTA(JF72:JF82))-(COUNTIF(JF72:JF82,Variables!$T$4)))),0)+(IF(JF75=Variables!$T$4,($F75/((COUNTA(JF72:JF82))-(COUNTIF(JF72:JF82,Variables!$T$4)))),0)+(IF(JF76=Variables!$T$4,($F76/((COUNTA(JF72:JF82))-(COUNTIF(JF72:JF82,Variables!$T$4)))),0)+(IF(JF77=Variables!$T$4,($F77/((COUNTA(JF72:JF82))-(COUNTIF(JF72:JF82,Variables!$T$4)))),0)+(IF(JF78=Variables!$T$4,($F77/((COUNTA(JF72:JF77))-(COUNTIF(JF72:JF77,Variables!$T$4)))),0)+(IF(JF79=Variables!$T$4,($F77/((COUNTA(JF72:JF77))-(COUNTIF(JF72:JF77,Variables!$T$4)))),0)+(IF(JF80=Variables!$T$4,($F77/((COUNTA(JF72:JF77))-(COUNTIF(JF72:JF77,Variables!$T$4)))),0)+(IF(JF81=Variables!$T$4,($F77/((COUNTA(JF72:JF77))-(COUNTIF(JF72:JF77,Variables!$T$4)))),0)+(IF(63=Variables!$T$4,($F77/((COUNTA(JF72:JF77))-(COUNTIF(JF72:JF77,Variables!$T$4)))),0)+$F72))))))))))))</f>
        <v>1</v>
      </c>
      <c r="JH72" s="243" t="str">
        <f>IF(JF72="","",IF(JF72=Variables!$T$2,(JG72*Variables!$U$2),IF(JF72=Variables!$T$3,(JG72*Variables!$U$3),IF(JF72=Variables!$T$5,(JG72*Variables!$U$5),""))))</f>
        <v/>
      </c>
      <c r="JI72" s="246">
        <f t="shared" ref="JI72" si="1380">(SUM(JH72))</f>
        <v>0</v>
      </c>
      <c r="JJ72" s="265">
        <f t="shared" ref="JJ72:JJ73" si="1381">JI72*$G72</f>
        <v>0</v>
      </c>
      <c r="JK72" s="431"/>
      <c r="JL72" s="433"/>
      <c r="JM72" s="242">
        <f>IF(JL72=Variables!$T$4,0,((IF(JL73=Variables!$T$4,($F73/((COUNTA(JL72:JL82))-(COUNTIF(JL72:JL82,Variables!$T$4)))),0)+(IF(JL74=Variables!$T$4,($F74/((COUNTA(JL72:JL82))-(COUNTIF(JL72:JL82,Variables!$T$4)))),0)+(IF(JL75=Variables!$T$4,($F75/((COUNTA(JL72:JL82))-(COUNTIF(JL72:JL82,Variables!$T$4)))),0)+(IF(JL76=Variables!$T$4,($F76/((COUNTA(JL72:JL82))-(COUNTIF(JL72:JL82,Variables!$T$4)))),0)+(IF(JL77=Variables!$T$4,($F77/((COUNTA(JL72:JL82))-(COUNTIF(JL72:JL82,Variables!$T$4)))),0)+(IF(JL78=Variables!$T$4,($F77/((COUNTA(JL72:JL77))-(COUNTIF(JL72:JL77,Variables!$T$4)))),0)+(IF(JL79=Variables!$T$4,($F77/((COUNTA(JL72:JL77))-(COUNTIF(JL72:JL77,Variables!$T$4)))),0)+(IF(JL80=Variables!$T$4,($F77/((COUNTA(JL72:JL77))-(COUNTIF(JL72:JL77,Variables!$T$4)))),0)+(IF(JL81=Variables!$T$4,($F77/((COUNTA(JL72:JL77))-(COUNTIF(JL72:JL77,Variables!$T$4)))),0)+(IF(63=Variables!$T$4,($F77/((COUNTA(JL72:JL77))-(COUNTIF(JL72:JL77,Variables!$T$4)))),0)+$F72))))))))))))</f>
        <v>1</v>
      </c>
      <c r="JN72" s="243" t="str">
        <f>IF(JL72="","",IF(JL72=Variables!$T$2,(JM72*Variables!$U$2),IF(JL72=Variables!$T$3,(JM72*Variables!$U$3),IF(JL72=Variables!$T$5,(JM72*Variables!$U$5),""))))</f>
        <v/>
      </c>
      <c r="JO72" s="246">
        <f t="shared" ref="JO72" si="1382">(SUM(JN72))</f>
        <v>0</v>
      </c>
      <c r="JP72" s="265">
        <f t="shared" ref="JP72:JP73" si="1383">JO72*$G72</f>
        <v>0</v>
      </c>
      <c r="JQ72" s="431"/>
      <c r="JR72" s="245">
        <f t="shared" ref="JR72:JU75" si="1384">COUNTIF($H72:$JQ72,JR$18)</f>
        <v>0</v>
      </c>
      <c r="JS72" s="245">
        <f t="shared" si="1384"/>
        <v>0</v>
      </c>
      <c r="JT72" s="245">
        <f t="shared" si="1384"/>
        <v>1</v>
      </c>
      <c r="JU72" s="245">
        <f t="shared" si="1384"/>
        <v>0</v>
      </c>
      <c r="JV72" s="246">
        <f>IF($JW$8=0,"",(K72+Q72+W72+AC72+AI72+AO72+AU72+BA72+BG72+BM72+BS72+BY72+CE72+CK72+CQ72+CW72+DC72+DI72+DO72+DU72+EA72+EG72+EM72+ES72+EY72+FE72+FK72+FQ72+FW72+GC72+GI72+GO72+GU72+HA72+HG72+HM72+HS72+HY72+IE72+IK72+IQ72+IW72+JC72+JI72+JO72)/$JW$8)</f>
        <v>0</v>
      </c>
      <c r="JW72" s="246">
        <f>IF($JW$8=0,"",(L72+R72+X72+AD72+AJ72+AP72+AV72+BB72+BH72+BN72+BT72+BZ72+CF72+CL72+CR72+CX72+DD72+DJ72+DP72+DV72+EB72+EH72+EN72+ET72+EZ72+FF72+FL72+FR72+FX72+GD72+GJ72+GP72+GV72+HB72+HH72+HN72+HT72+HZ72+IF72+IL72+IR72+IX72+JD72+JJ72+JP72)/$JW$8)</f>
        <v>0</v>
      </c>
      <c r="JX72" s="432" t="str">
        <f t="shared" si="179"/>
        <v xml:space="preserve">1-  2-  3-  4-  5-  6-  7-  8-  9-  10-  11-  12-  13-  14-  15-  16-  17-  18-  19-  20-  21-  22-  23-  24-  25-  26-  27-  28-  29- 30-  31-  32-  33-  34-  35-  36-  37-  38-  39-  40-  41-  42-  43-  44-  45- </v>
      </c>
      <c r="JY72"/>
    </row>
    <row r="73" spans="1:285" s="234" customFormat="1" ht="45" x14ac:dyDescent="0.25">
      <c r="A73" s="591"/>
      <c r="B73" s="258">
        <f t="shared" si="180"/>
        <v>55</v>
      </c>
      <c r="C73" s="257" t="s">
        <v>688</v>
      </c>
      <c r="D73" s="258">
        <v>29</v>
      </c>
      <c r="E73" s="258">
        <v>59</v>
      </c>
      <c r="F73" s="292">
        <v>0.4</v>
      </c>
      <c r="G73" s="561">
        <v>0.05</v>
      </c>
      <c r="H73" s="433" t="s">
        <v>170</v>
      </c>
      <c r="I73" s="242">
        <f>IF(H73=Variables!$T$4,0,((IF(H74=Variables!$T$4,($F74/((COUNTA(H73:H83))-(COUNTIF(H73:H83,Variables!$T$4)))),0)+(IF(H75=Variables!$T$4,($F75/((COUNTA(H73:H83))-(COUNTIF(H73:H83,Variables!$T$4)))),0)+(IF(H76=Variables!$T$4,($F76/((COUNTA(H73:H83))-(COUNTIF(H73:H83,Variables!$T$4)))),0)+(IF(H77=Variables!$T$4,($F77/((COUNTA(H73:H83))-(COUNTIF(H73:H83,Variables!$T$4)))),0)+(IF(H78=Variables!$T$4,($F78/((COUNTA(H73:H83))-(COUNTIF(H73:H83,Variables!$T$4)))),0)+(IF(H79=Variables!$T$4,($F78/((COUNTA(H73:H78))-(COUNTIF(H73:H78,Variables!$T$4)))),0)+(IF(H80=Variables!$T$4,($F78/((COUNTA(H73:H78))-(COUNTIF(H73:H78,Variables!$T$4)))),0)+(IF(H81=Variables!$T$4,($F78/((COUNTA(H73:H78))-(COUNTIF(H73:H78,Variables!$T$4)))),0)+(IF(H82=Variables!$T$4,($F78/((COUNTA(H73:H78))-(COUNTIF(H73:H78,Variables!$T$4)))),0)+(IF(63=Variables!$T$4,($F78/((COUNTA(H73:H78))-(COUNTIF(H73:H78,Variables!$T$4)))),0)+$F73))))))))))))</f>
        <v>0</v>
      </c>
      <c r="J73" s="243" t="str">
        <f>IF(H73="","",IF(H73=Variables!$T$2,(I73*Variables!$U$2),IF(H73=Variables!$T$3,(I73*Variables!$U$3),IF(H73=Variables!$T$5,(I73*Variables!$U$5),""))))</f>
        <v/>
      </c>
      <c r="K73" s="555">
        <f>(SUM(J73:J75))</f>
        <v>0.60000000000000009</v>
      </c>
      <c r="L73" s="554">
        <f>K73*$G73</f>
        <v>3.0000000000000006E-2</v>
      </c>
      <c r="M73" s="431"/>
      <c r="N73" s="433"/>
      <c r="O73" s="242">
        <f>IF(N73=Variables!$T$4,0,((IF(N74=Variables!$T$4,($F74/((COUNTA(N73:N83))-(COUNTIF(N73:N83,Variables!$T$4)))),0)+(IF(N75=Variables!$T$4,($F75/((COUNTA(N73:N83))-(COUNTIF(N73:N83,Variables!$T$4)))),0)+(IF(N76=Variables!$T$4,($F76/((COUNTA(N73:N83))-(COUNTIF(N73:N83,Variables!$T$4)))),0)+(IF(N77=Variables!$T$4,($F77/((COUNTA(N73:N83))-(COUNTIF(N73:N83,Variables!$T$4)))),0)+(IF(N78=Variables!$T$4,($F78/((COUNTA(N73:N83))-(COUNTIF(N73:N83,Variables!$T$4)))),0)+(IF(N79=Variables!$T$4,($F78/((COUNTA(N73:N78))-(COUNTIF(N73:N78,Variables!$T$4)))),0)+(IF(N80=Variables!$T$4,($F78/((COUNTA(N73:N78))-(COUNTIF(N73:N78,Variables!$T$4)))),0)+(IF(N81=Variables!$T$4,($F78/((COUNTA(N73:N78))-(COUNTIF(N73:N78,Variables!$T$4)))),0)+(IF(N82=Variables!$T$4,($F78/((COUNTA(N73:N78))-(COUNTIF(N73:N78,Variables!$T$4)))),0)+(IF(63=Variables!$T$4,($F78/((COUNTA(N73:N78))-(COUNTIF(N73:N78,Variables!$T$4)))),0)+$F73))))))))))))</f>
        <v>0.4</v>
      </c>
      <c r="P73" s="243" t="str">
        <f>IF(N73="","",IF(N73=Variables!$T$2,(O73*Variables!$U$2),IF(N73=Variables!$T$3,(O73*Variables!$U$3),IF(N73=Variables!$T$5,(O73*Variables!$U$5),""))))</f>
        <v/>
      </c>
      <c r="Q73" s="555">
        <f t="shared" ref="Q73" si="1385">(SUM(P73:P75))</f>
        <v>0</v>
      </c>
      <c r="R73" s="554">
        <f t="shared" si="1297"/>
        <v>0</v>
      </c>
      <c r="S73" s="431"/>
      <c r="T73" s="433"/>
      <c r="U73" s="242">
        <f>IF(T73=Variables!$T$4,0,((IF(T74=Variables!$T$4,($F74/((COUNTA(T73:T83))-(COUNTIF(T73:T83,Variables!$T$4)))),0)+(IF(T75=Variables!$T$4,($F75/((COUNTA(T73:T83))-(COUNTIF(T73:T83,Variables!$T$4)))),0)+(IF(T76=Variables!$T$4,($F76/((COUNTA(T73:T83))-(COUNTIF(T73:T83,Variables!$T$4)))),0)+(IF(T77=Variables!$T$4,($F77/((COUNTA(T73:T83))-(COUNTIF(T73:T83,Variables!$T$4)))),0)+(IF(T78=Variables!$T$4,($F78/((COUNTA(T73:T83))-(COUNTIF(T73:T83,Variables!$T$4)))),0)+(IF(T79=Variables!$T$4,($F78/((COUNTA(T73:T78))-(COUNTIF(T73:T78,Variables!$T$4)))),0)+(IF(T80=Variables!$T$4,($F78/((COUNTA(T73:T78))-(COUNTIF(T73:T78,Variables!$T$4)))),0)+(IF(T81=Variables!$T$4,($F78/((COUNTA(T73:T78))-(COUNTIF(T73:T78,Variables!$T$4)))),0)+(IF(T82=Variables!$T$4,($F78/((COUNTA(T73:T78))-(COUNTIF(T73:T78,Variables!$T$4)))),0)+(IF(63=Variables!$T$4,($F78/((COUNTA(T73:T78))-(COUNTIF(T73:T78,Variables!$T$4)))),0)+$F73))))))))))))</f>
        <v>0.4</v>
      </c>
      <c r="V73" s="243" t="str">
        <f>IF(T73="","",IF(T73=Variables!$T$2,(U73*Variables!$U$2),IF(T73=Variables!$T$3,(U73*Variables!$U$3),IF(T73=Variables!$T$5,(U73*Variables!$U$5),""))))</f>
        <v/>
      </c>
      <c r="W73" s="555">
        <f t="shared" ref="W73" si="1386">(SUM(V73:V75))</f>
        <v>0</v>
      </c>
      <c r="X73" s="554">
        <f t="shared" si="1299"/>
        <v>0</v>
      </c>
      <c r="Y73" s="431"/>
      <c r="Z73" s="433"/>
      <c r="AA73" s="242">
        <f>IF(Z73=Variables!$T$4,0,((IF(Z74=Variables!$T$4,($F74/((COUNTA(Z73:Z83))-(COUNTIF(Z73:Z83,Variables!$T$4)))),0)+(IF(Z75=Variables!$T$4,($F75/((COUNTA(Z73:Z83))-(COUNTIF(Z73:Z83,Variables!$T$4)))),0)+(IF(Z76=Variables!$T$4,($F76/((COUNTA(Z73:Z83))-(COUNTIF(Z73:Z83,Variables!$T$4)))),0)+(IF(Z77=Variables!$T$4,($F77/((COUNTA(Z73:Z83))-(COUNTIF(Z73:Z83,Variables!$T$4)))),0)+(IF(Z78=Variables!$T$4,($F78/((COUNTA(Z73:Z83))-(COUNTIF(Z73:Z83,Variables!$T$4)))),0)+(IF(Z79=Variables!$T$4,($F78/((COUNTA(Z73:Z78))-(COUNTIF(Z73:Z78,Variables!$T$4)))),0)+(IF(Z80=Variables!$T$4,($F78/((COUNTA(Z73:Z78))-(COUNTIF(Z73:Z78,Variables!$T$4)))),0)+(IF(Z81=Variables!$T$4,($F78/((COUNTA(Z73:Z78))-(COUNTIF(Z73:Z78,Variables!$T$4)))),0)+(IF(Z82=Variables!$T$4,($F78/((COUNTA(Z73:Z78))-(COUNTIF(Z73:Z78,Variables!$T$4)))),0)+(IF(63=Variables!$T$4,($F78/((COUNTA(Z73:Z78))-(COUNTIF(Z73:Z78,Variables!$T$4)))),0)+$F73))))))))))))</f>
        <v>0.4</v>
      </c>
      <c r="AB73" s="243" t="str">
        <f>IF(Z73="","",IF(Z73=Variables!$T$2,(AA73*Variables!$U$2),IF(Z73=Variables!$T$3,(AA73*Variables!$U$3),IF(Z73=Variables!$T$5,(AA73*Variables!$U$5),""))))</f>
        <v/>
      </c>
      <c r="AC73" s="555">
        <f t="shared" ref="AC73" si="1387">(SUM(AB73:AB75))</f>
        <v>0</v>
      </c>
      <c r="AD73" s="554">
        <f t="shared" si="1301"/>
        <v>0</v>
      </c>
      <c r="AE73" s="431"/>
      <c r="AF73" s="433"/>
      <c r="AG73" s="242">
        <f>IF(AF73=Variables!$T$4,0,((IF(AF74=Variables!$T$4,($F74/((COUNTA(AF73:AF83))-(COUNTIF(AF73:AF83,Variables!$T$4)))),0)+(IF(AF75=Variables!$T$4,($F75/((COUNTA(AF73:AF83))-(COUNTIF(AF73:AF83,Variables!$T$4)))),0)+(IF(AF76=Variables!$T$4,($F76/((COUNTA(AF73:AF83))-(COUNTIF(AF73:AF83,Variables!$T$4)))),0)+(IF(AF77=Variables!$T$4,($F77/((COUNTA(AF73:AF83))-(COUNTIF(AF73:AF83,Variables!$T$4)))),0)+(IF(AF78=Variables!$T$4,($F78/((COUNTA(AF73:AF83))-(COUNTIF(AF73:AF83,Variables!$T$4)))),0)+(IF(AF79=Variables!$T$4,($F78/((COUNTA(AF73:AF78))-(COUNTIF(AF73:AF78,Variables!$T$4)))),0)+(IF(AF80=Variables!$T$4,($F78/((COUNTA(AF73:AF78))-(COUNTIF(AF73:AF78,Variables!$T$4)))),0)+(IF(AF81=Variables!$T$4,($F78/((COUNTA(AF73:AF78))-(COUNTIF(AF73:AF78,Variables!$T$4)))),0)+(IF(AF82=Variables!$T$4,($F78/((COUNTA(AF73:AF78))-(COUNTIF(AF73:AF78,Variables!$T$4)))),0)+(IF(63=Variables!$T$4,($F78/((COUNTA(AF73:AF78))-(COUNTIF(AF73:AF78,Variables!$T$4)))),0)+$F73))))))))))))</f>
        <v>0.4</v>
      </c>
      <c r="AH73" s="243" t="str">
        <f>IF(AF73="","",IF(AF73=Variables!$T$2,(AG73*Variables!$U$2),IF(AF73=Variables!$T$3,(AG73*Variables!$U$3),IF(AF73=Variables!$T$5,(AG73*Variables!$U$5),""))))</f>
        <v/>
      </c>
      <c r="AI73" s="555">
        <f t="shared" ref="AI73" si="1388">(SUM(AH73:AH75))</f>
        <v>0</v>
      </c>
      <c r="AJ73" s="554">
        <f t="shared" si="1303"/>
        <v>0</v>
      </c>
      <c r="AK73" s="431"/>
      <c r="AL73" s="433"/>
      <c r="AM73" s="242">
        <f>IF(AL73=Variables!$T$4,0,((IF(AL74=Variables!$T$4,($F74/((COUNTA(AL73:AL83))-(COUNTIF(AL73:AL83,Variables!$T$4)))),0)+(IF(AL75=Variables!$T$4,($F75/((COUNTA(AL73:AL83))-(COUNTIF(AL73:AL83,Variables!$T$4)))),0)+(IF(AL76=Variables!$T$4,($F76/((COUNTA(AL73:AL83))-(COUNTIF(AL73:AL83,Variables!$T$4)))),0)+(IF(AL77=Variables!$T$4,($F77/((COUNTA(AL73:AL83))-(COUNTIF(AL73:AL83,Variables!$T$4)))),0)+(IF(AL78=Variables!$T$4,($F78/((COUNTA(AL73:AL83))-(COUNTIF(AL73:AL83,Variables!$T$4)))),0)+(IF(AL79=Variables!$T$4,($F78/((COUNTA(AL73:AL78))-(COUNTIF(AL73:AL78,Variables!$T$4)))),0)+(IF(AL80=Variables!$T$4,($F78/((COUNTA(AL73:AL78))-(COUNTIF(AL73:AL78,Variables!$T$4)))),0)+(IF(AL81=Variables!$T$4,($F78/((COUNTA(AL73:AL78))-(COUNTIF(AL73:AL78,Variables!$T$4)))),0)+(IF(AL82=Variables!$T$4,($F78/((COUNTA(AL73:AL78))-(COUNTIF(AL73:AL78,Variables!$T$4)))),0)+(IF(63=Variables!$T$4,($F78/((COUNTA(AL73:AL78))-(COUNTIF(AL73:AL78,Variables!$T$4)))),0)+$F73))))))))))))</f>
        <v>0.4</v>
      </c>
      <c r="AN73" s="243" t="str">
        <f>IF(AL73="","",IF(AL73=Variables!$T$2,(AM73*Variables!$U$2),IF(AL73=Variables!$T$3,(AM73*Variables!$U$3),IF(AL73=Variables!$T$5,(AM73*Variables!$U$5),""))))</f>
        <v/>
      </c>
      <c r="AO73" s="555">
        <f t="shared" ref="AO73" si="1389">(SUM(AN73:AN75))</f>
        <v>0</v>
      </c>
      <c r="AP73" s="554">
        <f t="shared" si="1305"/>
        <v>0</v>
      </c>
      <c r="AQ73" s="431"/>
      <c r="AR73" s="433"/>
      <c r="AS73" s="242">
        <f>IF(AR73=Variables!$T$4,0,((IF(AR74=Variables!$T$4,($F74/((COUNTA(AR73:AR83))-(COUNTIF(AR73:AR83,Variables!$T$4)))),0)+(IF(AR75=Variables!$T$4,($F75/((COUNTA(AR73:AR83))-(COUNTIF(AR73:AR83,Variables!$T$4)))),0)+(IF(AR76=Variables!$T$4,($F76/((COUNTA(AR73:AR83))-(COUNTIF(AR73:AR83,Variables!$T$4)))),0)+(IF(AR77=Variables!$T$4,($F77/((COUNTA(AR73:AR83))-(COUNTIF(AR73:AR83,Variables!$T$4)))),0)+(IF(AR78=Variables!$T$4,($F78/((COUNTA(AR73:AR83))-(COUNTIF(AR73:AR83,Variables!$T$4)))),0)+(IF(AR79=Variables!$T$4,($F78/((COUNTA(AR73:AR78))-(COUNTIF(AR73:AR78,Variables!$T$4)))),0)+(IF(AR80=Variables!$T$4,($F78/((COUNTA(AR73:AR78))-(COUNTIF(AR73:AR78,Variables!$T$4)))),0)+(IF(AR81=Variables!$T$4,($F78/((COUNTA(AR73:AR78))-(COUNTIF(AR73:AR78,Variables!$T$4)))),0)+(IF(AR82=Variables!$T$4,($F78/((COUNTA(AR73:AR78))-(COUNTIF(AR73:AR78,Variables!$T$4)))),0)+(IF(63=Variables!$T$4,($F78/((COUNTA(AR73:AR78))-(COUNTIF(AR73:AR78,Variables!$T$4)))),0)+$F73))))))))))))</f>
        <v>0.4</v>
      </c>
      <c r="AT73" s="243" t="str">
        <f>IF(AR73="","",IF(AR73=Variables!$T$2,(AS73*Variables!$U$2),IF(AR73=Variables!$T$3,(AS73*Variables!$U$3),IF(AR73=Variables!$T$5,(AS73*Variables!$U$5),""))))</f>
        <v/>
      </c>
      <c r="AU73" s="555">
        <f t="shared" ref="AU73" si="1390">(SUM(AT73:AT75))</f>
        <v>0</v>
      </c>
      <c r="AV73" s="554">
        <f t="shared" si="1307"/>
        <v>0</v>
      </c>
      <c r="AW73" s="431"/>
      <c r="AX73" s="433"/>
      <c r="AY73" s="242">
        <f>IF(AX73=Variables!$T$4,0,((IF(AX74=Variables!$T$4,($F74/((COUNTA(AX73:AX83))-(COUNTIF(AX73:AX83,Variables!$T$4)))),0)+(IF(AX75=Variables!$T$4,($F75/((COUNTA(AX73:AX83))-(COUNTIF(AX73:AX83,Variables!$T$4)))),0)+(IF(AX76=Variables!$T$4,($F76/((COUNTA(AX73:AX83))-(COUNTIF(AX73:AX83,Variables!$T$4)))),0)+(IF(AX77=Variables!$T$4,($F77/((COUNTA(AX73:AX83))-(COUNTIF(AX73:AX83,Variables!$T$4)))),0)+(IF(AX78=Variables!$T$4,($F78/((COUNTA(AX73:AX83))-(COUNTIF(AX73:AX83,Variables!$T$4)))),0)+(IF(AX79=Variables!$T$4,($F78/((COUNTA(AX73:AX78))-(COUNTIF(AX73:AX78,Variables!$T$4)))),0)+(IF(AX80=Variables!$T$4,($F78/((COUNTA(AX73:AX78))-(COUNTIF(AX73:AX78,Variables!$T$4)))),0)+(IF(AX81=Variables!$T$4,($F78/((COUNTA(AX73:AX78))-(COUNTIF(AX73:AX78,Variables!$T$4)))),0)+(IF(AX82=Variables!$T$4,($F78/((COUNTA(AX73:AX78))-(COUNTIF(AX73:AX78,Variables!$T$4)))),0)+(IF(63=Variables!$T$4,($F78/((COUNTA(AX73:AX78))-(COUNTIF(AX73:AX78,Variables!$T$4)))),0)+$F73))))))))))))</f>
        <v>0.4</v>
      </c>
      <c r="AZ73" s="243" t="str">
        <f>IF(AX73="","",IF(AX73=Variables!$T$2,(AY73*Variables!$U$2),IF(AX73=Variables!$T$3,(AY73*Variables!$U$3),IF(AX73=Variables!$T$5,(AY73*Variables!$U$5),""))))</f>
        <v/>
      </c>
      <c r="BA73" s="555">
        <f t="shared" ref="BA73" si="1391">(SUM(AZ73:AZ75))</f>
        <v>0</v>
      </c>
      <c r="BB73" s="554">
        <f t="shared" si="1309"/>
        <v>0</v>
      </c>
      <c r="BC73" s="431"/>
      <c r="BD73" s="433"/>
      <c r="BE73" s="242">
        <f>IF(BD73=Variables!$T$4,0,((IF(BD74=Variables!$T$4,($F74/((COUNTA(BD73:BD83))-(COUNTIF(BD73:BD83,Variables!$T$4)))),0)+(IF(BD75=Variables!$T$4,($F75/((COUNTA(BD73:BD83))-(COUNTIF(BD73:BD83,Variables!$T$4)))),0)+(IF(BD76=Variables!$T$4,($F76/((COUNTA(BD73:BD83))-(COUNTIF(BD73:BD83,Variables!$T$4)))),0)+(IF(BD77=Variables!$T$4,($F77/((COUNTA(BD73:BD83))-(COUNTIF(BD73:BD83,Variables!$T$4)))),0)+(IF(BD78=Variables!$T$4,($F78/((COUNTA(BD73:BD83))-(COUNTIF(BD73:BD83,Variables!$T$4)))),0)+(IF(BD79=Variables!$T$4,($F78/((COUNTA(BD73:BD78))-(COUNTIF(BD73:BD78,Variables!$T$4)))),0)+(IF(BD80=Variables!$T$4,($F78/((COUNTA(BD73:BD78))-(COUNTIF(BD73:BD78,Variables!$T$4)))),0)+(IF(BD81=Variables!$T$4,($F78/((COUNTA(BD73:BD78))-(COUNTIF(BD73:BD78,Variables!$T$4)))),0)+(IF(BD82=Variables!$T$4,($F78/((COUNTA(BD73:BD78))-(COUNTIF(BD73:BD78,Variables!$T$4)))),0)+(IF(63=Variables!$T$4,($F78/((COUNTA(BD73:BD78))-(COUNTIF(BD73:BD78,Variables!$T$4)))),0)+$F73))))))))))))</f>
        <v>0.4</v>
      </c>
      <c r="BF73" s="243" t="str">
        <f>IF(BD73="","",IF(BD73=Variables!$T$2,(BE73*Variables!$U$2),IF(BD73=Variables!$T$3,(BE73*Variables!$U$3),IF(BD73=Variables!$T$5,(BE73*Variables!$U$5),""))))</f>
        <v/>
      </c>
      <c r="BG73" s="555">
        <f t="shared" ref="BG73" si="1392">(SUM(BF73:BF75))</f>
        <v>0</v>
      </c>
      <c r="BH73" s="554">
        <f t="shared" si="1311"/>
        <v>0</v>
      </c>
      <c r="BI73" s="431"/>
      <c r="BJ73" s="433"/>
      <c r="BK73" s="242">
        <f>IF(BJ73=Variables!$T$4,0,((IF(BJ74=Variables!$T$4,($F74/((COUNTA(BJ73:BJ83))-(COUNTIF(BJ73:BJ83,Variables!$T$4)))),0)+(IF(BJ75=Variables!$T$4,($F75/((COUNTA(BJ73:BJ83))-(COUNTIF(BJ73:BJ83,Variables!$T$4)))),0)+(IF(BJ76=Variables!$T$4,($F76/((COUNTA(BJ73:BJ83))-(COUNTIF(BJ73:BJ83,Variables!$T$4)))),0)+(IF(BJ77=Variables!$T$4,($F77/((COUNTA(BJ73:BJ83))-(COUNTIF(BJ73:BJ83,Variables!$T$4)))),0)+(IF(BJ78=Variables!$T$4,($F78/((COUNTA(BJ73:BJ83))-(COUNTIF(BJ73:BJ83,Variables!$T$4)))),0)+(IF(BJ79=Variables!$T$4,($F78/((COUNTA(BJ73:BJ78))-(COUNTIF(BJ73:BJ78,Variables!$T$4)))),0)+(IF(BJ80=Variables!$T$4,($F78/((COUNTA(BJ73:BJ78))-(COUNTIF(BJ73:BJ78,Variables!$T$4)))),0)+(IF(BJ81=Variables!$T$4,($F78/((COUNTA(BJ73:BJ78))-(COUNTIF(BJ73:BJ78,Variables!$T$4)))),0)+(IF(BJ82=Variables!$T$4,($F78/((COUNTA(BJ73:BJ78))-(COUNTIF(BJ73:BJ78,Variables!$T$4)))),0)+(IF(63=Variables!$T$4,($F78/((COUNTA(BJ73:BJ78))-(COUNTIF(BJ73:BJ78,Variables!$T$4)))),0)+$F73))))))))))))</f>
        <v>0.4</v>
      </c>
      <c r="BL73" s="243" t="str">
        <f>IF(BJ73="","",IF(BJ73=Variables!$T$2,(BK73*Variables!$U$2),IF(BJ73=Variables!$T$3,(BK73*Variables!$U$3),IF(BJ73=Variables!$T$5,(BK73*Variables!$U$5),""))))</f>
        <v/>
      </c>
      <c r="BM73" s="555">
        <f t="shared" ref="BM73" si="1393">(SUM(BL73:BL75))</f>
        <v>0</v>
      </c>
      <c r="BN73" s="554">
        <f t="shared" si="1313"/>
        <v>0</v>
      </c>
      <c r="BO73" s="431"/>
      <c r="BP73" s="433"/>
      <c r="BQ73" s="242">
        <f>IF(BP73=Variables!$T$4,0,((IF(BP74=Variables!$T$4,($F74/((COUNTA(BP73:BP83))-(COUNTIF(BP73:BP83,Variables!$T$4)))),0)+(IF(BP75=Variables!$T$4,($F75/((COUNTA(BP73:BP83))-(COUNTIF(BP73:BP83,Variables!$T$4)))),0)+(IF(BP76=Variables!$T$4,($F76/((COUNTA(BP73:BP83))-(COUNTIF(BP73:BP83,Variables!$T$4)))),0)+(IF(BP77=Variables!$T$4,($F77/((COUNTA(BP73:BP83))-(COUNTIF(BP73:BP83,Variables!$T$4)))),0)+(IF(BP78=Variables!$T$4,($F78/((COUNTA(BP73:BP83))-(COUNTIF(BP73:BP83,Variables!$T$4)))),0)+(IF(BP79=Variables!$T$4,($F78/((COUNTA(BP73:BP78))-(COUNTIF(BP73:BP78,Variables!$T$4)))),0)+(IF(BP80=Variables!$T$4,($F78/((COUNTA(BP73:BP78))-(COUNTIF(BP73:BP78,Variables!$T$4)))),0)+(IF(BP81=Variables!$T$4,($F78/((COUNTA(BP73:BP78))-(COUNTIF(BP73:BP78,Variables!$T$4)))),0)+(IF(BP82=Variables!$T$4,($F78/((COUNTA(BP73:BP78))-(COUNTIF(BP73:BP78,Variables!$T$4)))),0)+(IF(63=Variables!$T$4,($F78/((COUNTA(BP73:BP78))-(COUNTIF(BP73:BP78,Variables!$T$4)))),0)+$F73))))))))))))</f>
        <v>0.4</v>
      </c>
      <c r="BR73" s="243" t="str">
        <f>IF(BP73="","",IF(BP73=Variables!$T$2,(BQ73*Variables!$U$2),IF(BP73=Variables!$T$3,(BQ73*Variables!$U$3),IF(BP73=Variables!$T$5,(BQ73*Variables!$U$5),""))))</f>
        <v/>
      </c>
      <c r="BS73" s="555">
        <f t="shared" ref="BS73" si="1394">(SUM(BR73:BR75))</f>
        <v>0</v>
      </c>
      <c r="BT73" s="554">
        <f t="shared" si="1315"/>
        <v>0</v>
      </c>
      <c r="BU73" s="431"/>
      <c r="BV73" s="433"/>
      <c r="BW73" s="242">
        <f>IF(BV73=Variables!$T$4,0,((IF(BV74=Variables!$T$4,($F74/((COUNTA(BV73:BV83))-(COUNTIF(BV73:BV83,Variables!$T$4)))),0)+(IF(BV75=Variables!$T$4,($F75/((COUNTA(BV73:BV83))-(COUNTIF(BV73:BV83,Variables!$T$4)))),0)+(IF(BV76=Variables!$T$4,($F76/((COUNTA(BV73:BV83))-(COUNTIF(BV73:BV83,Variables!$T$4)))),0)+(IF(BV77=Variables!$T$4,($F77/((COUNTA(BV73:BV83))-(COUNTIF(BV73:BV83,Variables!$T$4)))),0)+(IF(BV78=Variables!$T$4,($F78/((COUNTA(BV73:BV83))-(COUNTIF(BV73:BV83,Variables!$T$4)))),0)+(IF(BV79=Variables!$T$4,($F78/((COUNTA(BV73:BV78))-(COUNTIF(BV73:BV78,Variables!$T$4)))),0)+(IF(BV80=Variables!$T$4,($F78/((COUNTA(BV73:BV78))-(COUNTIF(BV73:BV78,Variables!$T$4)))),0)+(IF(BV81=Variables!$T$4,($F78/((COUNTA(BV73:BV78))-(COUNTIF(BV73:BV78,Variables!$T$4)))),0)+(IF(BV82=Variables!$T$4,($F78/((COUNTA(BV73:BV78))-(COUNTIF(BV73:BV78,Variables!$T$4)))),0)+(IF(63=Variables!$T$4,($F78/((COUNTA(BV73:BV78))-(COUNTIF(BV73:BV78,Variables!$T$4)))),0)+$F73))))))))))))</f>
        <v>0.4</v>
      </c>
      <c r="BX73" s="243" t="str">
        <f>IF(BV73="","",IF(BV73=Variables!$T$2,(BW73*Variables!$U$2),IF(BV73=Variables!$T$3,(BW73*Variables!$U$3),IF(BV73=Variables!$T$5,(BW73*Variables!$U$5),""))))</f>
        <v/>
      </c>
      <c r="BY73" s="555">
        <f t="shared" ref="BY73" si="1395">(SUM(BX73:BX75))</f>
        <v>0</v>
      </c>
      <c r="BZ73" s="554">
        <f t="shared" si="1317"/>
        <v>0</v>
      </c>
      <c r="CA73" s="431"/>
      <c r="CB73" s="433"/>
      <c r="CC73" s="242">
        <f>IF(CB73=Variables!$T$4,0,((IF(CB74=Variables!$T$4,($F74/((COUNTA(CB73:CB83))-(COUNTIF(CB73:CB83,Variables!$T$4)))),0)+(IF(CB75=Variables!$T$4,($F75/((COUNTA(CB73:CB83))-(COUNTIF(CB73:CB83,Variables!$T$4)))),0)+(IF(CB76=Variables!$T$4,($F76/((COUNTA(CB73:CB83))-(COUNTIF(CB73:CB83,Variables!$T$4)))),0)+(IF(CB77=Variables!$T$4,($F77/((COUNTA(CB73:CB83))-(COUNTIF(CB73:CB83,Variables!$T$4)))),0)+(IF(CB78=Variables!$T$4,($F78/((COUNTA(CB73:CB83))-(COUNTIF(CB73:CB83,Variables!$T$4)))),0)+(IF(CB79=Variables!$T$4,($F78/((COUNTA(CB73:CB78))-(COUNTIF(CB73:CB78,Variables!$T$4)))),0)+(IF(CB80=Variables!$T$4,($F78/((COUNTA(CB73:CB78))-(COUNTIF(CB73:CB78,Variables!$T$4)))),0)+(IF(CB81=Variables!$T$4,($F78/((COUNTA(CB73:CB78))-(COUNTIF(CB73:CB78,Variables!$T$4)))),0)+(IF(CB82=Variables!$T$4,($F78/((COUNTA(CB73:CB78))-(COUNTIF(CB73:CB78,Variables!$T$4)))),0)+(IF(63=Variables!$T$4,($F78/((COUNTA(CB73:CB78))-(COUNTIF(CB73:CB78,Variables!$T$4)))),0)+$F73))))))))))))</f>
        <v>0.4</v>
      </c>
      <c r="CD73" s="243" t="str">
        <f>IF(CB73="","",IF(CB73=Variables!$T$2,(CC73*Variables!$U$2),IF(CB73=Variables!$T$3,(CC73*Variables!$U$3),IF(CB73=Variables!$T$5,(CC73*Variables!$U$5),""))))</f>
        <v/>
      </c>
      <c r="CE73" s="555">
        <f t="shared" ref="CE73" si="1396">(SUM(CD73:CD75))</f>
        <v>0</v>
      </c>
      <c r="CF73" s="554">
        <f t="shared" si="1319"/>
        <v>0</v>
      </c>
      <c r="CG73" s="431"/>
      <c r="CH73" s="433"/>
      <c r="CI73" s="242">
        <f>IF(CH73=Variables!$T$4,0,((IF(CH74=Variables!$T$4,($F74/((COUNTA(CH73:CH83))-(COUNTIF(CH73:CH83,Variables!$T$4)))),0)+(IF(CH75=Variables!$T$4,($F75/((COUNTA(CH73:CH83))-(COUNTIF(CH73:CH83,Variables!$T$4)))),0)+(IF(CH76=Variables!$T$4,($F76/((COUNTA(CH73:CH83))-(COUNTIF(CH73:CH83,Variables!$T$4)))),0)+(IF(CH77=Variables!$T$4,($F77/((COUNTA(CH73:CH83))-(COUNTIF(CH73:CH83,Variables!$T$4)))),0)+(IF(CH78=Variables!$T$4,($F78/((COUNTA(CH73:CH83))-(COUNTIF(CH73:CH83,Variables!$T$4)))),0)+(IF(CH79=Variables!$T$4,($F78/((COUNTA(CH73:CH78))-(COUNTIF(CH73:CH78,Variables!$T$4)))),0)+(IF(CH80=Variables!$T$4,($F78/((COUNTA(CH73:CH78))-(COUNTIF(CH73:CH78,Variables!$T$4)))),0)+(IF(CH81=Variables!$T$4,($F78/((COUNTA(CH73:CH78))-(COUNTIF(CH73:CH78,Variables!$T$4)))),0)+(IF(CH82=Variables!$T$4,($F78/((COUNTA(CH73:CH78))-(COUNTIF(CH73:CH78,Variables!$T$4)))),0)+(IF(63=Variables!$T$4,($F78/((COUNTA(CH73:CH78))-(COUNTIF(CH73:CH78,Variables!$T$4)))),0)+$F73))))))))))))</f>
        <v>0.4</v>
      </c>
      <c r="CJ73" s="243" t="str">
        <f>IF(CH73="","",IF(CH73=Variables!$T$2,(CI73*Variables!$U$2),IF(CH73=Variables!$T$3,(CI73*Variables!$U$3),IF(CH73=Variables!$T$5,(CI73*Variables!$U$5),""))))</f>
        <v/>
      </c>
      <c r="CK73" s="555">
        <f t="shared" ref="CK73" si="1397">(SUM(CJ73:CJ75))</f>
        <v>0</v>
      </c>
      <c r="CL73" s="554">
        <f t="shared" si="1321"/>
        <v>0</v>
      </c>
      <c r="CM73" s="431"/>
      <c r="CN73" s="433"/>
      <c r="CO73" s="242">
        <f>IF(CN73=Variables!$T$4,0,((IF(CN74=Variables!$T$4,($F74/((COUNTA(CN73:CN83))-(COUNTIF(CN73:CN83,Variables!$T$4)))),0)+(IF(CN75=Variables!$T$4,($F75/((COUNTA(CN73:CN83))-(COUNTIF(CN73:CN83,Variables!$T$4)))),0)+(IF(CN76=Variables!$T$4,($F76/((COUNTA(CN73:CN83))-(COUNTIF(CN73:CN83,Variables!$T$4)))),0)+(IF(CN77=Variables!$T$4,($F77/((COUNTA(CN73:CN83))-(COUNTIF(CN73:CN83,Variables!$T$4)))),0)+(IF(CN78=Variables!$T$4,($F78/((COUNTA(CN73:CN83))-(COUNTIF(CN73:CN83,Variables!$T$4)))),0)+(IF(CN79=Variables!$T$4,($F78/((COUNTA(CN73:CN78))-(COUNTIF(CN73:CN78,Variables!$T$4)))),0)+(IF(CN80=Variables!$T$4,($F78/((COUNTA(CN73:CN78))-(COUNTIF(CN73:CN78,Variables!$T$4)))),0)+(IF(CN81=Variables!$T$4,($F78/((COUNTA(CN73:CN78))-(COUNTIF(CN73:CN78,Variables!$T$4)))),0)+(IF(CN82=Variables!$T$4,($F78/((COUNTA(CN73:CN78))-(COUNTIF(CN73:CN78,Variables!$T$4)))),0)+(IF(63=Variables!$T$4,($F78/((COUNTA(CN73:CN78))-(COUNTIF(CN73:CN78,Variables!$T$4)))),0)+$F73))))))))))))</f>
        <v>0.4</v>
      </c>
      <c r="CP73" s="243" t="str">
        <f>IF(CN73="","",IF(CN73=Variables!$T$2,(CO73*Variables!$U$2),IF(CN73=Variables!$T$3,(CO73*Variables!$U$3),IF(CN73=Variables!$T$5,(CO73*Variables!$U$5),""))))</f>
        <v/>
      </c>
      <c r="CQ73" s="555">
        <f t="shared" ref="CQ73" si="1398">(SUM(CP73:CP75))</f>
        <v>0</v>
      </c>
      <c r="CR73" s="554">
        <f t="shared" si="1323"/>
        <v>0</v>
      </c>
      <c r="CS73" s="431"/>
      <c r="CT73" s="433"/>
      <c r="CU73" s="242">
        <f>IF(CT73=Variables!$T$4,0,((IF(CT74=Variables!$T$4,($F74/((COUNTA(CT73:CT83))-(COUNTIF(CT73:CT83,Variables!$T$4)))),0)+(IF(CT75=Variables!$T$4,($F75/((COUNTA(CT73:CT83))-(COUNTIF(CT73:CT83,Variables!$T$4)))),0)+(IF(CT76=Variables!$T$4,($F76/((COUNTA(CT73:CT83))-(COUNTIF(CT73:CT83,Variables!$T$4)))),0)+(IF(CT77=Variables!$T$4,($F77/((COUNTA(CT73:CT83))-(COUNTIF(CT73:CT83,Variables!$T$4)))),0)+(IF(CT78=Variables!$T$4,($F78/((COUNTA(CT73:CT83))-(COUNTIF(CT73:CT83,Variables!$T$4)))),0)+(IF(CT79=Variables!$T$4,($F78/((COUNTA(CT73:CT78))-(COUNTIF(CT73:CT78,Variables!$T$4)))),0)+(IF(CT80=Variables!$T$4,($F78/((COUNTA(CT73:CT78))-(COUNTIF(CT73:CT78,Variables!$T$4)))),0)+(IF(CT81=Variables!$T$4,($F78/((COUNTA(CT73:CT78))-(COUNTIF(CT73:CT78,Variables!$T$4)))),0)+(IF(CT82=Variables!$T$4,($F78/((COUNTA(CT73:CT78))-(COUNTIF(CT73:CT78,Variables!$T$4)))),0)+(IF(63=Variables!$T$4,($F78/((COUNTA(CT73:CT78))-(COUNTIF(CT73:CT78,Variables!$T$4)))),0)+$F73))))))))))))</f>
        <v>0.4</v>
      </c>
      <c r="CV73" s="243" t="str">
        <f>IF(CT73="","",IF(CT73=Variables!$T$2,(CU73*Variables!$U$2),IF(CT73=Variables!$T$3,(CU73*Variables!$U$3),IF(CT73=Variables!$T$5,(CU73*Variables!$U$5),""))))</f>
        <v/>
      </c>
      <c r="CW73" s="555">
        <f t="shared" ref="CW73" si="1399">(SUM(CV73:CV75))</f>
        <v>0</v>
      </c>
      <c r="CX73" s="554">
        <f t="shared" si="1325"/>
        <v>0</v>
      </c>
      <c r="CY73" s="431"/>
      <c r="CZ73" s="433"/>
      <c r="DA73" s="242">
        <f>IF(CZ73=Variables!$T$4,0,((IF(CZ74=Variables!$T$4,($F74/((COUNTA(CZ73:CZ83))-(COUNTIF(CZ73:CZ83,Variables!$T$4)))),0)+(IF(CZ75=Variables!$T$4,($F75/((COUNTA(CZ73:CZ83))-(COUNTIF(CZ73:CZ83,Variables!$T$4)))),0)+(IF(CZ76=Variables!$T$4,($F76/((COUNTA(CZ73:CZ83))-(COUNTIF(CZ73:CZ83,Variables!$T$4)))),0)+(IF(CZ77=Variables!$T$4,($F77/((COUNTA(CZ73:CZ83))-(COUNTIF(CZ73:CZ83,Variables!$T$4)))),0)+(IF(CZ78=Variables!$T$4,($F78/((COUNTA(CZ73:CZ83))-(COUNTIF(CZ73:CZ83,Variables!$T$4)))),0)+(IF(CZ79=Variables!$T$4,($F78/((COUNTA(CZ73:CZ78))-(COUNTIF(CZ73:CZ78,Variables!$T$4)))),0)+(IF(CZ80=Variables!$T$4,($F78/((COUNTA(CZ73:CZ78))-(COUNTIF(CZ73:CZ78,Variables!$T$4)))),0)+(IF(CZ81=Variables!$T$4,($F78/((COUNTA(CZ73:CZ78))-(COUNTIF(CZ73:CZ78,Variables!$T$4)))),0)+(IF(CZ82=Variables!$T$4,($F78/((COUNTA(CZ73:CZ78))-(COUNTIF(CZ73:CZ78,Variables!$T$4)))),0)+(IF(63=Variables!$T$4,($F78/((COUNTA(CZ73:CZ78))-(COUNTIF(CZ73:CZ78,Variables!$T$4)))),0)+$F73))))))))))))</f>
        <v>0.4</v>
      </c>
      <c r="DB73" s="243" t="str">
        <f>IF(CZ73="","",IF(CZ73=Variables!$T$2,(DA73*Variables!$U$2),IF(CZ73=Variables!$T$3,(DA73*Variables!$U$3),IF(CZ73=Variables!$T$5,(DA73*Variables!$U$5),""))))</f>
        <v/>
      </c>
      <c r="DC73" s="555">
        <f t="shared" ref="DC73" si="1400">(SUM(DB73:DB75))</f>
        <v>0</v>
      </c>
      <c r="DD73" s="554">
        <f t="shared" si="1327"/>
        <v>0</v>
      </c>
      <c r="DE73" s="431"/>
      <c r="DF73" s="433"/>
      <c r="DG73" s="242">
        <f>IF(DF73=Variables!$T$4,0,((IF(DF74=Variables!$T$4,($F74/((COUNTA(DF73:DF83))-(COUNTIF(DF73:DF83,Variables!$T$4)))),0)+(IF(DF75=Variables!$T$4,($F75/((COUNTA(DF73:DF83))-(COUNTIF(DF73:DF83,Variables!$T$4)))),0)+(IF(DF76=Variables!$T$4,($F76/((COUNTA(DF73:DF83))-(COUNTIF(DF73:DF83,Variables!$T$4)))),0)+(IF(DF77=Variables!$T$4,($F77/((COUNTA(DF73:DF83))-(COUNTIF(DF73:DF83,Variables!$T$4)))),0)+(IF(DF78=Variables!$T$4,($F78/((COUNTA(DF73:DF83))-(COUNTIF(DF73:DF83,Variables!$T$4)))),0)+(IF(DF79=Variables!$T$4,($F78/((COUNTA(DF73:DF78))-(COUNTIF(DF73:DF78,Variables!$T$4)))),0)+(IF(DF80=Variables!$T$4,($F78/((COUNTA(DF73:DF78))-(COUNTIF(DF73:DF78,Variables!$T$4)))),0)+(IF(DF81=Variables!$T$4,($F78/((COUNTA(DF73:DF78))-(COUNTIF(DF73:DF78,Variables!$T$4)))),0)+(IF(DF82=Variables!$T$4,($F78/((COUNTA(DF73:DF78))-(COUNTIF(DF73:DF78,Variables!$T$4)))),0)+(IF(63=Variables!$T$4,($F78/((COUNTA(DF73:DF78))-(COUNTIF(DF73:DF78,Variables!$T$4)))),0)+$F73))))))))))))</f>
        <v>0.4</v>
      </c>
      <c r="DH73" s="243" t="str">
        <f>IF(DF73="","",IF(DF73=Variables!$T$2,(DG73*Variables!$U$2),IF(DF73=Variables!$T$3,(DG73*Variables!$U$3),IF(DF73=Variables!$T$5,(DG73*Variables!$U$5),""))))</f>
        <v/>
      </c>
      <c r="DI73" s="555">
        <f t="shared" ref="DI73" si="1401">(SUM(DH73:DH75))</f>
        <v>0</v>
      </c>
      <c r="DJ73" s="554">
        <f t="shared" si="1329"/>
        <v>0</v>
      </c>
      <c r="DK73" s="431"/>
      <c r="DL73" s="433"/>
      <c r="DM73" s="242">
        <f>IF(DL73=Variables!$T$4,0,((IF(DL74=Variables!$T$4,($F74/((COUNTA(DL73:DL83))-(COUNTIF(DL73:DL83,Variables!$T$4)))),0)+(IF(DL75=Variables!$T$4,($F75/((COUNTA(DL73:DL83))-(COUNTIF(DL73:DL83,Variables!$T$4)))),0)+(IF(DL76=Variables!$T$4,($F76/((COUNTA(DL73:DL83))-(COUNTIF(DL73:DL83,Variables!$T$4)))),0)+(IF(DL77=Variables!$T$4,($F77/((COUNTA(DL73:DL83))-(COUNTIF(DL73:DL83,Variables!$T$4)))),0)+(IF(DL78=Variables!$T$4,($F78/((COUNTA(DL73:DL83))-(COUNTIF(DL73:DL83,Variables!$T$4)))),0)+(IF(DL79=Variables!$T$4,($F78/((COUNTA(DL73:DL78))-(COUNTIF(DL73:DL78,Variables!$T$4)))),0)+(IF(DL80=Variables!$T$4,($F78/((COUNTA(DL73:DL78))-(COUNTIF(DL73:DL78,Variables!$T$4)))),0)+(IF(DL81=Variables!$T$4,($F78/((COUNTA(DL73:DL78))-(COUNTIF(DL73:DL78,Variables!$T$4)))),0)+(IF(DL82=Variables!$T$4,($F78/((COUNTA(DL73:DL78))-(COUNTIF(DL73:DL78,Variables!$T$4)))),0)+(IF(63=Variables!$T$4,($F78/((COUNTA(DL73:DL78))-(COUNTIF(DL73:DL78,Variables!$T$4)))),0)+$F73))))))))))))</f>
        <v>0.4</v>
      </c>
      <c r="DN73" s="243" t="str">
        <f>IF(DL73="","",IF(DL73=Variables!$T$2,(DM73*Variables!$U$2),IF(DL73=Variables!$T$3,(DM73*Variables!$U$3),IF(DL73=Variables!$T$5,(DM73*Variables!$U$5),""))))</f>
        <v/>
      </c>
      <c r="DO73" s="555">
        <f t="shared" ref="DO73" si="1402">(SUM(DN73:DN75))</f>
        <v>0</v>
      </c>
      <c r="DP73" s="554">
        <f t="shared" si="1331"/>
        <v>0</v>
      </c>
      <c r="DQ73" s="431"/>
      <c r="DR73" s="433"/>
      <c r="DS73" s="242">
        <f>IF(DR73=Variables!$T$4,0,((IF(DR74=Variables!$T$4,($F74/((COUNTA(DR73:DR83))-(COUNTIF(DR73:DR83,Variables!$T$4)))),0)+(IF(DR75=Variables!$T$4,($F75/((COUNTA(DR73:DR83))-(COUNTIF(DR73:DR83,Variables!$T$4)))),0)+(IF(DR76=Variables!$T$4,($F76/((COUNTA(DR73:DR83))-(COUNTIF(DR73:DR83,Variables!$T$4)))),0)+(IF(DR77=Variables!$T$4,($F77/((COUNTA(DR73:DR83))-(COUNTIF(DR73:DR83,Variables!$T$4)))),0)+(IF(DR78=Variables!$T$4,($F78/((COUNTA(DR73:DR83))-(COUNTIF(DR73:DR83,Variables!$T$4)))),0)+(IF(DR79=Variables!$T$4,($F78/((COUNTA(DR73:DR78))-(COUNTIF(DR73:DR78,Variables!$T$4)))),0)+(IF(DR80=Variables!$T$4,($F78/((COUNTA(DR73:DR78))-(COUNTIF(DR73:DR78,Variables!$T$4)))),0)+(IF(DR81=Variables!$T$4,($F78/((COUNTA(DR73:DR78))-(COUNTIF(DR73:DR78,Variables!$T$4)))),0)+(IF(DR82=Variables!$T$4,($F78/((COUNTA(DR73:DR78))-(COUNTIF(DR73:DR78,Variables!$T$4)))),0)+(IF(63=Variables!$T$4,($F78/((COUNTA(DR73:DR78))-(COUNTIF(DR73:DR78,Variables!$T$4)))),0)+$F73))))))))))))</f>
        <v>0.4</v>
      </c>
      <c r="DT73" s="243" t="str">
        <f>IF(DR73="","",IF(DR73=Variables!$T$2,(DS73*Variables!$U$2),IF(DR73=Variables!$T$3,(DS73*Variables!$U$3),IF(DR73=Variables!$T$5,(DS73*Variables!$U$5),""))))</f>
        <v/>
      </c>
      <c r="DU73" s="555">
        <f t="shared" ref="DU73" si="1403">(SUM(DT73:DT75))</f>
        <v>0</v>
      </c>
      <c r="DV73" s="554">
        <f t="shared" si="1333"/>
        <v>0</v>
      </c>
      <c r="DW73" s="431"/>
      <c r="DX73" s="433"/>
      <c r="DY73" s="242">
        <f>IF(DX73=Variables!$T$4,0,((IF(DX74=Variables!$T$4,($F74/((COUNTA(DX73:DX83))-(COUNTIF(DX73:DX83,Variables!$T$4)))),0)+(IF(DX75=Variables!$T$4,($F75/((COUNTA(DX73:DX83))-(COUNTIF(DX73:DX83,Variables!$T$4)))),0)+(IF(DX76=Variables!$T$4,($F76/((COUNTA(DX73:DX83))-(COUNTIF(DX73:DX83,Variables!$T$4)))),0)+(IF(DX77=Variables!$T$4,($F77/((COUNTA(DX73:DX83))-(COUNTIF(DX73:DX83,Variables!$T$4)))),0)+(IF(DX78=Variables!$T$4,($F78/((COUNTA(DX73:DX83))-(COUNTIF(DX73:DX83,Variables!$T$4)))),0)+(IF(DX79=Variables!$T$4,($F78/((COUNTA(DX73:DX78))-(COUNTIF(DX73:DX78,Variables!$T$4)))),0)+(IF(DX80=Variables!$T$4,($F78/((COUNTA(DX73:DX78))-(COUNTIF(DX73:DX78,Variables!$T$4)))),0)+(IF(DX81=Variables!$T$4,($F78/((COUNTA(DX73:DX78))-(COUNTIF(DX73:DX78,Variables!$T$4)))),0)+(IF(DX82=Variables!$T$4,($F78/((COUNTA(DX73:DX78))-(COUNTIF(DX73:DX78,Variables!$T$4)))),0)+(IF(63=Variables!$T$4,($F78/((COUNTA(DX73:DX78))-(COUNTIF(DX73:DX78,Variables!$T$4)))),0)+$F73))))))))))))</f>
        <v>0.4</v>
      </c>
      <c r="DZ73" s="243" t="str">
        <f>IF(DX73="","",IF(DX73=Variables!$T$2,(DY73*Variables!$U$2),IF(DX73=Variables!$T$3,(DY73*Variables!$U$3),IF(DX73=Variables!$T$5,(DY73*Variables!$U$5),""))))</f>
        <v/>
      </c>
      <c r="EA73" s="555">
        <f t="shared" ref="EA73" si="1404">(SUM(DZ73:DZ75))</f>
        <v>0</v>
      </c>
      <c r="EB73" s="554">
        <f t="shared" si="1335"/>
        <v>0</v>
      </c>
      <c r="EC73" s="431"/>
      <c r="ED73" s="433"/>
      <c r="EE73" s="242">
        <f>IF(ED73=Variables!$T$4,0,((IF(ED74=Variables!$T$4,($F74/((COUNTA(ED73:ED83))-(COUNTIF(ED73:ED83,Variables!$T$4)))),0)+(IF(ED75=Variables!$T$4,($F75/((COUNTA(ED73:ED83))-(COUNTIF(ED73:ED83,Variables!$T$4)))),0)+(IF(ED76=Variables!$T$4,($F76/((COUNTA(ED73:ED83))-(COUNTIF(ED73:ED83,Variables!$T$4)))),0)+(IF(ED77=Variables!$T$4,($F77/((COUNTA(ED73:ED83))-(COUNTIF(ED73:ED83,Variables!$T$4)))),0)+(IF(ED78=Variables!$T$4,($F78/((COUNTA(ED73:ED83))-(COUNTIF(ED73:ED83,Variables!$T$4)))),0)+(IF(ED79=Variables!$T$4,($F78/((COUNTA(ED73:ED78))-(COUNTIF(ED73:ED78,Variables!$T$4)))),0)+(IF(ED80=Variables!$T$4,($F78/((COUNTA(ED73:ED78))-(COUNTIF(ED73:ED78,Variables!$T$4)))),0)+(IF(ED81=Variables!$T$4,($F78/((COUNTA(ED73:ED78))-(COUNTIF(ED73:ED78,Variables!$T$4)))),0)+(IF(ED82=Variables!$T$4,($F78/((COUNTA(ED73:ED78))-(COUNTIF(ED73:ED78,Variables!$T$4)))),0)+(IF(63=Variables!$T$4,($F78/((COUNTA(ED73:ED78))-(COUNTIF(ED73:ED78,Variables!$T$4)))),0)+$F73))))))))))))</f>
        <v>0.4</v>
      </c>
      <c r="EF73" s="243" t="str">
        <f>IF(ED73="","",IF(ED73=Variables!$T$2,(EE73*Variables!$U$2),IF(ED73=Variables!$T$3,(EE73*Variables!$U$3),IF(ED73=Variables!$T$5,(EE73*Variables!$U$5),""))))</f>
        <v/>
      </c>
      <c r="EG73" s="555">
        <f t="shared" ref="EG73" si="1405">(SUM(EF73:EF75))</f>
        <v>0</v>
      </c>
      <c r="EH73" s="554">
        <f t="shared" si="1337"/>
        <v>0</v>
      </c>
      <c r="EI73" s="431"/>
      <c r="EJ73" s="433"/>
      <c r="EK73" s="242">
        <f>IF(EJ73=Variables!$T$4,0,((IF(EJ74=Variables!$T$4,($F74/((COUNTA(EJ73:EJ83))-(COUNTIF(EJ73:EJ83,Variables!$T$4)))),0)+(IF(EJ75=Variables!$T$4,($F75/((COUNTA(EJ73:EJ83))-(COUNTIF(EJ73:EJ83,Variables!$T$4)))),0)+(IF(EJ76=Variables!$T$4,($F76/((COUNTA(EJ73:EJ83))-(COUNTIF(EJ73:EJ83,Variables!$T$4)))),0)+(IF(EJ77=Variables!$T$4,($F77/((COUNTA(EJ73:EJ83))-(COUNTIF(EJ73:EJ83,Variables!$T$4)))),0)+(IF(EJ78=Variables!$T$4,($F78/((COUNTA(EJ73:EJ83))-(COUNTIF(EJ73:EJ83,Variables!$T$4)))),0)+(IF(EJ79=Variables!$T$4,($F78/((COUNTA(EJ73:EJ78))-(COUNTIF(EJ73:EJ78,Variables!$T$4)))),0)+(IF(EJ80=Variables!$T$4,($F78/((COUNTA(EJ73:EJ78))-(COUNTIF(EJ73:EJ78,Variables!$T$4)))),0)+(IF(EJ81=Variables!$T$4,($F78/((COUNTA(EJ73:EJ78))-(COUNTIF(EJ73:EJ78,Variables!$T$4)))),0)+(IF(EJ82=Variables!$T$4,($F78/((COUNTA(EJ73:EJ78))-(COUNTIF(EJ73:EJ78,Variables!$T$4)))),0)+(IF(63=Variables!$T$4,($F78/((COUNTA(EJ73:EJ78))-(COUNTIF(EJ73:EJ78,Variables!$T$4)))),0)+$F73))))))))))))</f>
        <v>0.4</v>
      </c>
      <c r="EL73" s="243" t="str">
        <f>IF(EJ73="","",IF(EJ73=Variables!$T$2,(EK73*Variables!$U$2),IF(EJ73=Variables!$T$3,(EK73*Variables!$U$3),IF(EJ73=Variables!$T$5,(EK73*Variables!$U$5),""))))</f>
        <v/>
      </c>
      <c r="EM73" s="555">
        <f t="shared" ref="EM73" si="1406">(SUM(EL73:EL75))</f>
        <v>0</v>
      </c>
      <c r="EN73" s="554">
        <f t="shared" si="1339"/>
        <v>0</v>
      </c>
      <c r="EO73" s="431"/>
      <c r="EP73" s="433"/>
      <c r="EQ73" s="242">
        <f>IF(EP73=Variables!$T$4,0,((IF(EP74=Variables!$T$4,($F74/((COUNTA(EP73:EP83))-(COUNTIF(EP73:EP83,Variables!$T$4)))),0)+(IF(EP75=Variables!$T$4,($F75/((COUNTA(EP73:EP83))-(COUNTIF(EP73:EP83,Variables!$T$4)))),0)+(IF(EP76=Variables!$T$4,($F76/((COUNTA(EP73:EP83))-(COUNTIF(EP73:EP83,Variables!$T$4)))),0)+(IF(EP77=Variables!$T$4,($F77/((COUNTA(EP73:EP83))-(COUNTIF(EP73:EP83,Variables!$T$4)))),0)+(IF(EP78=Variables!$T$4,($F78/((COUNTA(EP73:EP83))-(COUNTIF(EP73:EP83,Variables!$T$4)))),0)+(IF(EP79=Variables!$T$4,($F78/((COUNTA(EP73:EP78))-(COUNTIF(EP73:EP78,Variables!$T$4)))),0)+(IF(EP80=Variables!$T$4,($F78/((COUNTA(EP73:EP78))-(COUNTIF(EP73:EP78,Variables!$T$4)))),0)+(IF(EP81=Variables!$T$4,($F78/((COUNTA(EP73:EP78))-(COUNTIF(EP73:EP78,Variables!$T$4)))),0)+(IF(EP82=Variables!$T$4,($F78/((COUNTA(EP73:EP78))-(COUNTIF(EP73:EP78,Variables!$T$4)))),0)+(IF(63=Variables!$T$4,($F78/((COUNTA(EP73:EP78))-(COUNTIF(EP73:EP78,Variables!$T$4)))),0)+$F73))))))))))))</f>
        <v>0.4</v>
      </c>
      <c r="ER73" s="243" t="str">
        <f>IF(EP73="","",IF(EP73=Variables!$T$2,(EQ73*Variables!$U$2),IF(EP73=Variables!$T$3,(EQ73*Variables!$U$3),IF(EP73=Variables!$T$5,(EQ73*Variables!$U$5),""))))</f>
        <v/>
      </c>
      <c r="ES73" s="555">
        <f t="shared" ref="ES73" si="1407">(SUM(ER73:ER75))</f>
        <v>0</v>
      </c>
      <c r="ET73" s="554">
        <f t="shared" si="1341"/>
        <v>0</v>
      </c>
      <c r="EU73" s="431"/>
      <c r="EV73" s="433"/>
      <c r="EW73" s="242">
        <f>IF(EV73=Variables!$T$4,0,((IF(EV74=Variables!$T$4,($F74/((COUNTA(EV73:EV83))-(COUNTIF(EV73:EV83,Variables!$T$4)))),0)+(IF(EV75=Variables!$T$4,($F75/((COUNTA(EV73:EV83))-(COUNTIF(EV73:EV83,Variables!$T$4)))),0)+(IF(EV76=Variables!$T$4,($F76/((COUNTA(EV73:EV83))-(COUNTIF(EV73:EV83,Variables!$T$4)))),0)+(IF(EV77=Variables!$T$4,($F77/((COUNTA(EV73:EV83))-(COUNTIF(EV73:EV83,Variables!$T$4)))),0)+(IF(EV78=Variables!$T$4,($F78/((COUNTA(EV73:EV83))-(COUNTIF(EV73:EV83,Variables!$T$4)))),0)+(IF(EV79=Variables!$T$4,($F78/((COUNTA(EV73:EV78))-(COUNTIF(EV73:EV78,Variables!$T$4)))),0)+(IF(EV80=Variables!$T$4,($F78/((COUNTA(EV73:EV78))-(COUNTIF(EV73:EV78,Variables!$T$4)))),0)+(IF(EV81=Variables!$T$4,($F78/((COUNTA(EV73:EV78))-(COUNTIF(EV73:EV78,Variables!$T$4)))),0)+(IF(EV82=Variables!$T$4,($F78/((COUNTA(EV73:EV78))-(COUNTIF(EV73:EV78,Variables!$T$4)))),0)+(IF(63=Variables!$T$4,($F78/((COUNTA(EV73:EV78))-(COUNTIF(EV73:EV78,Variables!$T$4)))),0)+$F73))))))))))))</f>
        <v>0.4</v>
      </c>
      <c r="EX73" s="243" t="str">
        <f>IF(EV73="","",IF(EV73=Variables!$T$2,(EW73*Variables!$U$2),IF(EV73=Variables!$T$3,(EW73*Variables!$U$3),IF(EV73=Variables!$T$5,(EW73*Variables!$U$5),""))))</f>
        <v/>
      </c>
      <c r="EY73" s="555">
        <f t="shared" ref="EY73" si="1408">(SUM(EX73:EX75))</f>
        <v>0</v>
      </c>
      <c r="EZ73" s="554">
        <f t="shared" si="1343"/>
        <v>0</v>
      </c>
      <c r="FA73" s="431"/>
      <c r="FB73" s="433"/>
      <c r="FC73" s="242">
        <f>IF(FB73=Variables!$T$4,0,((IF(FB74=Variables!$T$4,($F74/((COUNTA(FB73:FB83))-(COUNTIF(FB73:FB83,Variables!$T$4)))),0)+(IF(FB75=Variables!$T$4,($F75/((COUNTA(FB73:FB83))-(COUNTIF(FB73:FB83,Variables!$T$4)))),0)+(IF(FB76=Variables!$T$4,($F76/((COUNTA(FB73:FB83))-(COUNTIF(FB73:FB83,Variables!$T$4)))),0)+(IF(FB77=Variables!$T$4,($F77/((COUNTA(FB73:FB83))-(COUNTIF(FB73:FB83,Variables!$T$4)))),0)+(IF(FB78=Variables!$T$4,($F78/((COUNTA(FB73:FB83))-(COUNTIF(FB73:FB83,Variables!$T$4)))),0)+(IF(FB79=Variables!$T$4,($F78/((COUNTA(FB73:FB78))-(COUNTIF(FB73:FB78,Variables!$T$4)))),0)+(IF(FB80=Variables!$T$4,($F78/((COUNTA(FB73:FB78))-(COUNTIF(FB73:FB78,Variables!$T$4)))),0)+(IF(FB81=Variables!$T$4,($F78/((COUNTA(FB73:FB78))-(COUNTIF(FB73:FB78,Variables!$T$4)))),0)+(IF(FB82=Variables!$T$4,($F78/((COUNTA(FB73:FB78))-(COUNTIF(FB73:FB78,Variables!$T$4)))),0)+(IF(63=Variables!$T$4,($F78/((COUNTA(FB73:FB78))-(COUNTIF(FB73:FB78,Variables!$T$4)))),0)+$F73))))))))))))</f>
        <v>0.4</v>
      </c>
      <c r="FD73" s="243" t="str">
        <f>IF(FB73="","",IF(FB73=Variables!$T$2,(FC73*Variables!$U$2),IF(FB73=Variables!$T$3,(FC73*Variables!$U$3),IF(FB73=Variables!$T$5,(FC73*Variables!$U$5),""))))</f>
        <v/>
      </c>
      <c r="FE73" s="555">
        <f t="shared" ref="FE73" si="1409">(SUM(FD73:FD75))</f>
        <v>0</v>
      </c>
      <c r="FF73" s="554">
        <f t="shared" si="1345"/>
        <v>0</v>
      </c>
      <c r="FG73" s="431"/>
      <c r="FH73" s="433"/>
      <c r="FI73" s="242">
        <f>IF(FH73=Variables!$T$4,0,((IF(FH74=Variables!$T$4,($F74/((COUNTA(FH73:FH83))-(COUNTIF(FH73:FH83,Variables!$T$4)))),0)+(IF(FH75=Variables!$T$4,($F75/((COUNTA(FH73:FH83))-(COUNTIF(FH73:FH83,Variables!$T$4)))),0)+(IF(FH76=Variables!$T$4,($F76/((COUNTA(FH73:FH83))-(COUNTIF(FH73:FH83,Variables!$T$4)))),0)+(IF(FH77=Variables!$T$4,($F77/((COUNTA(FH73:FH83))-(COUNTIF(FH73:FH83,Variables!$T$4)))),0)+(IF(FH78=Variables!$T$4,($F78/((COUNTA(FH73:FH83))-(COUNTIF(FH73:FH83,Variables!$T$4)))),0)+(IF(FH79=Variables!$T$4,($F78/((COUNTA(FH73:FH78))-(COUNTIF(FH73:FH78,Variables!$T$4)))),0)+(IF(FH80=Variables!$T$4,($F78/((COUNTA(FH73:FH78))-(COUNTIF(FH73:FH78,Variables!$T$4)))),0)+(IF(FH81=Variables!$T$4,($F78/((COUNTA(FH73:FH78))-(COUNTIF(FH73:FH78,Variables!$T$4)))),0)+(IF(FH82=Variables!$T$4,($F78/((COUNTA(FH73:FH78))-(COUNTIF(FH73:FH78,Variables!$T$4)))),0)+(IF(63=Variables!$T$4,($F78/((COUNTA(FH73:FH78))-(COUNTIF(FH73:FH78,Variables!$T$4)))),0)+$F73))))))))))))</f>
        <v>0.4</v>
      </c>
      <c r="FJ73" s="243" t="str">
        <f>IF(FH73="","",IF(FH73=Variables!$T$2,(FI73*Variables!$U$2),IF(FH73=Variables!$T$3,(FI73*Variables!$U$3),IF(FH73=Variables!$T$5,(FI73*Variables!$U$5),""))))</f>
        <v/>
      </c>
      <c r="FK73" s="555">
        <f t="shared" ref="FK73" si="1410">(SUM(FJ73:FJ75))</f>
        <v>0</v>
      </c>
      <c r="FL73" s="554">
        <f t="shared" si="1347"/>
        <v>0</v>
      </c>
      <c r="FM73" s="431"/>
      <c r="FN73" s="433"/>
      <c r="FO73" s="242">
        <f>IF(FN73=Variables!$T$4,0,((IF(FN74=Variables!$T$4,($F74/((COUNTA(FN73:FN83))-(COUNTIF(FN73:FN83,Variables!$T$4)))),0)+(IF(FN75=Variables!$T$4,($F75/((COUNTA(FN73:FN83))-(COUNTIF(FN73:FN83,Variables!$T$4)))),0)+(IF(FN76=Variables!$T$4,($F76/((COUNTA(FN73:FN83))-(COUNTIF(FN73:FN83,Variables!$T$4)))),0)+(IF(FN77=Variables!$T$4,($F77/((COUNTA(FN73:FN83))-(COUNTIF(FN73:FN83,Variables!$T$4)))),0)+(IF(FN78=Variables!$T$4,($F78/((COUNTA(FN73:FN83))-(COUNTIF(FN73:FN83,Variables!$T$4)))),0)+(IF(FN79=Variables!$T$4,($F78/((COUNTA(FN73:FN78))-(COUNTIF(FN73:FN78,Variables!$T$4)))),0)+(IF(FN80=Variables!$T$4,($F78/((COUNTA(FN73:FN78))-(COUNTIF(FN73:FN78,Variables!$T$4)))),0)+(IF(FN81=Variables!$T$4,($F78/((COUNTA(FN73:FN78))-(COUNTIF(FN73:FN78,Variables!$T$4)))),0)+(IF(FN82=Variables!$T$4,($F78/((COUNTA(FN73:FN78))-(COUNTIF(FN73:FN78,Variables!$T$4)))),0)+(IF(63=Variables!$T$4,($F78/((COUNTA(FN73:FN78))-(COUNTIF(FN73:FN78,Variables!$T$4)))),0)+$F73))))))))))))</f>
        <v>0.4</v>
      </c>
      <c r="FP73" s="243" t="str">
        <f>IF(FN73="","",IF(FN73=Variables!$T$2,(FO73*Variables!$U$2),IF(FN73=Variables!$T$3,(FO73*Variables!$U$3),IF(FN73=Variables!$T$5,(FO73*Variables!$U$5),""))))</f>
        <v/>
      </c>
      <c r="FQ73" s="555">
        <f t="shared" ref="FQ73" si="1411">(SUM(FP73:FP75))</f>
        <v>0</v>
      </c>
      <c r="FR73" s="554">
        <f t="shared" si="1349"/>
        <v>0</v>
      </c>
      <c r="FS73" s="431"/>
      <c r="FT73" s="433"/>
      <c r="FU73" s="242">
        <f>IF(FT73=Variables!$T$4,0,((IF(FT74=Variables!$T$4,($F74/((COUNTA(FT73:FT83))-(COUNTIF(FT73:FT83,Variables!$T$4)))),0)+(IF(FT75=Variables!$T$4,($F75/((COUNTA(FT73:FT83))-(COUNTIF(FT73:FT83,Variables!$T$4)))),0)+(IF(FT76=Variables!$T$4,($F76/((COUNTA(FT73:FT83))-(COUNTIF(FT73:FT83,Variables!$T$4)))),0)+(IF(FT77=Variables!$T$4,($F77/((COUNTA(FT73:FT83))-(COUNTIF(FT73:FT83,Variables!$T$4)))),0)+(IF(FT78=Variables!$T$4,($F78/((COUNTA(FT73:FT83))-(COUNTIF(FT73:FT83,Variables!$T$4)))),0)+(IF(FT79=Variables!$T$4,($F78/((COUNTA(FT73:FT78))-(COUNTIF(FT73:FT78,Variables!$T$4)))),0)+(IF(FT80=Variables!$T$4,($F78/((COUNTA(FT73:FT78))-(COUNTIF(FT73:FT78,Variables!$T$4)))),0)+(IF(FT81=Variables!$T$4,($F78/((COUNTA(FT73:FT78))-(COUNTIF(FT73:FT78,Variables!$T$4)))),0)+(IF(FT82=Variables!$T$4,($F78/((COUNTA(FT73:FT78))-(COUNTIF(FT73:FT78,Variables!$T$4)))),0)+(IF(63=Variables!$T$4,($F78/((COUNTA(FT73:FT78))-(COUNTIF(FT73:FT78,Variables!$T$4)))),0)+$F73))))))))))))</f>
        <v>0.4</v>
      </c>
      <c r="FV73" s="243" t="str">
        <f>IF(FT73="","",IF(FT73=Variables!$T$2,(FU73*Variables!$U$2),IF(FT73=Variables!$T$3,(FU73*Variables!$U$3),IF(FT73=Variables!$T$5,(FU73*Variables!$U$5),""))))</f>
        <v/>
      </c>
      <c r="FW73" s="555">
        <f t="shared" ref="FW73" si="1412">(SUM(FV73:FV75))</f>
        <v>0</v>
      </c>
      <c r="FX73" s="554">
        <f t="shared" si="1351"/>
        <v>0</v>
      </c>
      <c r="FY73" s="431"/>
      <c r="FZ73" s="433"/>
      <c r="GA73" s="242">
        <f>IF(FZ73=Variables!$T$4,0,((IF(FZ74=Variables!$T$4,($F74/((COUNTA(FZ73:FZ83))-(COUNTIF(FZ73:FZ83,Variables!$T$4)))),0)+(IF(FZ75=Variables!$T$4,($F75/((COUNTA(FZ73:FZ83))-(COUNTIF(FZ73:FZ83,Variables!$T$4)))),0)+(IF(FZ76=Variables!$T$4,($F76/((COUNTA(FZ73:FZ83))-(COUNTIF(FZ73:FZ83,Variables!$T$4)))),0)+(IF(FZ77=Variables!$T$4,($F77/((COUNTA(FZ73:FZ83))-(COUNTIF(FZ73:FZ83,Variables!$T$4)))),0)+(IF(FZ78=Variables!$T$4,($F78/((COUNTA(FZ73:FZ83))-(COUNTIF(FZ73:FZ83,Variables!$T$4)))),0)+(IF(FZ79=Variables!$T$4,($F78/((COUNTA(FZ73:FZ78))-(COUNTIF(FZ73:FZ78,Variables!$T$4)))),0)+(IF(FZ80=Variables!$T$4,($F78/((COUNTA(FZ73:FZ78))-(COUNTIF(FZ73:FZ78,Variables!$T$4)))),0)+(IF(FZ81=Variables!$T$4,($F78/((COUNTA(FZ73:FZ78))-(COUNTIF(FZ73:FZ78,Variables!$T$4)))),0)+(IF(FZ82=Variables!$T$4,($F78/((COUNTA(FZ73:FZ78))-(COUNTIF(FZ73:FZ78,Variables!$T$4)))),0)+(IF(63=Variables!$T$4,($F78/((COUNTA(FZ73:FZ78))-(COUNTIF(FZ73:FZ78,Variables!$T$4)))),0)+$F73))))))))))))</f>
        <v>0.4</v>
      </c>
      <c r="GB73" s="243" t="str">
        <f>IF(FZ73="","",IF(FZ73=Variables!$T$2,(GA73*Variables!$U$2),IF(FZ73=Variables!$T$3,(GA73*Variables!$U$3),IF(FZ73=Variables!$T$5,(GA73*Variables!$U$5),""))))</f>
        <v/>
      </c>
      <c r="GC73" s="555">
        <f t="shared" ref="GC73" si="1413">(SUM(GB73:GB75))</f>
        <v>0</v>
      </c>
      <c r="GD73" s="554">
        <f t="shared" si="1353"/>
        <v>0</v>
      </c>
      <c r="GE73" s="431"/>
      <c r="GF73" s="433"/>
      <c r="GG73" s="242">
        <f>IF(GF73=Variables!$T$4,0,((IF(GF74=Variables!$T$4,($F74/((COUNTA(GF73:GF83))-(COUNTIF(GF73:GF83,Variables!$T$4)))),0)+(IF(GF75=Variables!$T$4,($F75/((COUNTA(GF73:GF83))-(COUNTIF(GF73:GF83,Variables!$T$4)))),0)+(IF(GF76=Variables!$T$4,($F76/((COUNTA(GF73:GF83))-(COUNTIF(GF73:GF83,Variables!$T$4)))),0)+(IF(GF77=Variables!$T$4,($F77/((COUNTA(GF73:GF83))-(COUNTIF(GF73:GF83,Variables!$T$4)))),0)+(IF(GF78=Variables!$T$4,($F78/((COUNTA(GF73:GF83))-(COUNTIF(GF73:GF83,Variables!$T$4)))),0)+(IF(GF79=Variables!$T$4,($F78/((COUNTA(GF73:GF78))-(COUNTIF(GF73:GF78,Variables!$T$4)))),0)+(IF(GF80=Variables!$T$4,($F78/((COUNTA(GF73:GF78))-(COUNTIF(GF73:GF78,Variables!$T$4)))),0)+(IF(GF81=Variables!$T$4,($F78/((COUNTA(GF73:GF78))-(COUNTIF(GF73:GF78,Variables!$T$4)))),0)+(IF(GF82=Variables!$T$4,($F78/((COUNTA(GF73:GF78))-(COUNTIF(GF73:GF78,Variables!$T$4)))),0)+(IF(63=Variables!$T$4,($F78/((COUNTA(GF73:GF78))-(COUNTIF(GF73:GF78,Variables!$T$4)))),0)+$F73))))))))))))</f>
        <v>0.4</v>
      </c>
      <c r="GH73" s="243" t="str">
        <f>IF(GF73="","",IF(GF73=Variables!$T$2,(GG73*Variables!$U$2),IF(GF73=Variables!$T$3,(GG73*Variables!$U$3),IF(GF73=Variables!$T$5,(GG73*Variables!$U$5),""))))</f>
        <v/>
      </c>
      <c r="GI73" s="555">
        <f t="shared" ref="GI73" si="1414">(SUM(GH73:GH75))</f>
        <v>0</v>
      </c>
      <c r="GJ73" s="554">
        <f t="shared" si="1355"/>
        <v>0</v>
      </c>
      <c r="GK73" s="431"/>
      <c r="GL73" s="433"/>
      <c r="GM73" s="242">
        <f>IF(GL73=Variables!$T$4,0,((IF(GL74=Variables!$T$4,($F74/((COUNTA(GL73:GL83))-(COUNTIF(GL73:GL83,Variables!$T$4)))),0)+(IF(GL75=Variables!$T$4,($F75/((COUNTA(GL73:GL83))-(COUNTIF(GL73:GL83,Variables!$T$4)))),0)+(IF(GL76=Variables!$T$4,($F76/((COUNTA(GL73:GL83))-(COUNTIF(GL73:GL83,Variables!$T$4)))),0)+(IF(GL77=Variables!$T$4,($F77/((COUNTA(GL73:GL83))-(COUNTIF(GL73:GL83,Variables!$T$4)))),0)+(IF(GL78=Variables!$T$4,($F78/((COUNTA(GL73:GL83))-(COUNTIF(GL73:GL83,Variables!$T$4)))),0)+(IF(GL79=Variables!$T$4,($F78/((COUNTA(GL73:GL78))-(COUNTIF(GL73:GL78,Variables!$T$4)))),0)+(IF(GL80=Variables!$T$4,($F78/((COUNTA(GL73:GL78))-(COUNTIF(GL73:GL78,Variables!$T$4)))),0)+(IF(GL81=Variables!$T$4,($F78/((COUNTA(GL73:GL78))-(COUNTIF(GL73:GL78,Variables!$T$4)))),0)+(IF(GL82=Variables!$T$4,($F78/((COUNTA(GL73:GL78))-(COUNTIF(GL73:GL78,Variables!$T$4)))),0)+(IF(63=Variables!$T$4,($F78/((COUNTA(GL73:GL78))-(COUNTIF(GL73:GL78,Variables!$T$4)))),0)+$F73))))))))))))</f>
        <v>0.4</v>
      </c>
      <c r="GN73" s="243" t="str">
        <f>IF(GL73="","",IF(GL73=Variables!$T$2,(GM73*Variables!$U$2),IF(GL73=Variables!$T$3,(GM73*Variables!$U$3),IF(GL73=Variables!$T$5,(GM73*Variables!$U$5),""))))</f>
        <v/>
      </c>
      <c r="GO73" s="555">
        <f t="shared" ref="GO73" si="1415">(SUM(GN73:GN75))</f>
        <v>0</v>
      </c>
      <c r="GP73" s="554">
        <f t="shared" si="1357"/>
        <v>0</v>
      </c>
      <c r="GQ73" s="431"/>
      <c r="GR73" s="433"/>
      <c r="GS73" s="242">
        <f>IF(GR73=Variables!$T$4,0,((IF(GR74=Variables!$T$4,($F74/((COUNTA(GR73:GR83))-(COUNTIF(GR73:GR83,Variables!$T$4)))),0)+(IF(GR75=Variables!$T$4,($F75/((COUNTA(GR73:GR83))-(COUNTIF(GR73:GR83,Variables!$T$4)))),0)+(IF(GR76=Variables!$T$4,($F76/((COUNTA(GR73:GR83))-(COUNTIF(GR73:GR83,Variables!$T$4)))),0)+(IF(GR77=Variables!$T$4,($F77/((COUNTA(GR73:GR83))-(COUNTIF(GR73:GR83,Variables!$T$4)))),0)+(IF(GR78=Variables!$T$4,($F78/((COUNTA(GR73:GR83))-(COUNTIF(GR73:GR83,Variables!$T$4)))),0)+(IF(GR79=Variables!$T$4,($F78/((COUNTA(GR73:GR78))-(COUNTIF(GR73:GR78,Variables!$T$4)))),0)+(IF(GR80=Variables!$T$4,($F78/((COUNTA(GR73:GR78))-(COUNTIF(GR73:GR78,Variables!$T$4)))),0)+(IF(GR81=Variables!$T$4,($F78/((COUNTA(GR73:GR78))-(COUNTIF(GR73:GR78,Variables!$T$4)))),0)+(IF(GR82=Variables!$T$4,($F78/((COUNTA(GR73:GR78))-(COUNTIF(GR73:GR78,Variables!$T$4)))),0)+(IF(63=Variables!$T$4,($F78/((COUNTA(GR73:GR78))-(COUNTIF(GR73:GR78,Variables!$T$4)))),0)+$F73))))))))))))</f>
        <v>0.4</v>
      </c>
      <c r="GT73" s="243" t="str">
        <f>IF(GR73="","",IF(GR73=Variables!$T$2,(GS73*Variables!$U$2),IF(GR73=Variables!$T$3,(GS73*Variables!$U$3),IF(GR73=Variables!$T$5,(GS73*Variables!$U$5),""))))</f>
        <v/>
      </c>
      <c r="GU73" s="555">
        <f t="shared" ref="GU73" si="1416">(SUM(GT73:GT75))</f>
        <v>0</v>
      </c>
      <c r="GV73" s="554">
        <f t="shared" si="1359"/>
        <v>0</v>
      </c>
      <c r="GW73" s="431"/>
      <c r="GX73" s="433"/>
      <c r="GY73" s="242">
        <f>IF(GX73=Variables!$T$4,0,((IF(GX74=Variables!$T$4,($F74/((COUNTA(GX73:GX83))-(COUNTIF(GX73:GX83,Variables!$T$4)))),0)+(IF(GX75=Variables!$T$4,($F75/((COUNTA(GX73:GX83))-(COUNTIF(GX73:GX83,Variables!$T$4)))),0)+(IF(GX76=Variables!$T$4,($F76/((COUNTA(GX73:GX83))-(COUNTIF(GX73:GX83,Variables!$T$4)))),0)+(IF(GX77=Variables!$T$4,($F77/((COUNTA(GX73:GX83))-(COUNTIF(GX73:GX83,Variables!$T$4)))),0)+(IF(GX78=Variables!$T$4,($F78/((COUNTA(GX73:GX83))-(COUNTIF(GX73:GX83,Variables!$T$4)))),0)+(IF(GX79=Variables!$T$4,($F78/((COUNTA(GX73:GX78))-(COUNTIF(GX73:GX78,Variables!$T$4)))),0)+(IF(GX80=Variables!$T$4,($F78/((COUNTA(GX73:GX78))-(COUNTIF(GX73:GX78,Variables!$T$4)))),0)+(IF(GX81=Variables!$T$4,($F78/((COUNTA(GX73:GX78))-(COUNTIF(GX73:GX78,Variables!$T$4)))),0)+(IF(GX82=Variables!$T$4,($F78/((COUNTA(GX73:GX78))-(COUNTIF(GX73:GX78,Variables!$T$4)))),0)+(IF(63=Variables!$T$4,($F78/((COUNTA(GX73:GX78))-(COUNTIF(GX73:GX78,Variables!$T$4)))),0)+$F73))))))))))))</f>
        <v>0.4</v>
      </c>
      <c r="GZ73" s="243" t="str">
        <f>IF(GX73="","",IF(GX73=Variables!$T$2,(GY73*Variables!$U$2),IF(GX73=Variables!$T$3,(GY73*Variables!$U$3),IF(GX73=Variables!$T$5,(GY73*Variables!$U$5),""))))</f>
        <v/>
      </c>
      <c r="HA73" s="555">
        <f t="shared" ref="HA73" si="1417">(SUM(GZ73:GZ75))</f>
        <v>0</v>
      </c>
      <c r="HB73" s="554">
        <f t="shared" si="1361"/>
        <v>0</v>
      </c>
      <c r="HC73" s="431"/>
      <c r="HD73" s="433"/>
      <c r="HE73" s="242">
        <f>IF(HD73=Variables!$T$4,0,((IF(HD74=Variables!$T$4,($F74/((COUNTA(HD73:HD83))-(COUNTIF(HD73:HD83,Variables!$T$4)))),0)+(IF(HD75=Variables!$T$4,($F75/((COUNTA(HD73:HD83))-(COUNTIF(HD73:HD83,Variables!$T$4)))),0)+(IF(HD76=Variables!$T$4,($F76/((COUNTA(HD73:HD83))-(COUNTIF(HD73:HD83,Variables!$T$4)))),0)+(IF(HD77=Variables!$T$4,($F77/((COUNTA(HD73:HD83))-(COUNTIF(HD73:HD83,Variables!$T$4)))),0)+(IF(HD78=Variables!$T$4,($F78/((COUNTA(HD73:HD83))-(COUNTIF(HD73:HD83,Variables!$T$4)))),0)+(IF(HD79=Variables!$T$4,($F78/((COUNTA(HD73:HD78))-(COUNTIF(HD73:HD78,Variables!$T$4)))),0)+(IF(HD80=Variables!$T$4,($F78/((COUNTA(HD73:HD78))-(COUNTIF(HD73:HD78,Variables!$T$4)))),0)+(IF(HD81=Variables!$T$4,($F78/((COUNTA(HD73:HD78))-(COUNTIF(HD73:HD78,Variables!$T$4)))),0)+(IF(HD82=Variables!$T$4,($F78/((COUNTA(HD73:HD78))-(COUNTIF(HD73:HD78,Variables!$T$4)))),0)+(IF(63=Variables!$T$4,($F78/((COUNTA(HD73:HD78))-(COUNTIF(HD73:HD78,Variables!$T$4)))),0)+$F73))))))))))))</f>
        <v>0.4</v>
      </c>
      <c r="HF73" s="243" t="str">
        <f>IF(HD73="","",IF(HD73=Variables!$T$2,(HE73*Variables!$U$2),IF(HD73=Variables!$T$3,(HE73*Variables!$U$3),IF(HD73=Variables!$T$5,(HE73*Variables!$U$5),""))))</f>
        <v/>
      </c>
      <c r="HG73" s="555">
        <f t="shared" ref="HG73" si="1418">(SUM(HF73:HF75))</f>
        <v>0</v>
      </c>
      <c r="HH73" s="554">
        <f t="shared" si="1363"/>
        <v>0</v>
      </c>
      <c r="HI73" s="431"/>
      <c r="HJ73" s="433"/>
      <c r="HK73" s="242">
        <f>IF(HJ73=Variables!$T$4,0,((IF(HJ74=Variables!$T$4,($F74/((COUNTA(HJ73:HJ83))-(COUNTIF(HJ73:HJ83,Variables!$T$4)))),0)+(IF(HJ75=Variables!$T$4,($F75/((COUNTA(HJ73:HJ83))-(COUNTIF(HJ73:HJ83,Variables!$T$4)))),0)+(IF(HJ76=Variables!$T$4,($F76/((COUNTA(HJ73:HJ83))-(COUNTIF(HJ73:HJ83,Variables!$T$4)))),0)+(IF(HJ77=Variables!$T$4,($F77/((COUNTA(HJ73:HJ83))-(COUNTIF(HJ73:HJ83,Variables!$T$4)))),0)+(IF(HJ78=Variables!$T$4,($F78/((COUNTA(HJ73:HJ83))-(COUNTIF(HJ73:HJ83,Variables!$T$4)))),0)+(IF(HJ79=Variables!$T$4,($F78/((COUNTA(HJ73:HJ78))-(COUNTIF(HJ73:HJ78,Variables!$T$4)))),0)+(IF(HJ80=Variables!$T$4,($F78/((COUNTA(HJ73:HJ78))-(COUNTIF(HJ73:HJ78,Variables!$T$4)))),0)+(IF(HJ81=Variables!$T$4,($F78/((COUNTA(HJ73:HJ78))-(COUNTIF(HJ73:HJ78,Variables!$T$4)))),0)+(IF(HJ82=Variables!$T$4,($F78/((COUNTA(HJ73:HJ78))-(COUNTIF(HJ73:HJ78,Variables!$T$4)))),0)+(IF(63=Variables!$T$4,($F78/((COUNTA(HJ73:HJ78))-(COUNTIF(HJ73:HJ78,Variables!$T$4)))),0)+$F73))))))))))))</f>
        <v>0.4</v>
      </c>
      <c r="HL73" s="243" t="str">
        <f>IF(HJ73="","",IF(HJ73=Variables!$T$2,(HK73*Variables!$U$2),IF(HJ73=Variables!$T$3,(HK73*Variables!$U$3),IF(HJ73=Variables!$T$5,(HK73*Variables!$U$5),""))))</f>
        <v/>
      </c>
      <c r="HM73" s="555">
        <f t="shared" ref="HM73" si="1419">(SUM(HL73:HL75))</f>
        <v>0</v>
      </c>
      <c r="HN73" s="554">
        <f t="shared" si="1365"/>
        <v>0</v>
      </c>
      <c r="HO73" s="431"/>
      <c r="HP73" s="433"/>
      <c r="HQ73" s="242">
        <f>IF(HP73=Variables!$T$4,0,((IF(HP74=Variables!$T$4,($F74/((COUNTA(HP73:HP83))-(COUNTIF(HP73:HP83,Variables!$T$4)))),0)+(IF(HP75=Variables!$T$4,($F75/((COUNTA(HP73:HP83))-(COUNTIF(HP73:HP83,Variables!$T$4)))),0)+(IF(HP76=Variables!$T$4,($F76/((COUNTA(HP73:HP83))-(COUNTIF(HP73:HP83,Variables!$T$4)))),0)+(IF(HP77=Variables!$T$4,($F77/((COUNTA(HP73:HP83))-(COUNTIF(HP73:HP83,Variables!$T$4)))),0)+(IF(HP78=Variables!$T$4,($F78/((COUNTA(HP73:HP83))-(COUNTIF(HP73:HP83,Variables!$T$4)))),0)+(IF(HP79=Variables!$T$4,($F78/((COUNTA(HP73:HP78))-(COUNTIF(HP73:HP78,Variables!$T$4)))),0)+(IF(HP80=Variables!$T$4,($F78/((COUNTA(HP73:HP78))-(COUNTIF(HP73:HP78,Variables!$T$4)))),0)+(IF(HP81=Variables!$T$4,($F78/((COUNTA(HP73:HP78))-(COUNTIF(HP73:HP78,Variables!$T$4)))),0)+(IF(HP82=Variables!$T$4,($F78/((COUNTA(HP73:HP78))-(COUNTIF(HP73:HP78,Variables!$T$4)))),0)+(IF(63=Variables!$T$4,($F78/((COUNTA(HP73:HP78))-(COUNTIF(HP73:HP78,Variables!$T$4)))),0)+$F73))))))))))))</f>
        <v>0.4</v>
      </c>
      <c r="HR73" s="243" t="str">
        <f>IF(HP73="","",IF(HP73=Variables!$T$2,(HQ73*Variables!$U$2),IF(HP73=Variables!$T$3,(HQ73*Variables!$U$3),IF(HP73=Variables!$T$5,(HQ73*Variables!$U$5),""))))</f>
        <v/>
      </c>
      <c r="HS73" s="555">
        <f t="shared" ref="HS73" si="1420">(SUM(HR73:HR75))</f>
        <v>0</v>
      </c>
      <c r="HT73" s="554">
        <f t="shared" si="1367"/>
        <v>0</v>
      </c>
      <c r="HU73" s="431"/>
      <c r="HV73" s="433"/>
      <c r="HW73" s="242">
        <f>IF(HV73=Variables!$T$4,0,((IF(HV74=Variables!$T$4,($F74/((COUNTA(HV73:HV83))-(COUNTIF(HV73:HV83,Variables!$T$4)))),0)+(IF(HV75=Variables!$T$4,($F75/((COUNTA(HV73:HV83))-(COUNTIF(HV73:HV83,Variables!$T$4)))),0)+(IF(HV76=Variables!$T$4,($F76/((COUNTA(HV73:HV83))-(COUNTIF(HV73:HV83,Variables!$T$4)))),0)+(IF(HV77=Variables!$T$4,($F77/((COUNTA(HV73:HV83))-(COUNTIF(HV73:HV83,Variables!$T$4)))),0)+(IF(HV78=Variables!$T$4,($F78/((COUNTA(HV73:HV83))-(COUNTIF(HV73:HV83,Variables!$T$4)))),0)+(IF(HV79=Variables!$T$4,($F78/((COUNTA(HV73:HV78))-(COUNTIF(HV73:HV78,Variables!$T$4)))),0)+(IF(HV80=Variables!$T$4,($F78/((COUNTA(HV73:HV78))-(COUNTIF(HV73:HV78,Variables!$T$4)))),0)+(IF(HV81=Variables!$T$4,($F78/((COUNTA(HV73:HV78))-(COUNTIF(HV73:HV78,Variables!$T$4)))),0)+(IF(HV82=Variables!$T$4,($F78/((COUNTA(HV73:HV78))-(COUNTIF(HV73:HV78,Variables!$T$4)))),0)+(IF(63=Variables!$T$4,($F78/((COUNTA(HV73:HV78))-(COUNTIF(HV73:HV78,Variables!$T$4)))),0)+$F73))))))))))))</f>
        <v>0.4</v>
      </c>
      <c r="HX73" s="243" t="str">
        <f>IF(HV73="","",IF(HV73=Variables!$T$2,(HW73*Variables!$U$2),IF(HV73=Variables!$T$3,(HW73*Variables!$U$3),IF(HV73=Variables!$T$5,(HW73*Variables!$U$5),""))))</f>
        <v/>
      </c>
      <c r="HY73" s="555">
        <f t="shared" ref="HY73" si="1421">(SUM(HX73:HX75))</f>
        <v>0</v>
      </c>
      <c r="HZ73" s="554">
        <f t="shared" si="1369"/>
        <v>0</v>
      </c>
      <c r="IA73" s="431"/>
      <c r="IB73" s="433"/>
      <c r="IC73" s="242">
        <f>IF(IB73=Variables!$T$4,0,((IF(IB74=Variables!$T$4,($F74/((COUNTA(IB73:IB83))-(COUNTIF(IB73:IB83,Variables!$T$4)))),0)+(IF(IB75=Variables!$T$4,($F75/((COUNTA(IB73:IB83))-(COUNTIF(IB73:IB83,Variables!$T$4)))),0)+(IF(IB76=Variables!$T$4,($F76/((COUNTA(IB73:IB83))-(COUNTIF(IB73:IB83,Variables!$T$4)))),0)+(IF(IB77=Variables!$T$4,($F77/((COUNTA(IB73:IB83))-(COUNTIF(IB73:IB83,Variables!$T$4)))),0)+(IF(IB78=Variables!$T$4,($F78/((COUNTA(IB73:IB83))-(COUNTIF(IB73:IB83,Variables!$T$4)))),0)+(IF(IB79=Variables!$T$4,($F78/((COUNTA(IB73:IB78))-(COUNTIF(IB73:IB78,Variables!$T$4)))),0)+(IF(IB80=Variables!$T$4,($F78/((COUNTA(IB73:IB78))-(COUNTIF(IB73:IB78,Variables!$T$4)))),0)+(IF(IB81=Variables!$T$4,($F78/((COUNTA(IB73:IB78))-(COUNTIF(IB73:IB78,Variables!$T$4)))),0)+(IF(IB82=Variables!$T$4,($F78/((COUNTA(IB73:IB78))-(COUNTIF(IB73:IB78,Variables!$T$4)))),0)+(IF(63=Variables!$T$4,($F78/((COUNTA(IB73:IB78))-(COUNTIF(IB73:IB78,Variables!$T$4)))),0)+$F73))))))))))))</f>
        <v>0.4</v>
      </c>
      <c r="ID73" s="243" t="str">
        <f>IF(IB73="","",IF(IB73=Variables!$T$2,(IC73*Variables!$U$2),IF(IB73=Variables!$T$3,(IC73*Variables!$U$3),IF(IB73=Variables!$T$5,(IC73*Variables!$U$5),""))))</f>
        <v/>
      </c>
      <c r="IE73" s="555">
        <f t="shared" ref="IE73" si="1422">(SUM(ID73:ID75))</f>
        <v>0</v>
      </c>
      <c r="IF73" s="554">
        <f t="shared" si="1371"/>
        <v>0</v>
      </c>
      <c r="IG73" s="431"/>
      <c r="IH73" s="433"/>
      <c r="II73" s="242">
        <f>IF(IH73=Variables!$T$4,0,((IF(IH74=Variables!$T$4,($F74/((COUNTA(IH73:IH83))-(COUNTIF(IH73:IH83,Variables!$T$4)))),0)+(IF(IH75=Variables!$T$4,($F75/((COUNTA(IH73:IH83))-(COUNTIF(IH73:IH83,Variables!$T$4)))),0)+(IF(IH76=Variables!$T$4,($F76/((COUNTA(IH73:IH83))-(COUNTIF(IH73:IH83,Variables!$T$4)))),0)+(IF(IH77=Variables!$T$4,($F77/((COUNTA(IH73:IH83))-(COUNTIF(IH73:IH83,Variables!$T$4)))),0)+(IF(IH78=Variables!$T$4,($F78/((COUNTA(IH73:IH83))-(COUNTIF(IH73:IH83,Variables!$T$4)))),0)+(IF(IH79=Variables!$T$4,($F78/((COUNTA(IH73:IH78))-(COUNTIF(IH73:IH78,Variables!$T$4)))),0)+(IF(IH80=Variables!$T$4,($F78/((COUNTA(IH73:IH78))-(COUNTIF(IH73:IH78,Variables!$T$4)))),0)+(IF(IH81=Variables!$T$4,($F78/((COUNTA(IH73:IH78))-(COUNTIF(IH73:IH78,Variables!$T$4)))),0)+(IF(IH82=Variables!$T$4,($F78/((COUNTA(IH73:IH78))-(COUNTIF(IH73:IH78,Variables!$T$4)))),0)+(IF(63=Variables!$T$4,($F78/((COUNTA(IH73:IH78))-(COUNTIF(IH73:IH78,Variables!$T$4)))),0)+$F73))))))))))))</f>
        <v>0.4</v>
      </c>
      <c r="IJ73" s="243" t="str">
        <f>IF(IH73="","",IF(IH73=Variables!$T$2,(II73*Variables!$U$2),IF(IH73=Variables!$T$3,(II73*Variables!$U$3),IF(IH73=Variables!$T$5,(II73*Variables!$U$5),""))))</f>
        <v/>
      </c>
      <c r="IK73" s="555">
        <f t="shared" ref="IK73" si="1423">(SUM(IJ73:IJ75))</f>
        <v>0</v>
      </c>
      <c r="IL73" s="554">
        <f t="shared" si="1373"/>
        <v>0</v>
      </c>
      <c r="IM73" s="431"/>
      <c r="IN73" s="433"/>
      <c r="IO73" s="242">
        <f>IF(IN73=Variables!$T$4,0,((IF(IN74=Variables!$T$4,($F74/((COUNTA(IN73:IN83))-(COUNTIF(IN73:IN83,Variables!$T$4)))),0)+(IF(IN75=Variables!$T$4,($F75/((COUNTA(IN73:IN83))-(COUNTIF(IN73:IN83,Variables!$T$4)))),0)+(IF(IN76=Variables!$T$4,($F76/((COUNTA(IN73:IN83))-(COUNTIF(IN73:IN83,Variables!$T$4)))),0)+(IF(IN77=Variables!$T$4,($F77/((COUNTA(IN73:IN83))-(COUNTIF(IN73:IN83,Variables!$T$4)))),0)+(IF(IN78=Variables!$T$4,($F78/((COUNTA(IN73:IN83))-(COUNTIF(IN73:IN83,Variables!$T$4)))),0)+(IF(IN79=Variables!$T$4,($F78/((COUNTA(IN73:IN78))-(COUNTIF(IN73:IN78,Variables!$T$4)))),0)+(IF(IN80=Variables!$T$4,($F78/((COUNTA(IN73:IN78))-(COUNTIF(IN73:IN78,Variables!$T$4)))),0)+(IF(IN81=Variables!$T$4,($F78/((COUNTA(IN73:IN78))-(COUNTIF(IN73:IN78,Variables!$T$4)))),0)+(IF(IN82=Variables!$T$4,($F78/((COUNTA(IN73:IN78))-(COUNTIF(IN73:IN78,Variables!$T$4)))),0)+(IF(63=Variables!$T$4,($F78/((COUNTA(IN73:IN78))-(COUNTIF(IN73:IN78,Variables!$T$4)))),0)+$F73))))))))))))</f>
        <v>0.4</v>
      </c>
      <c r="IP73" s="243" t="str">
        <f>IF(IN73="","",IF(IN73=Variables!$T$2,(IO73*Variables!$U$2),IF(IN73=Variables!$T$3,(IO73*Variables!$U$3),IF(IN73=Variables!$T$5,(IO73*Variables!$U$5),""))))</f>
        <v/>
      </c>
      <c r="IQ73" s="555">
        <f t="shared" ref="IQ73" si="1424">(SUM(IP73:IP75))</f>
        <v>0</v>
      </c>
      <c r="IR73" s="554">
        <f t="shared" si="1375"/>
        <v>0</v>
      </c>
      <c r="IS73" s="431"/>
      <c r="IT73" s="433"/>
      <c r="IU73" s="242">
        <f>IF(IT73=Variables!$T$4,0,((IF(IT74=Variables!$T$4,($F74/((COUNTA(IT73:IT83))-(COUNTIF(IT73:IT83,Variables!$T$4)))),0)+(IF(IT75=Variables!$T$4,($F75/((COUNTA(IT73:IT83))-(COUNTIF(IT73:IT83,Variables!$T$4)))),0)+(IF(IT76=Variables!$T$4,($F76/((COUNTA(IT73:IT83))-(COUNTIF(IT73:IT83,Variables!$T$4)))),0)+(IF(IT77=Variables!$T$4,($F77/((COUNTA(IT73:IT83))-(COUNTIF(IT73:IT83,Variables!$T$4)))),0)+(IF(IT78=Variables!$T$4,($F78/((COUNTA(IT73:IT83))-(COUNTIF(IT73:IT83,Variables!$T$4)))),0)+(IF(IT79=Variables!$T$4,($F78/((COUNTA(IT73:IT78))-(COUNTIF(IT73:IT78,Variables!$T$4)))),0)+(IF(IT80=Variables!$T$4,($F78/((COUNTA(IT73:IT78))-(COUNTIF(IT73:IT78,Variables!$T$4)))),0)+(IF(IT81=Variables!$T$4,($F78/((COUNTA(IT73:IT78))-(COUNTIF(IT73:IT78,Variables!$T$4)))),0)+(IF(IT82=Variables!$T$4,($F78/((COUNTA(IT73:IT78))-(COUNTIF(IT73:IT78,Variables!$T$4)))),0)+(IF(63=Variables!$T$4,($F78/((COUNTA(IT73:IT78))-(COUNTIF(IT73:IT78,Variables!$T$4)))),0)+$F73))))))))))))</f>
        <v>0.4</v>
      </c>
      <c r="IV73" s="243" t="str">
        <f>IF(IT73="","",IF(IT73=Variables!$T$2,(IU73*Variables!$U$2),IF(IT73=Variables!$T$3,(IU73*Variables!$U$3),IF(IT73=Variables!$T$5,(IU73*Variables!$U$5),""))))</f>
        <v/>
      </c>
      <c r="IW73" s="555">
        <f t="shared" ref="IW73" si="1425">(SUM(IV73:IV75))</f>
        <v>0</v>
      </c>
      <c r="IX73" s="554">
        <f t="shared" si="1377"/>
        <v>0</v>
      </c>
      <c r="IY73" s="431"/>
      <c r="IZ73" s="433"/>
      <c r="JA73" s="242">
        <f>IF(IZ73=Variables!$T$4,0,((IF(IZ74=Variables!$T$4,($F74/((COUNTA(IZ73:IZ83))-(COUNTIF(IZ73:IZ83,Variables!$T$4)))),0)+(IF(IZ75=Variables!$T$4,($F75/((COUNTA(IZ73:IZ83))-(COUNTIF(IZ73:IZ83,Variables!$T$4)))),0)+(IF(IZ76=Variables!$T$4,($F76/((COUNTA(IZ73:IZ83))-(COUNTIF(IZ73:IZ83,Variables!$T$4)))),0)+(IF(IZ77=Variables!$T$4,($F77/((COUNTA(IZ73:IZ83))-(COUNTIF(IZ73:IZ83,Variables!$T$4)))),0)+(IF(IZ78=Variables!$T$4,($F78/((COUNTA(IZ73:IZ83))-(COUNTIF(IZ73:IZ83,Variables!$T$4)))),0)+(IF(IZ79=Variables!$T$4,($F78/((COUNTA(IZ73:IZ78))-(COUNTIF(IZ73:IZ78,Variables!$T$4)))),0)+(IF(IZ80=Variables!$T$4,($F78/((COUNTA(IZ73:IZ78))-(COUNTIF(IZ73:IZ78,Variables!$T$4)))),0)+(IF(IZ81=Variables!$T$4,($F78/((COUNTA(IZ73:IZ78))-(COUNTIF(IZ73:IZ78,Variables!$T$4)))),0)+(IF(IZ82=Variables!$T$4,($F78/((COUNTA(IZ73:IZ78))-(COUNTIF(IZ73:IZ78,Variables!$T$4)))),0)+(IF(63=Variables!$T$4,($F78/((COUNTA(IZ73:IZ78))-(COUNTIF(IZ73:IZ78,Variables!$T$4)))),0)+$F73))))))))))))</f>
        <v>0.4</v>
      </c>
      <c r="JB73" s="243" t="str">
        <f>IF(IZ73="","",IF(IZ73=Variables!$T$2,(JA73*Variables!$U$2),IF(IZ73=Variables!$T$3,(JA73*Variables!$U$3),IF(IZ73=Variables!$T$5,(JA73*Variables!$U$5),""))))</f>
        <v/>
      </c>
      <c r="JC73" s="555">
        <f t="shared" ref="JC73" si="1426">(SUM(JB73:JB75))</f>
        <v>0</v>
      </c>
      <c r="JD73" s="554">
        <f t="shared" si="1379"/>
        <v>0</v>
      </c>
      <c r="JE73" s="431"/>
      <c r="JF73" s="433"/>
      <c r="JG73" s="242">
        <f>IF(JF73=Variables!$T$4,0,((IF(JF74=Variables!$T$4,($F74/((COUNTA(JF73:JF83))-(COUNTIF(JF73:JF83,Variables!$T$4)))),0)+(IF(JF75=Variables!$T$4,($F75/((COUNTA(JF73:JF83))-(COUNTIF(JF73:JF83,Variables!$T$4)))),0)+(IF(JF76=Variables!$T$4,($F76/((COUNTA(JF73:JF83))-(COUNTIF(JF73:JF83,Variables!$T$4)))),0)+(IF(JF77=Variables!$T$4,($F77/((COUNTA(JF73:JF83))-(COUNTIF(JF73:JF83,Variables!$T$4)))),0)+(IF(JF78=Variables!$T$4,($F78/((COUNTA(JF73:JF83))-(COUNTIF(JF73:JF83,Variables!$T$4)))),0)+(IF(JF79=Variables!$T$4,($F78/((COUNTA(JF73:JF78))-(COUNTIF(JF73:JF78,Variables!$T$4)))),0)+(IF(JF80=Variables!$T$4,($F78/((COUNTA(JF73:JF78))-(COUNTIF(JF73:JF78,Variables!$T$4)))),0)+(IF(JF81=Variables!$T$4,($F78/((COUNTA(JF73:JF78))-(COUNTIF(JF73:JF78,Variables!$T$4)))),0)+(IF(JF82=Variables!$T$4,($F78/((COUNTA(JF73:JF78))-(COUNTIF(JF73:JF78,Variables!$T$4)))),0)+(IF(63=Variables!$T$4,($F78/((COUNTA(JF73:JF78))-(COUNTIF(JF73:JF78,Variables!$T$4)))),0)+$F73))))))))))))</f>
        <v>0.4</v>
      </c>
      <c r="JH73" s="243" t="str">
        <f>IF(JF73="","",IF(JF73=Variables!$T$2,(JG73*Variables!$U$2),IF(JF73=Variables!$T$3,(JG73*Variables!$U$3),IF(JF73=Variables!$T$5,(JG73*Variables!$U$5),""))))</f>
        <v/>
      </c>
      <c r="JI73" s="555">
        <f t="shared" ref="JI73" si="1427">(SUM(JH73:JH75))</f>
        <v>0</v>
      </c>
      <c r="JJ73" s="554">
        <f t="shared" si="1381"/>
        <v>0</v>
      </c>
      <c r="JK73" s="431"/>
      <c r="JL73" s="433"/>
      <c r="JM73" s="242">
        <f>IF(JL73=Variables!$T$4,0,((IF(JL74=Variables!$T$4,($F74/((COUNTA(JL73:JL83))-(COUNTIF(JL73:JL83,Variables!$T$4)))),0)+(IF(JL75=Variables!$T$4,($F75/((COUNTA(JL73:JL83))-(COUNTIF(JL73:JL83,Variables!$T$4)))),0)+(IF(JL76=Variables!$T$4,($F76/((COUNTA(JL73:JL83))-(COUNTIF(JL73:JL83,Variables!$T$4)))),0)+(IF(JL77=Variables!$T$4,($F77/((COUNTA(JL73:JL83))-(COUNTIF(JL73:JL83,Variables!$T$4)))),0)+(IF(JL78=Variables!$T$4,($F78/((COUNTA(JL73:JL83))-(COUNTIF(JL73:JL83,Variables!$T$4)))),0)+(IF(JL79=Variables!$T$4,($F78/((COUNTA(JL73:JL78))-(COUNTIF(JL73:JL78,Variables!$T$4)))),0)+(IF(JL80=Variables!$T$4,($F78/((COUNTA(JL73:JL78))-(COUNTIF(JL73:JL78,Variables!$T$4)))),0)+(IF(JL81=Variables!$T$4,($F78/((COUNTA(JL73:JL78))-(COUNTIF(JL73:JL78,Variables!$T$4)))),0)+(IF(JL82=Variables!$T$4,($F78/((COUNTA(JL73:JL78))-(COUNTIF(JL73:JL78,Variables!$T$4)))),0)+(IF(63=Variables!$T$4,($F78/((COUNTA(JL73:JL78))-(COUNTIF(JL73:JL78,Variables!$T$4)))),0)+$F73))))))))))))</f>
        <v>0.4</v>
      </c>
      <c r="JN73" s="243" t="str">
        <f>IF(JL73="","",IF(JL73=Variables!$T$2,(JM73*Variables!$U$2),IF(JL73=Variables!$T$3,(JM73*Variables!$U$3),IF(JL73=Variables!$T$5,(JM73*Variables!$U$5),""))))</f>
        <v/>
      </c>
      <c r="JO73" s="555">
        <f t="shared" ref="JO73" si="1428">(SUM(JN73:JN75))</f>
        <v>0</v>
      </c>
      <c r="JP73" s="554">
        <f t="shared" si="1383"/>
        <v>0</v>
      </c>
      <c r="JQ73" s="431"/>
      <c r="JR73" s="245">
        <f t="shared" si="1384"/>
        <v>0</v>
      </c>
      <c r="JS73" s="245">
        <f t="shared" si="1384"/>
        <v>0</v>
      </c>
      <c r="JT73" s="245">
        <f t="shared" si="1384"/>
        <v>0</v>
      </c>
      <c r="JU73" s="245">
        <f t="shared" si="1384"/>
        <v>1</v>
      </c>
      <c r="JV73" s="555">
        <f>IF($JW$8=0,"",(K73+Q73+W73+AC73+AI73+AO73+AU73+BA73+BG73+BM73+BS73+BY73+CE73+CK73+CQ73+CW73+DC73+DI73+DO73+DU73+EA73+EG73+EM73+ES73+EY73+FE73+FK73+FQ73+FW73+GC73+GI73+GO73+GU73+HA73+HG73+HM73+HS73+HY73+IE73+IK73+IQ73+IW73+JC73+JI73+JO73)/$JW$8)</f>
        <v>0.60000000000000009</v>
      </c>
      <c r="JW73" s="555">
        <f>IF($JW$8=0,"",(L73+R73+X73+AD73+AJ73+AP73+AV73+BB73+BH73+BN73+BT73+BZ73+CF73+CL73+CR73+CX73+DD73+DJ73+DP73+DV73+EB73+EH73+EN73+ET73+EZ73+FF73+FL73+FR73+FX73+GD73+GJ73+GP73+GV73+HB73+HH73+HN73+HT73+HZ73+IF73+IL73+IR73+IX73+JD73+JJ73+JP73)/$JW$8)</f>
        <v>3.0000000000000006E-2</v>
      </c>
      <c r="JX73" s="432" t="str">
        <f t="shared" si="179"/>
        <v xml:space="preserve">1-  2-  3-  4-  5-  6-  7-  8-  9-  10-  11-  12-  13-  14-  15-  16-  17-  18-  19-  20-  21-  22-  23-  24-  25-  26-  27-  28-  29- 30-  31-  32-  33-  34-  35-  36-  37-  38-  39-  40-  41-  42-  43-  44-  45- </v>
      </c>
      <c r="JY73"/>
    </row>
    <row r="74" spans="1:285" s="234" customFormat="1" ht="59.1" customHeight="1" x14ac:dyDescent="0.25">
      <c r="A74" s="591"/>
      <c r="B74" s="258">
        <f t="shared" si="180"/>
        <v>56</v>
      </c>
      <c r="C74" s="257" t="s">
        <v>753</v>
      </c>
      <c r="D74" s="258">
        <v>29</v>
      </c>
      <c r="E74" s="258">
        <v>59</v>
      </c>
      <c r="F74" s="292">
        <v>0.4</v>
      </c>
      <c r="G74" s="561"/>
      <c r="H74" s="433" t="s">
        <v>141</v>
      </c>
      <c r="I74" s="242">
        <f>IF(H74=Variables!$T$4,0,((IF(H75=Variables!$T$4,($F75/((COUNTA(H74:H84))-(COUNTIF(H74:H84,Variables!$T$4)))),0)+(IF(H76=Variables!$T$4,($F76/((COUNTA(H74:H84))-(COUNTIF(H74:H84,Variables!$T$4)))),0)+(IF(H77=Variables!$T$4,($F77/((COUNTA(H74:H84))-(COUNTIF(H74:H84,Variables!$T$4)))),0)+(IF(H78=Variables!$T$4,($F78/((COUNTA(H74:H84))-(COUNTIF(H74:H84,Variables!$T$4)))),0)+(IF(H79=Variables!$T$4,($F79/((COUNTA(H74:H84))-(COUNTIF(H74:H84,Variables!$T$4)))),0)+(IF(H80=Variables!$T$4,($F79/((COUNTA(H74:H79))-(COUNTIF(H74:H79,Variables!$T$4)))),0)+(IF(H81=Variables!$T$4,($F79/((COUNTA(H74:H79))-(COUNTIF(H74:H79,Variables!$T$4)))),0)+(IF(H82=Variables!$T$4,($F79/((COUNTA(H74:H79))-(COUNTIF(H74:H79,Variables!$T$4)))),0)+(IF(H83=Variables!$T$4,($F79/((COUNTA(H74:H79))-(COUNTIF(H74:H79,Variables!$T$4)))),0)+(IF(63=Variables!$T$4,($F79/((COUNTA(H74:H79))-(COUNTIF(H74:H79,Variables!$T$4)))),0)+$F74))))))))))))</f>
        <v>0.4</v>
      </c>
      <c r="J74" s="243">
        <f>IF(H74="","",IF(H74=Variables!$T$2,(I74*Variables!$U$2),IF(H74=Variables!$T$3,(I74*Variables!$U$3),IF(H74=Variables!$T$5,(I74*Variables!$U$5),""))))</f>
        <v>0.4</v>
      </c>
      <c r="K74" s="555"/>
      <c r="L74" s="554"/>
      <c r="M74" s="431"/>
      <c r="N74" s="433"/>
      <c r="O74" s="242">
        <f>IF(N74=Variables!$T$4,0,((IF(N75=Variables!$T$4,($F75/((COUNTA(N74:N84))-(COUNTIF(N74:N84,Variables!$T$4)))),0)+(IF(N76=Variables!$T$4,($F76/((COUNTA(N74:N84))-(COUNTIF(N74:N84,Variables!$T$4)))),0)+(IF(N77=Variables!$T$4,($F77/((COUNTA(N74:N84))-(COUNTIF(N74:N84,Variables!$T$4)))),0)+(IF(N78=Variables!$T$4,($F78/((COUNTA(N74:N84))-(COUNTIF(N74:N84,Variables!$T$4)))),0)+(IF(N79=Variables!$T$4,($F79/((COUNTA(N74:N84))-(COUNTIF(N74:N84,Variables!$T$4)))),0)+(IF(N80=Variables!$T$4,($F79/((COUNTA(N74:N79))-(COUNTIF(N74:N79,Variables!$T$4)))),0)+(IF(N81=Variables!$T$4,($F79/((COUNTA(N74:N79))-(COUNTIF(N74:N79,Variables!$T$4)))),0)+(IF(N82=Variables!$T$4,($F79/((COUNTA(N74:N79))-(COUNTIF(N74:N79,Variables!$T$4)))),0)+(IF(N83=Variables!$T$4,($F79/((COUNTA(N74:N79))-(COUNTIF(N74:N79,Variables!$T$4)))),0)+(IF(63=Variables!$T$4,($F79/((COUNTA(N74:N79))-(COUNTIF(N74:N79,Variables!$T$4)))),0)+$F74))))))))))))</f>
        <v>0.4</v>
      </c>
      <c r="P74" s="243" t="str">
        <f>IF(N74="","",IF(N74=Variables!$T$2,(O74*Variables!$U$2),IF(N74=Variables!$T$3,(O74*Variables!$U$3),IF(N74=Variables!$T$5,(O74*Variables!$U$5),""))))</f>
        <v/>
      </c>
      <c r="Q74" s="555"/>
      <c r="R74" s="554"/>
      <c r="S74" s="431"/>
      <c r="T74" s="433"/>
      <c r="U74" s="242">
        <f>IF(T74=Variables!$T$4,0,((IF(T75=Variables!$T$4,($F75/((COUNTA(T74:T84))-(COUNTIF(T74:T84,Variables!$T$4)))),0)+(IF(T76=Variables!$T$4,($F76/((COUNTA(T74:T84))-(COUNTIF(T74:T84,Variables!$T$4)))),0)+(IF(T77=Variables!$T$4,($F77/((COUNTA(T74:T84))-(COUNTIF(T74:T84,Variables!$T$4)))),0)+(IF(T78=Variables!$T$4,($F78/((COUNTA(T74:T84))-(COUNTIF(T74:T84,Variables!$T$4)))),0)+(IF(T79=Variables!$T$4,($F79/((COUNTA(T74:T84))-(COUNTIF(T74:T84,Variables!$T$4)))),0)+(IF(T80=Variables!$T$4,($F79/((COUNTA(T74:T79))-(COUNTIF(T74:T79,Variables!$T$4)))),0)+(IF(T81=Variables!$T$4,($F79/((COUNTA(T74:T79))-(COUNTIF(T74:T79,Variables!$T$4)))),0)+(IF(T82=Variables!$T$4,($F79/((COUNTA(T74:T79))-(COUNTIF(T74:T79,Variables!$T$4)))),0)+(IF(T83=Variables!$T$4,($F79/((COUNTA(T74:T79))-(COUNTIF(T74:T79,Variables!$T$4)))),0)+(IF(63=Variables!$T$4,($F79/((COUNTA(T74:T79))-(COUNTIF(T74:T79,Variables!$T$4)))),0)+$F74))))))))))))</f>
        <v>0.4</v>
      </c>
      <c r="V74" s="243" t="str">
        <f>IF(T74="","",IF(T74=Variables!$T$2,(U74*Variables!$U$2),IF(T74=Variables!$T$3,(U74*Variables!$U$3),IF(T74=Variables!$T$5,(U74*Variables!$U$5),""))))</f>
        <v/>
      </c>
      <c r="W74" s="555"/>
      <c r="X74" s="554"/>
      <c r="Y74" s="431"/>
      <c r="Z74" s="433"/>
      <c r="AA74" s="242">
        <f>IF(Z74=Variables!$T$4,0,((IF(Z75=Variables!$T$4,($F75/((COUNTA(Z74:Z84))-(COUNTIF(Z74:Z84,Variables!$T$4)))),0)+(IF(Z76=Variables!$T$4,($F76/((COUNTA(Z74:Z84))-(COUNTIF(Z74:Z84,Variables!$T$4)))),0)+(IF(Z77=Variables!$T$4,($F77/((COUNTA(Z74:Z84))-(COUNTIF(Z74:Z84,Variables!$T$4)))),0)+(IF(Z78=Variables!$T$4,($F78/((COUNTA(Z74:Z84))-(COUNTIF(Z74:Z84,Variables!$T$4)))),0)+(IF(Z79=Variables!$T$4,($F79/((COUNTA(Z74:Z84))-(COUNTIF(Z74:Z84,Variables!$T$4)))),0)+(IF(Z80=Variables!$T$4,($F79/((COUNTA(Z74:Z79))-(COUNTIF(Z74:Z79,Variables!$T$4)))),0)+(IF(Z81=Variables!$T$4,($F79/((COUNTA(Z74:Z79))-(COUNTIF(Z74:Z79,Variables!$T$4)))),0)+(IF(Z82=Variables!$T$4,($F79/((COUNTA(Z74:Z79))-(COUNTIF(Z74:Z79,Variables!$T$4)))),0)+(IF(Z83=Variables!$T$4,($F79/((COUNTA(Z74:Z79))-(COUNTIF(Z74:Z79,Variables!$T$4)))),0)+(IF(63=Variables!$T$4,($F79/((COUNTA(Z74:Z79))-(COUNTIF(Z74:Z79,Variables!$T$4)))),0)+$F74))))))))))))</f>
        <v>0.4</v>
      </c>
      <c r="AB74" s="243" t="str">
        <f>IF(Z74="","",IF(Z74=Variables!$T$2,(AA74*Variables!$U$2),IF(Z74=Variables!$T$3,(AA74*Variables!$U$3),IF(Z74=Variables!$T$5,(AA74*Variables!$U$5),""))))</f>
        <v/>
      </c>
      <c r="AC74" s="555"/>
      <c r="AD74" s="554"/>
      <c r="AE74" s="431"/>
      <c r="AF74" s="433"/>
      <c r="AG74" s="242">
        <f>IF(AF74=Variables!$T$4,0,((IF(AF75=Variables!$T$4,($F75/((COUNTA(AF74:AF84))-(COUNTIF(AF74:AF84,Variables!$T$4)))),0)+(IF(AF76=Variables!$T$4,($F76/((COUNTA(AF74:AF84))-(COUNTIF(AF74:AF84,Variables!$T$4)))),0)+(IF(AF77=Variables!$T$4,($F77/((COUNTA(AF74:AF84))-(COUNTIF(AF74:AF84,Variables!$T$4)))),0)+(IF(AF78=Variables!$T$4,($F78/((COUNTA(AF74:AF84))-(COUNTIF(AF74:AF84,Variables!$T$4)))),0)+(IF(AF79=Variables!$T$4,($F79/((COUNTA(AF74:AF84))-(COUNTIF(AF74:AF84,Variables!$T$4)))),0)+(IF(AF80=Variables!$T$4,($F79/((COUNTA(AF74:AF79))-(COUNTIF(AF74:AF79,Variables!$T$4)))),0)+(IF(AF81=Variables!$T$4,($F79/((COUNTA(AF74:AF79))-(COUNTIF(AF74:AF79,Variables!$T$4)))),0)+(IF(AF82=Variables!$T$4,($F79/((COUNTA(AF74:AF79))-(COUNTIF(AF74:AF79,Variables!$T$4)))),0)+(IF(AF83=Variables!$T$4,($F79/((COUNTA(AF74:AF79))-(COUNTIF(AF74:AF79,Variables!$T$4)))),0)+(IF(63=Variables!$T$4,($F79/((COUNTA(AF74:AF79))-(COUNTIF(AF74:AF79,Variables!$T$4)))),0)+$F74))))))))))))</f>
        <v>0.4</v>
      </c>
      <c r="AH74" s="243" t="str">
        <f>IF(AF74="","",IF(AF74=Variables!$T$2,(AG74*Variables!$U$2),IF(AF74=Variables!$T$3,(AG74*Variables!$U$3),IF(AF74=Variables!$T$5,(AG74*Variables!$U$5),""))))</f>
        <v/>
      </c>
      <c r="AI74" s="555"/>
      <c r="AJ74" s="554"/>
      <c r="AK74" s="431"/>
      <c r="AL74" s="433"/>
      <c r="AM74" s="242">
        <f>IF(AL74=Variables!$T$4,0,((IF(AL75=Variables!$T$4,($F75/((COUNTA(AL74:AL84))-(COUNTIF(AL74:AL84,Variables!$T$4)))),0)+(IF(AL76=Variables!$T$4,($F76/((COUNTA(AL74:AL84))-(COUNTIF(AL74:AL84,Variables!$T$4)))),0)+(IF(AL77=Variables!$T$4,($F77/((COUNTA(AL74:AL84))-(COUNTIF(AL74:AL84,Variables!$T$4)))),0)+(IF(AL78=Variables!$T$4,($F78/((COUNTA(AL74:AL84))-(COUNTIF(AL74:AL84,Variables!$T$4)))),0)+(IF(AL79=Variables!$T$4,($F79/((COUNTA(AL74:AL84))-(COUNTIF(AL74:AL84,Variables!$T$4)))),0)+(IF(AL80=Variables!$T$4,($F79/((COUNTA(AL74:AL79))-(COUNTIF(AL74:AL79,Variables!$T$4)))),0)+(IF(AL81=Variables!$T$4,($F79/((COUNTA(AL74:AL79))-(COUNTIF(AL74:AL79,Variables!$T$4)))),0)+(IF(AL82=Variables!$T$4,($F79/((COUNTA(AL74:AL79))-(COUNTIF(AL74:AL79,Variables!$T$4)))),0)+(IF(AL83=Variables!$T$4,($F79/((COUNTA(AL74:AL79))-(COUNTIF(AL74:AL79,Variables!$T$4)))),0)+(IF(63=Variables!$T$4,($F79/((COUNTA(AL74:AL79))-(COUNTIF(AL74:AL79,Variables!$T$4)))),0)+$F74))))))))))))</f>
        <v>0.4</v>
      </c>
      <c r="AN74" s="243" t="str">
        <f>IF(AL74="","",IF(AL74=Variables!$T$2,(AM74*Variables!$U$2),IF(AL74=Variables!$T$3,(AM74*Variables!$U$3),IF(AL74=Variables!$T$5,(AM74*Variables!$U$5),""))))</f>
        <v/>
      </c>
      <c r="AO74" s="555"/>
      <c r="AP74" s="554"/>
      <c r="AQ74" s="431"/>
      <c r="AR74" s="433"/>
      <c r="AS74" s="242">
        <f>IF(AR74=Variables!$T$4,0,((IF(AR75=Variables!$T$4,($F75/((COUNTA(AR74:AR84))-(COUNTIF(AR74:AR84,Variables!$T$4)))),0)+(IF(AR76=Variables!$T$4,($F76/((COUNTA(AR74:AR84))-(COUNTIF(AR74:AR84,Variables!$T$4)))),0)+(IF(AR77=Variables!$T$4,($F77/((COUNTA(AR74:AR84))-(COUNTIF(AR74:AR84,Variables!$T$4)))),0)+(IF(AR78=Variables!$T$4,($F78/((COUNTA(AR74:AR84))-(COUNTIF(AR74:AR84,Variables!$T$4)))),0)+(IF(AR79=Variables!$T$4,($F79/((COUNTA(AR74:AR84))-(COUNTIF(AR74:AR84,Variables!$T$4)))),0)+(IF(AR80=Variables!$T$4,($F79/((COUNTA(AR74:AR79))-(COUNTIF(AR74:AR79,Variables!$T$4)))),0)+(IF(AR81=Variables!$T$4,($F79/((COUNTA(AR74:AR79))-(COUNTIF(AR74:AR79,Variables!$T$4)))),0)+(IF(AR82=Variables!$T$4,($F79/((COUNTA(AR74:AR79))-(COUNTIF(AR74:AR79,Variables!$T$4)))),0)+(IF(AR83=Variables!$T$4,($F79/((COUNTA(AR74:AR79))-(COUNTIF(AR74:AR79,Variables!$T$4)))),0)+(IF(63=Variables!$T$4,($F79/((COUNTA(AR74:AR79))-(COUNTIF(AR74:AR79,Variables!$T$4)))),0)+$F74))))))))))))</f>
        <v>0.4</v>
      </c>
      <c r="AT74" s="243" t="str">
        <f>IF(AR74="","",IF(AR74=Variables!$T$2,(AS74*Variables!$U$2),IF(AR74=Variables!$T$3,(AS74*Variables!$U$3),IF(AR74=Variables!$T$5,(AS74*Variables!$U$5),""))))</f>
        <v/>
      </c>
      <c r="AU74" s="555"/>
      <c r="AV74" s="554"/>
      <c r="AW74" s="431"/>
      <c r="AX74" s="433"/>
      <c r="AY74" s="242">
        <f>IF(AX74=Variables!$T$4,0,((IF(AX75=Variables!$T$4,($F75/((COUNTA(AX74:AX84))-(COUNTIF(AX74:AX84,Variables!$T$4)))),0)+(IF(AX76=Variables!$T$4,($F76/((COUNTA(AX74:AX84))-(COUNTIF(AX74:AX84,Variables!$T$4)))),0)+(IF(AX77=Variables!$T$4,($F77/((COUNTA(AX74:AX84))-(COUNTIF(AX74:AX84,Variables!$T$4)))),0)+(IF(AX78=Variables!$T$4,($F78/((COUNTA(AX74:AX84))-(COUNTIF(AX74:AX84,Variables!$T$4)))),0)+(IF(AX79=Variables!$T$4,($F79/((COUNTA(AX74:AX84))-(COUNTIF(AX74:AX84,Variables!$T$4)))),0)+(IF(AX80=Variables!$T$4,($F79/((COUNTA(AX74:AX79))-(COUNTIF(AX74:AX79,Variables!$T$4)))),0)+(IF(AX81=Variables!$T$4,($F79/((COUNTA(AX74:AX79))-(COUNTIF(AX74:AX79,Variables!$T$4)))),0)+(IF(AX82=Variables!$T$4,($F79/((COUNTA(AX74:AX79))-(COUNTIF(AX74:AX79,Variables!$T$4)))),0)+(IF(AX83=Variables!$T$4,($F79/((COUNTA(AX74:AX79))-(COUNTIF(AX74:AX79,Variables!$T$4)))),0)+(IF(63=Variables!$T$4,($F79/((COUNTA(AX74:AX79))-(COUNTIF(AX74:AX79,Variables!$T$4)))),0)+$F74))))))))))))</f>
        <v>0.4</v>
      </c>
      <c r="AZ74" s="243" t="str">
        <f>IF(AX74="","",IF(AX74=Variables!$T$2,(AY74*Variables!$U$2),IF(AX74=Variables!$T$3,(AY74*Variables!$U$3),IF(AX74=Variables!$T$5,(AY74*Variables!$U$5),""))))</f>
        <v/>
      </c>
      <c r="BA74" s="555"/>
      <c r="BB74" s="554"/>
      <c r="BC74" s="431"/>
      <c r="BD74" s="433"/>
      <c r="BE74" s="242">
        <f>IF(BD74=Variables!$T$4,0,((IF(BD75=Variables!$T$4,($F75/((COUNTA(BD74:BD84))-(COUNTIF(BD74:BD84,Variables!$T$4)))),0)+(IF(BD76=Variables!$T$4,($F76/((COUNTA(BD74:BD84))-(COUNTIF(BD74:BD84,Variables!$T$4)))),0)+(IF(BD77=Variables!$T$4,($F77/((COUNTA(BD74:BD84))-(COUNTIF(BD74:BD84,Variables!$T$4)))),0)+(IF(BD78=Variables!$T$4,($F78/((COUNTA(BD74:BD84))-(COUNTIF(BD74:BD84,Variables!$T$4)))),0)+(IF(BD79=Variables!$T$4,($F79/((COUNTA(BD74:BD84))-(COUNTIF(BD74:BD84,Variables!$T$4)))),0)+(IF(BD80=Variables!$T$4,($F79/((COUNTA(BD74:BD79))-(COUNTIF(BD74:BD79,Variables!$T$4)))),0)+(IF(BD81=Variables!$T$4,($F79/((COUNTA(BD74:BD79))-(COUNTIF(BD74:BD79,Variables!$T$4)))),0)+(IF(BD82=Variables!$T$4,($F79/((COUNTA(BD74:BD79))-(COUNTIF(BD74:BD79,Variables!$T$4)))),0)+(IF(BD83=Variables!$T$4,($F79/((COUNTA(BD74:BD79))-(COUNTIF(BD74:BD79,Variables!$T$4)))),0)+(IF(63=Variables!$T$4,($F79/((COUNTA(BD74:BD79))-(COUNTIF(BD74:BD79,Variables!$T$4)))),0)+$F74))))))))))))</f>
        <v>0.4</v>
      </c>
      <c r="BF74" s="243" t="str">
        <f>IF(BD74="","",IF(BD74=Variables!$T$2,(BE74*Variables!$U$2),IF(BD74=Variables!$T$3,(BE74*Variables!$U$3),IF(BD74=Variables!$T$5,(BE74*Variables!$U$5),""))))</f>
        <v/>
      </c>
      <c r="BG74" s="555"/>
      <c r="BH74" s="554"/>
      <c r="BI74" s="431"/>
      <c r="BJ74" s="433"/>
      <c r="BK74" s="242">
        <f>IF(BJ74=Variables!$T$4,0,((IF(BJ75=Variables!$T$4,($F75/((COUNTA(BJ74:BJ84))-(COUNTIF(BJ74:BJ84,Variables!$T$4)))),0)+(IF(BJ76=Variables!$T$4,($F76/((COUNTA(BJ74:BJ84))-(COUNTIF(BJ74:BJ84,Variables!$T$4)))),0)+(IF(BJ77=Variables!$T$4,($F77/((COUNTA(BJ74:BJ84))-(COUNTIF(BJ74:BJ84,Variables!$T$4)))),0)+(IF(BJ78=Variables!$T$4,($F78/((COUNTA(BJ74:BJ84))-(COUNTIF(BJ74:BJ84,Variables!$T$4)))),0)+(IF(BJ79=Variables!$T$4,($F79/((COUNTA(BJ74:BJ84))-(COUNTIF(BJ74:BJ84,Variables!$T$4)))),0)+(IF(BJ80=Variables!$T$4,($F79/((COUNTA(BJ74:BJ79))-(COUNTIF(BJ74:BJ79,Variables!$T$4)))),0)+(IF(BJ81=Variables!$T$4,($F79/((COUNTA(BJ74:BJ79))-(COUNTIF(BJ74:BJ79,Variables!$T$4)))),0)+(IF(BJ82=Variables!$T$4,($F79/((COUNTA(BJ74:BJ79))-(COUNTIF(BJ74:BJ79,Variables!$T$4)))),0)+(IF(BJ83=Variables!$T$4,($F79/((COUNTA(BJ74:BJ79))-(COUNTIF(BJ74:BJ79,Variables!$T$4)))),0)+(IF(63=Variables!$T$4,($F79/((COUNTA(BJ74:BJ79))-(COUNTIF(BJ74:BJ79,Variables!$T$4)))),0)+$F74))))))))))))</f>
        <v>0.4</v>
      </c>
      <c r="BL74" s="243" t="str">
        <f>IF(BJ74="","",IF(BJ74=Variables!$T$2,(BK74*Variables!$U$2),IF(BJ74=Variables!$T$3,(BK74*Variables!$U$3),IF(BJ74=Variables!$T$5,(BK74*Variables!$U$5),""))))</f>
        <v/>
      </c>
      <c r="BM74" s="555"/>
      <c r="BN74" s="554"/>
      <c r="BO74" s="431"/>
      <c r="BP74" s="433"/>
      <c r="BQ74" s="242">
        <f>IF(BP74=Variables!$T$4,0,((IF(BP75=Variables!$T$4,($F75/((COUNTA(BP74:BP84))-(COUNTIF(BP74:BP84,Variables!$T$4)))),0)+(IF(BP76=Variables!$T$4,($F76/((COUNTA(BP74:BP84))-(COUNTIF(BP74:BP84,Variables!$T$4)))),0)+(IF(BP77=Variables!$T$4,($F77/((COUNTA(BP74:BP84))-(COUNTIF(BP74:BP84,Variables!$T$4)))),0)+(IF(BP78=Variables!$T$4,($F78/((COUNTA(BP74:BP84))-(COUNTIF(BP74:BP84,Variables!$T$4)))),0)+(IF(BP79=Variables!$T$4,($F79/((COUNTA(BP74:BP84))-(COUNTIF(BP74:BP84,Variables!$T$4)))),0)+(IF(BP80=Variables!$T$4,($F79/((COUNTA(BP74:BP79))-(COUNTIF(BP74:BP79,Variables!$T$4)))),0)+(IF(BP81=Variables!$T$4,($F79/((COUNTA(BP74:BP79))-(COUNTIF(BP74:BP79,Variables!$T$4)))),0)+(IF(BP82=Variables!$T$4,($F79/((COUNTA(BP74:BP79))-(COUNTIF(BP74:BP79,Variables!$T$4)))),0)+(IF(BP83=Variables!$T$4,($F79/((COUNTA(BP74:BP79))-(COUNTIF(BP74:BP79,Variables!$T$4)))),0)+(IF(63=Variables!$T$4,($F79/((COUNTA(BP74:BP79))-(COUNTIF(BP74:BP79,Variables!$T$4)))),0)+$F74))))))))))))</f>
        <v>0.4</v>
      </c>
      <c r="BR74" s="243" t="str">
        <f>IF(BP74="","",IF(BP74=Variables!$T$2,(BQ74*Variables!$U$2),IF(BP74=Variables!$T$3,(BQ74*Variables!$U$3),IF(BP74=Variables!$T$5,(BQ74*Variables!$U$5),""))))</f>
        <v/>
      </c>
      <c r="BS74" s="555"/>
      <c r="BT74" s="554"/>
      <c r="BU74" s="431"/>
      <c r="BV74" s="433"/>
      <c r="BW74" s="242">
        <f>IF(BV74=Variables!$T$4,0,((IF(BV75=Variables!$T$4,($F75/((COUNTA(BV74:BV84))-(COUNTIF(BV74:BV84,Variables!$T$4)))),0)+(IF(BV76=Variables!$T$4,($F76/((COUNTA(BV74:BV84))-(COUNTIF(BV74:BV84,Variables!$T$4)))),0)+(IF(BV77=Variables!$T$4,($F77/((COUNTA(BV74:BV84))-(COUNTIF(BV74:BV84,Variables!$T$4)))),0)+(IF(BV78=Variables!$T$4,($F78/((COUNTA(BV74:BV84))-(COUNTIF(BV74:BV84,Variables!$T$4)))),0)+(IF(BV79=Variables!$T$4,($F79/((COUNTA(BV74:BV84))-(COUNTIF(BV74:BV84,Variables!$T$4)))),0)+(IF(BV80=Variables!$T$4,($F79/((COUNTA(BV74:BV79))-(COUNTIF(BV74:BV79,Variables!$T$4)))),0)+(IF(BV81=Variables!$T$4,($F79/((COUNTA(BV74:BV79))-(COUNTIF(BV74:BV79,Variables!$T$4)))),0)+(IF(BV82=Variables!$T$4,($F79/((COUNTA(BV74:BV79))-(COUNTIF(BV74:BV79,Variables!$T$4)))),0)+(IF(BV83=Variables!$T$4,($F79/((COUNTA(BV74:BV79))-(COUNTIF(BV74:BV79,Variables!$T$4)))),0)+(IF(63=Variables!$T$4,($F79/((COUNTA(BV74:BV79))-(COUNTIF(BV74:BV79,Variables!$T$4)))),0)+$F74))))))))))))</f>
        <v>0.4</v>
      </c>
      <c r="BX74" s="243" t="str">
        <f>IF(BV74="","",IF(BV74=Variables!$T$2,(BW74*Variables!$U$2),IF(BV74=Variables!$T$3,(BW74*Variables!$U$3),IF(BV74=Variables!$T$5,(BW74*Variables!$U$5),""))))</f>
        <v/>
      </c>
      <c r="BY74" s="555"/>
      <c r="BZ74" s="554"/>
      <c r="CA74" s="431"/>
      <c r="CB74" s="433"/>
      <c r="CC74" s="242">
        <f>IF(CB74=Variables!$T$4,0,((IF(CB75=Variables!$T$4,($F75/((COUNTA(CB74:CB84))-(COUNTIF(CB74:CB84,Variables!$T$4)))),0)+(IF(CB76=Variables!$T$4,($F76/((COUNTA(CB74:CB84))-(COUNTIF(CB74:CB84,Variables!$T$4)))),0)+(IF(CB77=Variables!$T$4,($F77/((COUNTA(CB74:CB84))-(COUNTIF(CB74:CB84,Variables!$T$4)))),0)+(IF(CB78=Variables!$T$4,($F78/((COUNTA(CB74:CB84))-(COUNTIF(CB74:CB84,Variables!$T$4)))),0)+(IF(CB79=Variables!$T$4,($F79/((COUNTA(CB74:CB84))-(COUNTIF(CB74:CB84,Variables!$T$4)))),0)+(IF(CB80=Variables!$T$4,($F79/((COUNTA(CB74:CB79))-(COUNTIF(CB74:CB79,Variables!$T$4)))),0)+(IF(CB81=Variables!$T$4,($F79/((COUNTA(CB74:CB79))-(COUNTIF(CB74:CB79,Variables!$T$4)))),0)+(IF(CB82=Variables!$T$4,($F79/((COUNTA(CB74:CB79))-(COUNTIF(CB74:CB79,Variables!$T$4)))),0)+(IF(CB83=Variables!$T$4,($F79/((COUNTA(CB74:CB79))-(COUNTIF(CB74:CB79,Variables!$T$4)))),0)+(IF(63=Variables!$T$4,($F79/((COUNTA(CB74:CB79))-(COUNTIF(CB74:CB79,Variables!$T$4)))),0)+$F74))))))))))))</f>
        <v>0.4</v>
      </c>
      <c r="CD74" s="243" t="str">
        <f>IF(CB74="","",IF(CB74=Variables!$T$2,(CC74*Variables!$U$2),IF(CB74=Variables!$T$3,(CC74*Variables!$U$3),IF(CB74=Variables!$T$5,(CC74*Variables!$U$5),""))))</f>
        <v/>
      </c>
      <c r="CE74" s="555"/>
      <c r="CF74" s="554"/>
      <c r="CG74" s="431"/>
      <c r="CH74" s="433"/>
      <c r="CI74" s="242">
        <f>IF(CH74=Variables!$T$4,0,((IF(CH75=Variables!$T$4,($F75/((COUNTA(CH74:CH84))-(COUNTIF(CH74:CH84,Variables!$T$4)))),0)+(IF(CH76=Variables!$T$4,($F76/((COUNTA(CH74:CH84))-(COUNTIF(CH74:CH84,Variables!$T$4)))),0)+(IF(CH77=Variables!$T$4,($F77/((COUNTA(CH74:CH84))-(COUNTIF(CH74:CH84,Variables!$T$4)))),0)+(IF(CH78=Variables!$T$4,($F78/((COUNTA(CH74:CH84))-(COUNTIF(CH74:CH84,Variables!$T$4)))),0)+(IF(CH79=Variables!$T$4,($F79/((COUNTA(CH74:CH84))-(COUNTIF(CH74:CH84,Variables!$T$4)))),0)+(IF(CH80=Variables!$T$4,($F79/((COUNTA(CH74:CH79))-(COUNTIF(CH74:CH79,Variables!$T$4)))),0)+(IF(CH81=Variables!$T$4,($F79/((COUNTA(CH74:CH79))-(COUNTIF(CH74:CH79,Variables!$T$4)))),0)+(IF(CH82=Variables!$T$4,($F79/((COUNTA(CH74:CH79))-(COUNTIF(CH74:CH79,Variables!$T$4)))),0)+(IF(CH83=Variables!$T$4,($F79/((COUNTA(CH74:CH79))-(COUNTIF(CH74:CH79,Variables!$T$4)))),0)+(IF(63=Variables!$T$4,($F79/((COUNTA(CH74:CH79))-(COUNTIF(CH74:CH79,Variables!$T$4)))),0)+$F74))))))))))))</f>
        <v>0.4</v>
      </c>
      <c r="CJ74" s="243" t="str">
        <f>IF(CH74="","",IF(CH74=Variables!$T$2,(CI74*Variables!$U$2),IF(CH74=Variables!$T$3,(CI74*Variables!$U$3),IF(CH74=Variables!$T$5,(CI74*Variables!$U$5),""))))</f>
        <v/>
      </c>
      <c r="CK74" s="555"/>
      <c r="CL74" s="554"/>
      <c r="CM74" s="431"/>
      <c r="CN74" s="433"/>
      <c r="CO74" s="242">
        <f>IF(CN74=Variables!$T$4,0,((IF(CN75=Variables!$T$4,($F75/((COUNTA(CN74:CN84))-(COUNTIF(CN74:CN84,Variables!$T$4)))),0)+(IF(CN76=Variables!$T$4,($F76/((COUNTA(CN74:CN84))-(COUNTIF(CN74:CN84,Variables!$T$4)))),0)+(IF(CN77=Variables!$T$4,($F77/((COUNTA(CN74:CN84))-(COUNTIF(CN74:CN84,Variables!$T$4)))),0)+(IF(CN78=Variables!$T$4,($F78/((COUNTA(CN74:CN84))-(COUNTIF(CN74:CN84,Variables!$T$4)))),0)+(IF(CN79=Variables!$T$4,($F79/((COUNTA(CN74:CN84))-(COUNTIF(CN74:CN84,Variables!$T$4)))),0)+(IF(CN80=Variables!$T$4,($F79/((COUNTA(CN74:CN79))-(COUNTIF(CN74:CN79,Variables!$T$4)))),0)+(IF(CN81=Variables!$T$4,($F79/((COUNTA(CN74:CN79))-(COUNTIF(CN74:CN79,Variables!$T$4)))),0)+(IF(CN82=Variables!$T$4,($F79/((COUNTA(CN74:CN79))-(COUNTIF(CN74:CN79,Variables!$T$4)))),0)+(IF(CN83=Variables!$T$4,($F79/((COUNTA(CN74:CN79))-(COUNTIF(CN74:CN79,Variables!$T$4)))),0)+(IF(63=Variables!$T$4,($F79/((COUNTA(CN74:CN79))-(COUNTIF(CN74:CN79,Variables!$T$4)))),0)+$F74))))))))))))</f>
        <v>0.4</v>
      </c>
      <c r="CP74" s="243" t="str">
        <f>IF(CN74="","",IF(CN74=Variables!$T$2,(CO74*Variables!$U$2),IF(CN74=Variables!$T$3,(CO74*Variables!$U$3),IF(CN74=Variables!$T$5,(CO74*Variables!$U$5),""))))</f>
        <v/>
      </c>
      <c r="CQ74" s="555"/>
      <c r="CR74" s="554"/>
      <c r="CS74" s="431"/>
      <c r="CT74" s="433"/>
      <c r="CU74" s="242">
        <f>IF(CT74=Variables!$T$4,0,((IF(CT75=Variables!$T$4,($F75/((COUNTA(CT74:CT84))-(COUNTIF(CT74:CT84,Variables!$T$4)))),0)+(IF(CT76=Variables!$T$4,($F76/((COUNTA(CT74:CT84))-(COUNTIF(CT74:CT84,Variables!$T$4)))),0)+(IF(CT77=Variables!$T$4,($F77/((COUNTA(CT74:CT84))-(COUNTIF(CT74:CT84,Variables!$T$4)))),0)+(IF(CT78=Variables!$T$4,($F78/((COUNTA(CT74:CT84))-(COUNTIF(CT74:CT84,Variables!$T$4)))),0)+(IF(CT79=Variables!$T$4,($F79/((COUNTA(CT74:CT84))-(COUNTIF(CT74:CT84,Variables!$T$4)))),0)+(IF(CT80=Variables!$T$4,($F79/((COUNTA(CT74:CT79))-(COUNTIF(CT74:CT79,Variables!$T$4)))),0)+(IF(CT81=Variables!$T$4,($F79/((COUNTA(CT74:CT79))-(COUNTIF(CT74:CT79,Variables!$T$4)))),0)+(IF(CT82=Variables!$T$4,($F79/((COUNTA(CT74:CT79))-(COUNTIF(CT74:CT79,Variables!$T$4)))),0)+(IF(CT83=Variables!$T$4,($F79/((COUNTA(CT74:CT79))-(COUNTIF(CT74:CT79,Variables!$T$4)))),0)+(IF(63=Variables!$T$4,($F79/((COUNTA(CT74:CT79))-(COUNTIF(CT74:CT79,Variables!$T$4)))),0)+$F74))))))))))))</f>
        <v>0.4</v>
      </c>
      <c r="CV74" s="243" t="str">
        <f>IF(CT74="","",IF(CT74=Variables!$T$2,(CU74*Variables!$U$2),IF(CT74=Variables!$T$3,(CU74*Variables!$U$3),IF(CT74=Variables!$T$5,(CU74*Variables!$U$5),""))))</f>
        <v/>
      </c>
      <c r="CW74" s="555"/>
      <c r="CX74" s="554"/>
      <c r="CY74" s="431"/>
      <c r="CZ74" s="433"/>
      <c r="DA74" s="242">
        <f>IF(CZ74=Variables!$T$4,0,((IF(CZ75=Variables!$T$4,($F75/((COUNTA(CZ74:CZ84))-(COUNTIF(CZ74:CZ84,Variables!$T$4)))),0)+(IF(CZ76=Variables!$T$4,($F76/((COUNTA(CZ74:CZ84))-(COUNTIF(CZ74:CZ84,Variables!$T$4)))),0)+(IF(CZ77=Variables!$T$4,($F77/((COUNTA(CZ74:CZ84))-(COUNTIF(CZ74:CZ84,Variables!$T$4)))),0)+(IF(CZ78=Variables!$T$4,($F78/((COUNTA(CZ74:CZ84))-(COUNTIF(CZ74:CZ84,Variables!$T$4)))),0)+(IF(CZ79=Variables!$T$4,($F79/((COUNTA(CZ74:CZ84))-(COUNTIF(CZ74:CZ84,Variables!$T$4)))),0)+(IF(CZ80=Variables!$T$4,($F79/((COUNTA(CZ74:CZ79))-(COUNTIF(CZ74:CZ79,Variables!$T$4)))),0)+(IF(CZ81=Variables!$T$4,($F79/((COUNTA(CZ74:CZ79))-(COUNTIF(CZ74:CZ79,Variables!$T$4)))),0)+(IF(CZ82=Variables!$T$4,($F79/((COUNTA(CZ74:CZ79))-(COUNTIF(CZ74:CZ79,Variables!$T$4)))),0)+(IF(CZ83=Variables!$T$4,($F79/((COUNTA(CZ74:CZ79))-(COUNTIF(CZ74:CZ79,Variables!$T$4)))),0)+(IF(63=Variables!$T$4,($F79/((COUNTA(CZ74:CZ79))-(COUNTIF(CZ74:CZ79,Variables!$T$4)))),0)+$F74))))))))))))</f>
        <v>0.4</v>
      </c>
      <c r="DB74" s="243" t="str">
        <f>IF(CZ74="","",IF(CZ74=Variables!$T$2,(DA74*Variables!$U$2),IF(CZ74=Variables!$T$3,(DA74*Variables!$U$3),IF(CZ74=Variables!$T$5,(DA74*Variables!$U$5),""))))</f>
        <v/>
      </c>
      <c r="DC74" s="555"/>
      <c r="DD74" s="554"/>
      <c r="DE74" s="431"/>
      <c r="DF74" s="433"/>
      <c r="DG74" s="242">
        <f>IF(DF74=Variables!$T$4,0,((IF(DF75=Variables!$T$4,($F75/((COUNTA(DF74:DF84))-(COUNTIF(DF74:DF84,Variables!$T$4)))),0)+(IF(DF76=Variables!$T$4,($F76/((COUNTA(DF74:DF84))-(COUNTIF(DF74:DF84,Variables!$T$4)))),0)+(IF(DF77=Variables!$T$4,($F77/((COUNTA(DF74:DF84))-(COUNTIF(DF74:DF84,Variables!$T$4)))),0)+(IF(DF78=Variables!$T$4,($F78/((COUNTA(DF74:DF84))-(COUNTIF(DF74:DF84,Variables!$T$4)))),0)+(IF(DF79=Variables!$T$4,($F79/((COUNTA(DF74:DF84))-(COUNTIF(DF74:DF84,Variables!$T$4)))),0)+(IF(DF80=Variables!$T$4,($F79/((COUNTA(DF74:DF79))-(COUNTIF(DF74:DF79,Variables!$T$4)))),0)+(IF(DF81=Variables!$T$4,($F79/((COUNTA(DF74:DF79))-(COUNTIF(DF74:DF79,Variables!$T$4)))),0)+(IF(DF82=Variables!$T$4,($F79/((COUNTA(DF74:DF79))-(COUNTIF(DF74:DF79,Variables!$T$4)))),0)+(IF(DF83=Variables!$T$4,($F79/((COUNTA(DF74:DF79))-(COUNTIF(DF74:DF79,Variables!$T$4)))),0)+(IF(63=Variables!$T$4,($F79/((COUNTA(DF74:DF79))-(COUNTIF(DF74:DF79,Variables!$T$4)))),0)+$F74))))))))))))</f>
        <v>0.4</v>
      </c>
      <c r="DH74" s="243" t="str">
        <f>IF(DF74="","",IF(DF74=Variables!$T$2,(DG74*Variables!$U$2),IF(DF74=Variables!$T$3,(DG74*Variables!$U$3),IF(DF74=Variables!$T$5,(DG74*Variables!$U$5),""))))</f>
        <v/>
      </c>
      <c r="DI74" s="555"/>
      <c r="DJ74" s="554"/>
      <c r="DK74" s="431"/>
      <c r="DL74" s="433"/>
      <c r="DM74" s="242">
        <f>IF(DL74=Variables!$T$4,0,((IF(DL75=Variables!$T$4,($F75/((COUNTA(DL74:DL84))-(COUNTIF(DL74:DL84,Variables!$T$4)))),0)+(IF(DL76=Variables!$T$4,($F76/((COUNTA(DL74:DL84))-(COUNTIF(DL74:DL84,Variables!$T$4)))),0)+(IF(DL77=Variables!$T$4,($F77/((COUNTA(DL74:DL84))-(COUNTIF(DL74:DL84,Variables!$T$4)))),0)+(IF(DL78=Variables!$T$4,($F78/((COUNTA(DL74:DL84))-(COUNTIF(DL74:DL84,Variables!$T$4)))),0)+(IF(DL79=Variables!$T$4,($F79/((COUNTA(DL74:DL84))-(COUNTIF(DL74:DL84,Variables!$T$4)))),0)+(IF(DL80=Variables!$T$4,($F79/((COUNTA(DL74:DL79))-(COUNTIF(DL74:DL79,Variables!$T$4)))),0)+(IF(DL81=Variables!$T$4,($F79/((COUNTA(DL74:DL79))-(COUNTIF(DL74:DL79,Variables!$T$4)))),0)+(IF(DL82=Variables!$T$4,($F79/((COUNTA(DL74:DL79))-(COUNTIF(DL74:DL79,Variables!$T$4)))),0)+(IF(DL83=Variables!$T$4,($F79/((COUNTA(DL74:DL79))-(COUNTIF(DL74:DL79,Variables!$T$4)))),0)+(IF(63=Variables!$T$4,($F79/((COUNTA(DL74:DL79))-(COUNTIF(DL74:DL79,Variables!$T$4)))),0)+$F74))))))))))))</f>
        <v>0.4</v>
      </c>
      <c r="DN74" s="243" t="str">
        <f>IF(DL74="","",IF(DL74=Variables!$T$2,(DM74*Variables!$U$2),IF(DL74=Variables!$T$3,(DM74*Variables!$U$3),IF(DL74=Variables!$T$5,(DM74*Variables!$U$5),""))))</f>
        <v/>
      </c>
      <c r="DO74" s="555"/>
      <c r="DP74" s="554"/>
      <c r="DQ74" s="431"/>
      <c r="DR74" s="433"/>
      <c r="DS74" s="242">
        <f>IF(DR74=Variables!$T$4,0,((IF(DR75=Variables!$T$4,($F75/((COUNTA(DR74:DR84))-(COUNTIF(DR74:DR84,Variables!$T$4)))),0)+(IF(DR76=Variables!$T$4,($F76/((COUNTA(DR74:DR84))-(COUNTIF(DR74:DR84,Variables!$T$4)))),0)+(IF(DR77=Variables!$T$4,($F77/((COUNTA(DR74:DR84))-(COUNTIF(DR74:DR84,Variables!$T$4)))),0)+(IF(DR78=Variables!$T$4,($F78/((COUNTA(DR74:DR84))-(COUNTIF(DR74:DR84,Variables!$T$4)))),0)+(IF(DR79=Variables!$T$4,($F79/((COUNTA(DR74:DR84))-(COUNTIF(DR74:DR84,Variables!$T$4)))),0)+(IF(DR80=Variables!$T$4,($F79/((COUNTA(DR74:DR79))-(COUNTIF(DR74:DR79,Variables!$T$4)))),0)+(IF(DR81=Variables!$T$4,($F79/((COUNTA(DR74:DR79))-(COUNTIF(DR74:DR79,Variables!$T$4)))),0)+(IF(DR82=Variables!$T$4,($F79/((COUNTA(DR74:DR79))-(COUNTIF(DR74:DR79,Variables!$T$4)))),0)+(IF(DR83=Variables!$T$4,($F79/((COUNTA(DR74:DR79))-(COUNTIF(DR74:DR79,Variables!$T$4)))),0)+(IF(63=Variables!$T$4,($F79/((COUNTA(DR74:DR79))-(COUNTIF(DR74:DR79,Variables!$T$4)))),0)+$F74))))))))))))</f>
        <v>0.4</v>
      </c>
      <c r="DT74" s="243" t="str">
        <f>IF(DR74="","",IF(DR74=Variables!$T$2,(DS74*Variables!$U$2),IF(DR74=Variables!$T$3,(DS74*Variables!$U$3),IF(DR74=Variables!$T$5,(DS74*Variables!$U$5),""))))</f>
        <v/>
      </c>
      <c r="DU74" s="555"/>
      <c r="DV74" s="554"/>
      <c r="DW74" s="431"/>
      <c r="DX74" s="433"/>
      <c r="DY74" s="242">
        <f>IF(DX74=Variables!$T$4,0,((IF(DX75=Variables!$T$4,($F75/((COUNTA(DX74:DX84))-(COUNTIF(DX74:DX84,Variables!$T$4)))),0)+(IF(DX76=Variables!$T$4,($F76/((COUNTA(DX74:DX84))-(COUNTIF(DX74:DX84,Variables!$T$4)))),0)+(IF(DX77=Variables!$T$4,($F77/((COUNTA(DX74:DX84))-(COUNTIF(DX74:DX84,Variables!$T$4)))),0)+(IF(DX78=Variables!$T$4,($F78/((COUNTA(DX74:DX84))-(COUNTIF(DX74:DX84,Variables!$T$4)))),0)+(IF(DX79=Variables!$T$4,($F79/((COUNTA(DX74:DX84))-(COUNTIF(DX74:DX84,Variables!$T$4)))),0)+(IF(DX80=Variables!$T$4,($F79/((COUNTA(DX74:DX79))-(COUNTIF(DX74:DX79,Variables!$T$4)))),0)+(IF(DX81=Variables!$T$4,($F79/((COUNTA(DX74:DX79))-(COUNTIF(DX74:DX79,Variables!$T$4)))),0)+(IF(DX82=Variables!$T$4,($F79/((COUNTA(DX74:DX79))-(COUNTIF(DX74:DX79,Variables!$T$4)))),0)+(IF(DX83=Variables!$T$4,($F79/((COUNTA(DX74:DX79))-(COUNTIF(DX74:DX79,Variables!$T$4)))),0)+(IF(63=Variables!$T$4,($F79/((COUNTA(DX74:DX79))-(COUNTIF(DX74:DX79,Variables!$T$4)))),0)+$F74))))))))))))</f>
        <v>0.4</v>
      </c>
      <c r="DZ74" s="243" t="str">
        <f>IF(DX74="","",IF(DX74=Variables!$T$2,(DY74*Variables!$U$2),IF(DX74=Variables!$T$3,(DY74*Variables!$U$3),IF(DX74=Variables!$T$5,(DY74*Variables!$U$5),""))))</f>
        <v/>
      </c>
      <c r="EA74" s="555"/>
      <c r="EB74" s="554"/>
      <c r="EC74" s="431"/>
      <c r="ED74" s="433"/>
      <c r="EE74" s="242">
        <f>IF(ED74=Variables!$T$4,0,((IF(ED75=Variables!$T$4,($F75/((COUNTA(ED74:ED84))-(COUNTIF(ED74:ED84,Variables!$T$4)))),0)+(IF(ED76=Variables!$T$4,($F76/((COUNTA(ED74:ED84))-(COUNTIF(ED74:ED84,Variables!$T$4)))),0)+(IF(ED77=Variables!$T$4,($F77/((COUNTA(ED74:ED84))-(COUNTIF(ED74:ED84,Variables!$T$4)))),0)+(IF(ED78=Variables!$T$4,($F78/((COUNTA(ED74:ED84))-(COUNTIF(ED74:ED84,Variables!$T$4)))),0)+(IF(ED79=Variables!$T$4,($F79/((COUNTA(ED74:ED84))-(COUNTIF(ED74:ED84,Variables!$T$4)))),0)+(IF(ED80=Variables!$T$4,($F79/((COUNTA(ED74:ED79))-(COUNTIF(ED74:ED79,Variables!$T$4)))),0)+(IF(ED81=Variables!$T$4,($F79/((COUNTA(ED74:ED79))-(COUNTIF(ED74:ED79,Variables!$T$4)))),0)+(IF(ED82=Variables!$T$4,($F79/((COUNTA(ED74:ED79))-(COUNTIF(ED74:ED79,Variables!$T$4)))),0)+(IF(ED83=Variables!$T$4,($F79/((COUNTA(ED74:ED79))-(COUNTIF(ED74:ED79,Variables!$T$4)))),0)+(IF(63=Variables!$T$4,($F79/((COUNTA(ED74:ED79))-(COUNTIF(ED74:ED79,Variables!$T$4)))),0)+$F74))))))))))))</f>
        <v>0.4</v>
      </c>
      <c r="EF74" s="243" t="str">
        <f>IF(ED74="","",IF(ED74=Variables!$T$2,(EE74*Variables!$U$2),IF(ED74=Variables!$T$3,(EE74*Variables!$U$3),IF(ED74=Variables!$T$5,(EE74*Variables!$U$5),""))))</f>
        <v/>
      </c>
      <c r="EG74" s="555"/>
      <c r="EH74" s="554"/>
      <c r="EI74" s="431"/>
      <c r="EJ74" s="433"/>
      <c r="EK74" s="242">
        <f>IF(EJ74=Variables!$T$4,0,((IF(EJ75=Variables!$T$4,($F75/((COUNTA(EJ74:EJ84))-(COUNTIF(EJ74:EJ84,Variables!$T$4)))),0)+(IF(EJ76=Variables!$T$4,($F76/((COUNTA(EJ74:EJ84))-(COUNTIF(EJ74:EJ84,Variables!$T$4)))),0)+(IF(EJ77=Variables!$T$4,($F77/((COUNTA(EJ74:EJ84))-(COUNTIF(EJ74:EJ84,Variables!$T$4)))),0)+(IF(EJ78=Variables!$T$4,($F78/((COUNTA(EJ74:EJ84))-(COUNTIF(EJ74:EJ84,Variables!$T$4)))),0)+(IF(EJ79=Variables!$T$4,($F79/((COUNTA(EJ74:EJ84))-(COUNTIF(EJ74:EJ84,Variables!$T$4)))),0)+(IF(EJ80=Variables!$T$4,($F79/((COUNTA(EJ74:EJ79))-(COUNTIF(EJ74:EJ79,Variables!$T$4)))),0)+(IF(EJ81=Variables!$T$4,($F79/((COUNTA(EJ74:EJ79))-(COUNTIF(EJ74:EJ79,Variables!$T$4)))),0)+(IF(EJ82=Variables!$T$4,($F79/((COUNTA(EJ74:EJ79))-(COUNTIF(EJ74:EJ79,Variables!$T$4)))),0)+(IF(EJ83=Variables!$T$4,($F79/((COUNTA(EJ74:EJ79))-(COUNTIF(EJ74:EJ79,Variables!$T$4)))),0)+(IF(63=Variables!$T$4,($F79/((COUNTA(EJ74:EJ79))-(COUNTIF(EJ74:EJ79,Variables!$T$4)))),0)+$F74))))))))))))</f>
        <v>0.4</v>
      </c>
      <c r="EL74" s="243" t="str">
        <f>IF(EJ74="","",IF(EJ74=Variables!$T$2,(EK74*Variables!$U$2),IF(EJ74=Variables!$T$3,(EK74*Variables!$U$3),IF(EJ74=Variables!$T$5,(EK74*Variables!$U$5),""))))</f>
        <v/>
      </c>
      <c r="EM74" s="555"/>
      <c r="EN74" s="554"/>
      <c r="EO74" s="431"/>
      <c r="EP74" s="433"/>
      <c r="EQ74" s="242">
        <f>IF(EP74=Variables!$T$4,0,((IF(EP75=Variables!$T$4,($F75/((COUNTA(EP74:EP84))-(COUNTIF(EP74:EP84,Variables!$T$4)))),0)+(IF(EP76=Variables!$T$4,($F76/((COUNTA(EP74:EP84))-(COUNTIF(EP74:EP84,Variables!$T$4)))),0)+(IF(EP77=Variables!$T$4,($F77/((COUNTA(EP74:EP84))-(COUNTIF(EP74:EP84,Variables!$T$4)))),0)+(IF(EP78=Variables!$T$4,($F78/((COUNTA(EP74:EP84))-(COUNTIF(EP74:EP84,Variables!$T$4)))),0)+(IF(EP79=Variables!$T$4,($F79/((COUNTA(EP74:EP84))-(COUNTIF(EP74:EP84,Variables!$T$4)))),0)+(IF(EP80=Variables!$T$4,($F79/((COUNTA(EP74:EP79))-(COUNTIF(EP74:EP79,Variables!$T$4)))),0)+(IF(EP81=Variables!$T$4,($F79/((COUNTA(EP74:EP79))-(COUNTIF(EP74:EP79,Variables!$T$4)))),0)+(IF(EP82=Variables!$T$4,($F79/((COUNTA(EP74:EP79))-(COUNTIF(EP74:EP79,Variables!$T$4)))),0)+(IF(EP83=Variables!$T$4,($F79/((COUNTA(EP74:EP79))-(COUNTIF(EP74:EP79,Variables!$T$4)))),0)+(IF(63=Variables!$T$4,($F79/((COUNTA(EP74:EP79))-(COUNTIF(EP74:EP79,Variables!$T$4)))),0)+$F74))))))))))))</f>
        <v>0.4</v>
      </c>
      <c r="ER74" s="243" t="str">
        <f>IF(EP74="","",IF(EP74=Variables!$T$2,(EQ74*Variables!$U$2),IF(EP74=Variables!$T$3,(EQ74*Variables!$U$3),IF(EP74=Variables!$T$5,(EQ74*Variables!$U$5),""))))</f>
        <v/>
      </c>
      <c r="ES74" s="555"/>
      <c r="ET74" s="554"/>
      <c r="EU74" s="431"/>
      <c r="EV74" s="433"/>
      <c r="EW74" s="242">
        <f>IF(EV74=Variables!$T$4,0,((IF(EV75=Variables!$T$4,($F75/((COUNTA(EV74:EV84))-(COUNTIF(EV74:EV84,Variables!$T$4)))),0)+(IF(EV76=Variables!$T$4,($F76/((COUNTA(EV74:EV84))-(COUNTIF(EV74:EV84,Variables!$T$4)))),0)+(IF(EV77=Variables!$T$4,($F77/((COUNTA(EV74:EV84))-(COUNTIF(EV74:EV84,Variables!$T$4)))),0)+(IF(EV78=Variables!$T$4,($F78/((COUNTA(EV74:EV84))-(COUNTIF(EV74:EV84,Variables!$T$4)))),0)+(IF(EV79=Variables!$T$4,($F79/((COUNTA(EV74:EV84))-(COUNTIF(EV74:EV84,Variables!$T$4)))),0)+(IF(EV80=Variables!$T$4,($F79/((COUNTA(EV74:EV79))-(COUNTIF(EV74:EV79,Variables!$T$4)))),0)+(IF(EV81=Variables!$T$4,($F79/((COUNTA(EV74:EV79))-(COUNTIF(EV74:EV79,Variables!$T$4)))),0)+(IF(EV82=Variables!$T$4,($F79/((COUNTA(EV74:EV79))-(COUNTIF(EV74:EV79,Variables!$T$4)))),0)+(IF(EV83=Variables!$T$4,($F79/((COUNTA(EV74:EV79))-(COUNTIF(EV74:EV79,Variables!$T$4)))),0)+(IF(63=Variables!$T$4,($F79/((COUNTA(EV74:EV79))-(COUNTIF(EV74:EV79,Variables!$T$4)))),0)+$F74))))))))))))</f>
        <v>0.4</v>
      </c>
      <c r="EX74" s="243" t="str">
        <f>IF(EV74="","",IF(EV74=Variables!$T$2,(EW74*Variables!$U$2),IF(EV74=Variables!$T$3,(EW74*Variables!$U$3),IF(EV74=Variables!$T$5,(EW74*Variables!$U$5),""))))</f>
        <v/>
      </c>
      <c r="EY74" s="555"/>
      <c r="EZ74" s="554"/>
      <c r="FA74" s="431"/>
      <c r="FB74" s="433"/>
      <c r="FC74" s="242">
        <f>IF(FB74=Variables!$T$4,0,((IF(FB75=Variables!$T$4,($F75/((COUNTA(FB74:FB84))-(COUNTIF(FB74:FB84,Variables!$T$4)))),0)+(IF(FB76=Variables!$T$4,($F76/((COUNTA(FB74:FB84))-(COUNTIF(FB74:FB84,Variables!$T$4)))),0)+(IF(FB77=Variables!$T$4,($F77/((COUNTA(FB74:FB84))-(COUNTIF(FB74:FB84,Variables!$T$4)))),0)+(IF(FB78=Variables!$T$4,($F78/((COUNTA(FB74:FB84))-(COUNTIF(FB74:FB84,Variables!$T$4)))),0)+(IF(FB79=Variables!$T$4,($F79/((COUNTA(FB74:FB84))-(COUNTIF(FB74:FB84,Variables!$T$4)))),0)+(IF(FB80=Variables!$T$4,($F79/((COUNTA(FB74:FB79))-(COUNTIF(FB74:FB79,Variables!$T$4)))),0)+(IF(FB81=Variables!$T$4,($F79/((COUNTA(FB74:FB79))-(COUNTIF(FB74:FB79,Variables!$T$4)))),0)+(IF(FB82=Variables!$T$4,($F79/((COUNTA(FB74:FB79))-(COUNTIF(FB74:FB79,Variables!$T$4)))),0)+(IF(FB83=Variables!$T$4,($F79/((COUNTA(FB74:FB79))-(COUNTIF(FB74:FB79,Variables!$T$4)))),0)+(IF(63=Variables!$T$4,($F79/((COUNTA(FB74:FB79))-(COUNTIF(FB74:FB79,Variables!$T$4)))),0)+$F74))))))))))))</f>
        <v>0.4</v>
      </c>
      <c r="FD74" s="243" t="str">
        <f>IF(FB74="","",IF(FB74=Variables!$T$2,(FC74*Variables!$U$2),IF(FB74=Variables!$T$3,(FC74*Variables!$U$3),IF(FB74=Variables!$T$5,(FC74*Variables!$U$5),""))))</f>
        <v/>
      </c>
      <c r="FE74" s="555"/>
      <c r="FF74" s="554"/>
      <c r="FG74" s="431"/>
      <c r="FH74" s="433"/>
      <c r="FI74" s="242">
        <f>IF(FH74=Variables!$T$4,0,((IF(FH75=Variables!$T$4,($F75/((COUNTA(FH74:FH84))-(COUNTIF(FH74:FH84,Variables!$T$4)))),0)+(IF(FH76=Variables!$T$4,($F76/((COUNTA(FH74:FH84))-(COUNTIF(FH74:FH84,Variables!$T$4)))),0)+(IF(FH77=Variables!$T$4,($F77/((COUNTA(FH74:FH84))-(COUNTIF(FH74:FH84,Variables!$T$4)))),0)+(IF(FH78=Variables!$T$4,($F78/((COUNTA(FH74:FH84))-(COUNTIF(FH74:FH84,Variables!$T$4)))),0)+(IF(FH79=Variables!$T$4,($F79/((COUNTA(FH74:FH84))-(COUNTIF(FH74:FH84,Variables!$T$4)))),0)+(IF(FH80=Variables!$T$4,($F79/((COUNTA(FH74:FH79))-(COUNTIF(FH74:FH79,Variables!$T$4)))),0)+(IF(FH81=Variables!$T$4,($F79/((COUNTA(FH74:FH79))-(COUNTIF(FH74:FH79,Variables!$T$4)))),0)+(IF(FH82=Variables!$T$4,($F79/((COUNTA(FH74:FH79))-(COUNTIF(FH74:FH79,Variables!$T$4)))),0)+(IF(FH83=Variables!$T$4,($F79/((COUNTA(FH74:FH79))-(COUNTIF(FH74:FH79,Variables!$T$4)))),0)+(IF(63=Variables!$T$4,($F79/((COUNTA(FH74:FH79))-(COUNTIF(FH74:FH79,Variables!$T$4)))),0)+$F74))))))))))))</f>
        <v>0.4</v>
      </c>
      <c r="FJ74" s="243" t="str">
        <f>IF(FH74="","",IF(FH74=Variables!$T$2,(FI74*Variables!$U$2),IF(FH74=Variables!$T$3,(FI74*Variables!$U$3),IF(FH74=Variables!$T$5,(FI74*Variables!$U$5),""))))</f>
        <v/>
      </c>
      <c r="FK74" s="555"/>
      <c r="FL74" s="554"/>
      <c r="FM74" s="431"/>
      <c r="FN74" s="433"/>
      <c r="FO74" s="242">
        <f>IF(FN74=Variables!$T$4,0,((IF(FN75=Variables!$T$4,($F75/((COUNTA(FN74:FN84))-(COUNTIF(FN74:FN84,Variables!$T$4)))),0)+(IF(FN76=Variables!$T$4,($F76/((COUNTA(FN74:FN84))-(COUNTIF(FN74:FN84,Variables!$T$4)))),0)+(IF(FN77=Variables!$T$4,($F77/((COUNTA(FN74:FN84))-(COUNTIF(FN74:FN84,Variables!$T$4)))),0)+(IF(FN78=Variables!$T$4,($F78/((COUNTA(FN74:FN84))-(COUNTIF(FN74:FN84,Variables!$T$4)))),0)+(IF(FN79=Variables!$T$4,($F79/((COUNTA(FN74:FN84))-(COUNTIF(FN74:FN84,Variables!$T$4)))),0)+(IF(FN80=Variables!$T$4,($F79/((COUNTA(FN74:FN79))-(COUNTIF(FN74:FN79,Variables!$T$4)))),0)+(IF(FN81=Variables!$T$4,($F79/((COUNTA(FN74:FN79))-(COUNTIF(FN74:FN79,Variables!$T$4)))),0)+(IF(FN82=Variables!$T$4,($F79/((COUNTA(FN74:FN79))-(COUNTIF(FN74:FN79,Variables!$T$4)))),0)+(IF(FN83=Variables!$T$4,($F79/((COUNTA(FN74:FN79))-(COUNTIF(FN74:FN79,Variables!$T$4)))),0)+(IF(63=Variables!$T$4,($F79/((COUNTA(FN74:FN79))-(COUNTIF(FN74:FN79,Variables!$T$4)))),0)+$F74))))))))))))</f>
        <v>0.4</v>
      </c>
      <c r="FP74" s="243" t="str">
        <f>IF(FN74="","",IF(FN74=Variables!$T$2,(FO74*Variables!$U$2),IF(FN74=Variables!$T$3,(FO74*Variables!$U$3),IF(FN74=Variables!$T$5,(FO74*Variables!$U$5),""))))</f>
        <v/>
      </c>
      <c r="FQ74" s="555"/>
      <c r="FR74" s="554"/>
      <c r="FS74" s="431"/>
      <c r="FT74" s="433"/>
      <c r="FU74" s="242">
        <f>IF(FT74=Variables!$T$4,0,((IF(FT75=Variables!$T$4,($F75/((COUNTA(FT74:FT84))-(COUNTIF(FT74:FT84,Variables!$T$4)))),0)+(IF(FT76=Variables!$T$4,($F76/((COUNTA(FT74:FT84))-(COUNTIF(FT74:FT84,Variables!$T$4)))),0)+(IF(FT77=Variables!$T$4,($F77/((COUNTA(FT74:FT84))-(COUNTIF(FT74:FT84,Variables!$T$4)))),0)+(IF(FT78=Variables!$T$4,($F78/((COUNTA(FT74:FT84))-(COUNTIF(FT74:FT84,Variables!$T$4)))),0)+(IF(FT79=Variables!$T$4,($F79/((COUNTA(FT74:FT84))-(COUNTIF(FT74:FT84,Variables!$T$4)))),0)+(IF(FT80=Variables!$T$4,($F79/((COUNTA(FT74:FT79))-(COUNTIF(FT74:FT79,Variables!$T$4)))),0)+(IF(FT81=Variables!$T$4,($F79/((COUNTA(FT74:FT79))-(COUNTIF(FT74:FT79,Variables!$T$4)))),0)+(IF(FT82=Variables!$T$4,($F79/((COUNTA(FT74:FT79))-(COUNTIF(FT74:FT79,Variables!$T$4)))),0)+(IF(FT83=Variables!$T$4,($F79/((COUNTA(FT74:FT79))-(COUNTIF(FT74:FT79,Variables!$T$4)))),0)+(IF(63=Variables!$T$4,($F79/((COUNTA(FT74:FT79))-(COUNTIF(FT74:FT79,Variables!$T$4)))),0)+$F74))))))))))))</f>
        <v>0.4</v>
      </c>
      <c r="FV74" s="243" t="str">
        <f>IF(FT74="","",IF(FT74=Variables!$T$2,(FU74*Variables!$U$2),IF(FT74=Variables!$T$3,(FU74*Variables!$U$3),IF(FT74=Variables!$T$5,(FU74*Variables!$U$5),""))))</f>
        <v/>
      </c>
      <c r="FW74" s="555"/>
      <c r="FX74" s="554"/>
      <c r="FY74" s="431"/>
      <c r="FZ74" s="433"/>
      <c r="GA74" s="242">
        <f>IF(FZ74=Variables!$T$4,0,((IF(FZ75=Variables!$T$4,($F75/((COUNTA(FZ74:FZ84))-(COUNTIF(FZ74:FZ84,Variables!$T$4)))),0)+(IF(FZ76=Variables!$T$4,($F76/((COUNTA(FZ74:FZ84))-(COUNTIF(FZ74:FZ84,Variables!$T$4)))),0)+(IF(FZ77=Variables!$T$4,($F77/((COUNTA(FZ74:FZ84))-(COUNTIF(FZ74:FZ84,Variables!$T$4)))),0)+(IF(FZ78=Variables!$T$4,($F78/((COUNTA(FZ74:FZ84))-(COUNTIF(FZ74:FZ84,Variables!$T$4)))),0)+(IF(FZ79=Variables!$T$4,($F79/((COUNTA(FZ74:FZ84))-(COUNTIF(FZ74:FZ84,Variables!$T$4)))),0)+(IF(FZ80=Variables!$T$4,($F79/((COUNTA(FZ74:FZ79))-(COUNTIF(FZ74:FZ79,Variables!$T$4)))),0)+(IF(FZ81=Variables!$T$4,($F79/((COUNTA(FZ74:FZ79))-(COUNTIF(FZ74:FZ79,Variables!$T$4)))),0)+(IF(FZ82=Variables!$T$4,($F79/((COUNTA(FZ74:FZ79))-(COUNTIF(FZ74:FZ79,Variables!$T$4)))),0)+(IF(FZ83=Variables!$T$4,($F79/((COUNTA(FZ74:FZ79))-(COUNTIF(FZ74:FZ79,Variables!$T$4)))),0)+(IF(63=Variables!$T$4,($F79/((COUNTA(FZ74:FZ79))-(COUNTIF(FZ74:FZ79,Variables!$T$4)))),0)+$F74))))))))))))</f>
        <v>0.4</v>
      </c>
      <c r="GB74" s="243" t="str">
        <f>IF(FZ74="","",IF(FZ74=Variables!$T$2,(GA74*Variables!$U$2),IF(FZ74=Variables!$T$3,(GA74*Variables!$U$3),IF(FZ74=Variables!$T$5,(GA74*Variables!$U$5),""))))</f>
        <v/>
      </c>
      <c r="GC74" s="555"/>
      <c r="GD74" s="554"/>
      <c r="GE74" s="431"/>
      <c r="GF74" s="433"/>
      <c r="GG74" s="242">
        <f>IF(GF74=Variables!$T$4,0,((IF(GF75=Variables!$T$4,($F75/((COUNTA(GF74:GF84))-(COUNTIF(GF74:GF84,Variables!$T$4)))),0)+(IF(GF76=Variables!$T$4,($F76/((COUNTA(GF74:GF84))-(COUNTIF(GF74:GF84,Variables!$T$4)))),0)+(IF(GF77=Variables!$T$4,($F77/((COUNTA(GF74:GF84))-(COUNTIF(GF74:GF84,Variables!$T$4)))),0)+(IF(GF78=Variables!$T$4,($F78/((COUNTA(GF74:GF84))-(COUNTIF(GF74:GF84,Variables!$T$4)))),0)+(IF(GF79=Variables!$T$4,($F79/((COUNTA(GF74:GF84))-(COUNTIF(GF74:GF84,Variables!$T$4)))),0)+(IF(GF80=Variables!$T$4,($F79/((COUNTA(GF74:GF79))-(COUNTIF(GF74:GF79,Variables!$T$4)))),0)+(IF(GF81=Variables!$T$4,($F79/((COUNTA(GF74:GF79))-(COUNTIF(GF74:GF79,Variables!$T$4)))),0)+(IF(GF82=Variables!$T$4,($F79/((COUNTA(GF74:GF79))-(COUNTIF(GF74:GF79,Variables!$T$4)))),0)+(IF(GF83=Variables!$T$4,($F79/((COUNTA(GF74:GF79))-(COUNTIF(GF74:GF79,Variables!$T$4)))),0)+(IF(63=Variables!$T$4,($F79/((COUNTA(GF74:GF79))-(COUNTIF(GF74:GF79,Variables!$T$4)))),0)+$F74))))))))))))</f>
        <v>0.4</v>
      </c>
      <c r="GH74" s="243" t="str">
        <f>IF(GF74="","",IF(GF74=Variables!$T$2,(GG74*Variables!$U$2),IF(GF74=Variables!$T$3,(GG74*Variables!$U$3),IF(GF74=Variables!$T$5,(GG74*Variables!$U$5),""))))</f>
        <v/>
      </c>
      <c r="GI74" s="555"/>
      <c r="GJ74" s="554"/>
      <c r="GK74" s="431"/>
      <c r="GL74" s="433"/>
      <c r="GM74" s="242">
        <f>IF(GL74=Variables!$T$4,0,((IF(GL75=Variables!$T$4,($F75/((COUNTA(GL74:GL84))-(COUNTIF(GL74:GL84,Variables!$T$4)))),0)+(IF(GL76=Variables!$T$4,($F76/((COUNTA(GL74:GL84))-(COUNTIF(GL74:GL84,Variables!$T$4)))),0)+(IF(GL77=Variables!$T$4,($F77/((COUNTA(GL74:GL84))-(COUNTIF(GL74:GL84,Variables!$T$4)))),0)+(IF(GL78=Variables!$T$4,($F78/((COUNTA(GL74:GL84))-(COUNTIF(GL74:GL84,Variables!$T$4)))),0)+(IF(GL79=Variables!$T$4,($F79/((COUNTA(GL74:GL84))-(COUNTIF(GL74:GL84,Variables!$T$4)))),0)+(IF(GL80=Variables!$T$4,($F79/((COUNTA(GL74:GL79))-(COUNTIF(GL74:GL79,Variables!$T$4)))),0)+(IF(GL81=Variables!$T$4,($F79/((COUNTA(GL74:GL79))-(COUNTIF(GL74:GL79,Variables!$T$4)))),0)+(IF(GL82=Variables!$T$4,($F79/((COUNTA(GL74:GL79))-(COUNTIF(GL74:GL79,Variables!$T$4)))),0)+(IF(GL83=Variables!$T$4,($F79/((COUNTA(GL74:GL79))-(COUNTIF(GL74:GL79,Variables!$T$4)))),0)+(IF(63=Variables!$T$4,($F79/((COUNTA(GL74:GL79))-(COUNTIF(GL74:GL79,Variables!$T$4)))),0)+$F74))))))))))))</f>
        <v>0.4</v>
      </c>
      <c r="GN74" s="243" t="str">
        <f>IF(GL74="","",IF(GL74=Variables!$T$2,(GM74*Variables!$U$2),IF(GL74=Variables!$T$3,(GM74*Variables!$U$3),IF(GL74=Variables!$T$5,(GM74*Variables!$U$5),""))))</f>
        <v/>
      </c>
      <c r="GO74" s="555"/>
      <c r="GP74" s="554"/>
      <c r="GQ74" s="431"/>
      <c r="GR74" s="433"/>
      <c r="GS74" s="242">
        <f>IF(GR74=Variables!$T$4,0,((IF(GR75=Variables!$T$4,($F75/((COUNTA(GR74:GR84))-(COUNTIF(GR74:GR84,Variables!$T$4)))),0)+(IF(GR76=Variables!$T$4,($F76/((COUNTA(GR74:GR84))-(COUNTIF(GR74:GR84,Variables!$T$4)))),0)+(IF(GR77=Variables!$T$4,($F77/((COUNTA(GR74:GR84))-(COUNTIF(GR74:GR84,Variables!$T$4)))),0)+(IF(GR78=Variables!$T$4,($F78/((COUNTA(GR74:GR84))-(COUNTIF(GR74:GR84,Variables!$T$4)))),0)+(IF(GR79=Variables!$T$4,($F79/((COUNTA(GR74:GR84))-(COUNTIF(GR74:GR84,Variables!$T$4)))),0)+(IF(GR80=Variables!$T$4,($F79/((COUNTA(GR74:GR79))-(COUNTIF(GR74:GR79,Variables!$T$4)))),0)+(IF(GR81=Variables!$T$4,($F79/((COUNTA(GR74:GR79))-(COUNTIF(GR74:GR79,Variables!$T$4)))),0)+(IF(GR82=Variables!$T$4,($F79/((COUNTA(GR74:GR79))-(COUNTIF(GR74:GR79,Variables!$T$4)))),0)+(IF(GR83=Variables!$T$4,($F79/((COUNTA(GR74:GR79))-(COUNTIF(GR74:GR79,Variables!$T$4)))),0)+(IF(63=Variables!$T$4,($F79/((COUNTA(GR74:GR79))-(COUNTIF(GR74:GR79,Variables!$T$4)))),0)+$F74))))))))))))</f>
        <v>0.4</v>
      </c>
      <c r="GT74" s="243" t="str">
        <f>IF(GR74="","",IF(GR74=Variables!$T$2,(GS74*Variables!$U$2),IF(GR74=Variables!$T$3,(GS74*Variables!$U$3),IF(GR74=Variables!$T$5,(GS74*Variables!$U$5),""))))</f>
        <v/>
      </c>
      <c r="GU74" s="555"/>
      <c r="GV74" s="554"/>
      <c r="GW74" s="431"/>
      <c r="GX74" s="433"/>
      <c r="GY74" s="242">
        <f>IF(GX74=Variables!$T$4,0,((IF(GX75=Variables!$T$4,($F75/((COUNTA(GX74:GX84))-(COUNTIF(GX74:GX84,Variables!$T$4)))),0)+(IF(GX76=Variables!$T$4,($F76/((COUNTA(GX74:GX84))-(COUNTIF(GX74:GX84,Variables!$T$4)))),0)+(IF(GX77=Variables!$T$4,($F77/((COUNTA(GX74:GX84))-(COUNTIF(GX74:GX84,Variables!$T$4)))),0)+(IF(GX78=Variables!$T$4,($F78/((COUNTA(GX74:GX84))-(COUNTIF(GX74:GX84,Variables!$T$4)))),0)+(IF(GX79=Variables!$T$4,($F79/((COUNTA(GX74:GX84))-(COUNTIF(GX74:GX84,Variables!$T$4)))),0)+(IF(GX80=Variables!$T$4,($F79/((COUNTA(GX74:GX79))-(COUNTIF(GX74:GX79,Variables!$T$4)))),0)+(IF(GX81=Variables!$T$4,($F79/((COUNTA(GX74:GX79))-(COUNTIF(GX74:GX79,Variables!$T$4)))),0)+(IF(GX82=Variables!$T$4,($F79/((COUNTA(GX74:GX79))-(COUNTIF(GX74:GX79,Variables!$T$4)))),0)+(IF(GX83=Variables!$T$4,($F79/((COUNTA(GX74:GX79))-(COUNTIF(GX74:GX79,Variables!$T$4)))),0)+(IF(63=Variables!$T$4,($F79/((COUNTA(GX74:GX79))-(COUNTIF(GX74:GX79,Variables!$T$4)))),0)+$F74))))))))))))</f>
        <v>0.4</v>
      </c>
      <c r="GZ74" s="243" t="str">
        <f>IF(GX74="","",IF(GX74=Variables!$T$2,(GY74*Variables!$U$2),IF(GX74=Variables!$T$3,(GY74*Variables!$U$3),IF(GX74=Variables!$T$5,(GY74*Variables!$U$5),""))))</f>
        <v/>
      </c>
      <c r="HA74" s="555"/>
      <c r="HB74" s="554"/>
      <c r="HC74" s="431"/>
      <c r="HD74" s="433"/>
      <c r="HE74" s="242">
        <f>IF(HD74=Variables!$T$4,0,((IF(HD75=Variables!$T$4,($F75/((COUNTA(HD74:HD84))-(COUNTIF(HD74:HD84,Variables!$T$4)))),0)+(IF(HD76=Variables!$T$4,($F76/((COUNTA(HD74:HD84))-(COUNTIF(HD74:HD84,Variables!$T$4)))),0)+(IF(HD77=Variables!$T$4,($F77/((COUNTA(HD74:HD84))-(COUNTIF(HD74:HD84,Variables!$T$4)))),0)+(IF(HD78=Variables!$T$4,($F78/((COUNTA(HD74:HD84))-(COUNTIF(HD74:HD84,Variables!$T$4)))),0)+(IF(HD79=Variables!$T$4,($F79/((COUNTA(HD74:HD84))-(COUNTIF(HD74:HD84,Variables!$T$4)))),0)+(IF(HD80=Variables!$T$4,($F79/((COUNTA(HD74:HD79))-(COUNTIF(HD74:HD79,Variables!$T$4)))),0)+(IF(HD81=Variables!$T$4,($F79/((COUNTA(HD74:HD79))-(COUNTIF(HD74:HD79,Variables!$T$4)))),0)+(IF(HD82=Variables!$T$4,($F79/((COUNTA(HD74:HD79))-(COUNTIF(HD74:HD79,Variables!$T$4)))),0)+(IF(HD83=Variables!$T$4,($F79/((COUNTA(HD74:HD79))-(COUNTIF(HD74:HD79,Variables!$T$4)))),0)+(IF(63=Variables!$T$4,($F79/((COUNTA(HD74:HD79))-(COUNTIF(HD74:HD79,Variables!$T$4)))),0)+$F74))))))))))))</f>
        <v>0.4</v>
      </c>
      <c r="HF74" s="243" t="str">
        <f>IF(HD74="","",IF(HD74=Variables!$T$2,(HE74*Variables!$U$2),IF(HD74=Variables!$T$3,(HE74*Variables!$U$3),IF(HD74=Variables!$T$5,(HE74*Variables!$U$5),""))))</f>
        <v/>
      </c>
      <c r="HG74" s="555"/>
      <c r="HH74" s="554"/>
      <c r="HI74" s="431"/>
      <c r="HJ74" s="433"/>
      <c r="HK74" s="242">
        <f>IF(HJ74=Variables!$T$4,0,((IF(HJ75=Variables!$T$4,($F75/((COUNTA(HJ74:HJ84))-(COUNTIF(HJ74:HJ84,Variables!$T$4)))),0)+(IF(HJ76=Variables!$T$4,($F76/((COUNTA(HJ74:HJ84))-(COUNTIF(HJ74:HJ84,Variables!$T$4)))),0)+(IF(HJ77=Variables!$T$4,($F77/((COUNTA(HJ74:HJ84))-(COUNTIF(HJ74:HJ84,Variables!$T$4)))),0)+(IF(HJ78=Variables!$T$4,($F78/((COUNTA(HJ74:HJ84))-(COUNTIF(HJ74:HJ84,Variables!$T$4)))),0)+(IF(HJ79=Variables!$T$4,($F79/((COUNTA(HJ74:HJ84))-(COUNTIF(HJ74:HJ84,Variables!$T$4)))),0)+(IF(HJ80=Variables!$T$4,($F79/((COUNTA(HJ74:HJ79))-(COUNTIF(HJ74:HJ79,Variables!$T$4)))),0)+(IF(HJ81=Variables!$T$4,($F79/((COUNTA(HJ74:HJ79))-(COUNTIF(HJ74:HJ79,Variables!$T$4)))),0)+(IF(HJ82=Variables!$T$4,($F79/((COUNTA(HJ74:HJ79))-(COUNTIF(HJ74:HJ79,Variables!$T$4)))),0)+(IF(HJ83=Variables!$T$4,($F79/((COUNTA(HJ74:HJ79))-(COUNTIF(HJ74:HJ79,Variables!$T$4)))),0)+(IF(63=Variables!$T$4,($F79/((COUNTA(HJ74:HJ79))-(COUNTIF(HJ74:HJ79,Variables!$T$4)))),0)+$F74))))))))))))</f>
        <v>0.4</v>
      </c>
      <c r="HL74" s="243" t="str">
        <f>IF(HJ74="","",IF(HJ74=Variables!$T$2,(HK74*Variables!$U$2),IF(HJ74=Variables!$T$3,(HK74*Variables!$U$3),IF(HJ74=Variables!$T$5,(HK74*Variables!$U$5),""))))</f>
        <v/>
      </c>
      <c r="HM74" s="555"/>
      <c r="HN74" s="554"/>
      <c r="HO74" s="431"/>
      <c r="HP74" s="433"/>
      <c r="HQ74" s="242">
        <f>IF(HP74=Variables!$T$4,0,((IF(HP75=Variables!$T$4,($F75/((COUNTA(HP74:HP84))-(COUNTIF(HP74:HP84,Variables!$T$4)))),0)+(IF(HP76=Variables!$T$4,($F76/((COUNTA(HP74:HP84))-(COUNTIF(HP74:HP84,Variables!$T$4)))),0)+(IF(HP77=Variables!$T$4,($F77/((COUNTA(HP74:HP84))-(COUNTIF(HP74:HP84,Variables!$T$4)))),0)+(IF(HP78=Variables!$T$4,($F78/((COUNTA(HP74:HP84))-(COUNTIF(HP74:HP84,Variables!$T$4)))),0)+(IF(HP79=Variables!$T$4,($F79/((COUNTA(HP74:HP84))-(COUNTIF(HP74:HP84,Variables!$T$4)))),0)+(IF(HP80=Variables!$T$4,($F79/((COUNTA(HP74:HP79))-(COUNTIF(HP74:HP79,Variables!$T$4)))),0)+(IF(HP81=Variables!$T$4,($F79/((COUNTA(HP74:HP79))-(COUNTIF(HP74:HP79,Variables!$T$4)))),0)+(IF(HP82=Variables!$T$4,($F79/((COUNTA(HP74:HP79))-(COUNTIF(HP74:HP79,Variables!$T$4)))),0)+(IF(HP83=Variables!$T$4,($F79/((COUNTA(HP74:HP79))-(COUNTIF(HP74:HP79,Variables!$T$4)))),0)+(IF(63=Variables!$T$4,($F79/((COUNTA(HP74:HP79))-(COUNTIF(HP74:HP79,Variables!$T$4)))),0)+$F74))))))))))))</f>
        <v>0.4</v>
      </c>
      <c r="HR74" s="243" t="str">
        <f>IF(HP74="","",IF(HP74=Variables!$T$2,(HQ74*Variables!$U$2),IF(HP74=Variables!$T$3,(HQ74*Variables!$U$3),IF(HP74=Variables!$T$5,(HQ74*Variables!$U$5),""))))</f>
        <v/>
      </c>
      <c r="HS74" s="555"/>
      <c r="HT74" s="554"/>
      <c r="HU74" s="431"/>
      <c r="HV74" s="433"/>
      <c r="HW74" s="242">
        <f>IF(HV74=Variables!$T$4,0,((IF(HV75=Variables!$T$4,($F75/((COUNTA(HV74:HV84))-(COUNTIF(HV74:HV84,Variables!$T$4)))),0)+(IF(HV76=Variables!$T$4,($F76/((COUNTA(HV74:HV84))-(COUNTIF(HV74:HV84,Variables!$T$4)))),0)+(IF(HV77=Variables!$T$4,($F77/((COUNTA(HV74:HV84))-(COUNTIF(HV74:HV84,Variables!$T$4)))),0)+(IF(HV78=Variables!$T$4,($F78/((COUNTA(HV74:HV84))-(COUNTIF(HV74:HV84,Variables!$T$4)))),0)+(IF(HV79=Variables!$T$4,($F79/((COUNTA(HV74:HV84))-(COUNTIF(HV74:HV84,Variables!$T$4)))),0)+(IF(HV80=Variables!$T$4,($F79/((COUNTA(HV74:HV79))-(COUNTIF(HV74:HV79,Variables!$T$4)))),0)+(IF(HV81=Variables!$T$4,($F79/((COUNTA(HV74:HV79))-(COUNTIF(HV74:HV79,Variables!$T$4)))),0)+(IF(HV82=Variables!$T$4,($F79/((COUNTA(HV74:HV79))-(COUNTIF(HV74:HV79,Variables!$T$4)))),0)+(IF(HV83=Variables!$T$4,($F79/((COUNTA(HV74:HV79))-(COUNTIF(HV74:HV79,Variables!$T$4)))),0)+(IF(63=Variables!$T$4,($F79/((COUNTA(HV74:HV79))-(COUNTIF(HV74:HV79,Variables!$T$4)))),0)+$F74))))))))))))</f>
        <v>0.4</v>
      </c>
      <c r="HX74" s="243" t="str">
        <f>IF(HV74="","",IF(HV74=Variables!$T$2,(HW74*Variables!$U$2),IF(HV74=Variables!$T$3,(HW74*Variables!$U$3),IF(HV74=Variables!$T$5,(HW74*Variables!$U$5),""))))</f>
        <v/>
      </c>
      <c r="HY74" s="555"/>
      <c r="HZ74" s="554"/>
      <c r="IA74" s="431"/>
      <c r="IB74" s="433"/>
      <c r="IC74" s="242">
        <f>IF(IB74=Variables!$T$4,0,((IF(IB75=Variables!$T$4,($F75/((COUNTA(IB74:IB84))-(COUNTIF(IB74:IB84,Variables!$T$4)))),0)+(IF(IB76=Variables!$T$4,($F76/((COUNTA(IB74:IB84))-(COUNTIF(IB74:IB84,Variables!$T$4)))),0)+(IF(IB77=Variables!$T$4,($F77/((COUNTA(IB74:IB84))-(COUNTIF(IB74:IB84,Variables!$T$4)))),0)+(IF(IB78=Variables!$T$4,($F78/((COUNTA(IB74:IB84))-(COUNTIF(IB74:IB84,Variables!$T$4)))),0)+(IF(IB79=Variables!$T$4,($F79/((COUNTA(IB74:IB84))-(COUNTIF(IB74:IB84,Variables!$T$4)))),0)+(IF(IB80=Variables!$T$4,($F79/((COUNTA(IB74:IB79))-(COUNTIF(IB74:IB79,Variables!$T$4)))),0)+(IF(IB81=Variables!$T$4,($F79/((COUNTA(IB74:IB79))-(COUNTIF(IB74:IB79,Variables!$T$4)))),0)+(IF(IB82=Variables!$T$4,($F79/((COUNTA(IB74:IB79))-(COUNTIF(IB74:IB79,Variables!$T$4)))),0)+(IF(IB83=Variables!$T$4,($F79/((COUNTA(IB74:IB79))-(COUNTIF(IB74:IB79,Variables!$T$4)))),0)+(IF(63=Variables!$T$4,($F79/((COUNTA(IB74:IB79))-(COUNTIF(IB74:IB79,Variables!$T$4)))),0)+$F74))))))))))))</f>
        <v>0.4</v>
      </c>
      <c r="ID74" s="243" t="str">
        <f>IF(IB74="","",IF(IB74=Variables!$T$2,(IC74*Variables!$U$2),IF(IB74=Variables!$T$3,(IC74*Variables!$U$3),IF(IB74=Variables!$T$5,(IC74*Variables!$U$5),""))))</f>
        <v/>
      </c>
      <c r="IE74" s="555"/>
      <c r="IF74" s="554"/>
      <c r="IG74" s="431"/>
      <c r="IH74" s="433"/>
      <c r="II74" s="242">
        <f>IF(IH74=Variables!$T$4,0,((IF(IH75=Variables!$T$4,($F75/((COUNTA(IH74:IH84))-(COUNTIF(IH74:IH84,Variables!$T$4)))),0)+(IF(IH76=Variables!$T$4,($F76/((COUNTA(IH74:IH84))-(COUNTIF(IH74:IH84,Variables!$T$4)))),0)+(IF(IH77=Variables!$T$4,($F77/((COUNTA(IH74:IH84))-(COUNTIF(IH74:IH84,Variables!$T$4)))),0)+(IF(IH78=Variables!$T$4,($F78/((COUNTA(IH74:IH84))-(COUNTIF(IH74:IH84,Variables!$T$4)))),0)+(IF(IH79=Variables!$T$4,($F79/((COUNTA(IH74:IH84))-(COUNTIF(IH74:IH84,Variables!$T$4)))),0)+(IF(IH80=Variables!$T$4,($F79/((COUNTA(IH74:IH79))-(COUNTIF(IH74:IH79,Variables!$T$4)))),0)+(IF(IH81=Variables!$T$4,($F79/((COUNTA(IH74:IH79))-(COUNTIF(IH74:IH79,Variables!$T$4)))),0)+(IF(IH82=Variables!$T$4,($F79/((COUNTA(IH74:IH79))-(COUNTIF(IH74:IH79,Variables!$T$4)))),0)+(IF(IH83=Variables!$T$4,($F79/((COUNTA(IH74:IH79))-(COUNTIF(IH74:IH79,Variables!$T$4)))),0)+(IF(63=Variables!$T$4,($F79/((COUNTA(IH74:IH79))-(COUNTIF(IH74:IH79,Variables!$T$4)))),0)+$F74))))))))))))</f>
        <v>0.4</v>
      </c>
      <c r="IJ74" s="243" t="str">
        <f>IF(IH74="","",IF(IH74=Variables!$T$2,(II74*Variables!$U$2),IF(IH74=Variables!$T$3,(II74*Variables!$U$3),IF(IH74=Variables!$T$5,(II74*Variables!$U$5),""))))</f>
        <v/>
      </c>
      <c r="IK74" s="555"/>
      <c r="IL74" s="554"/>
      <c r="IM74" s="431"/>
      <c r="IN74" s="433"/>
      <c r="IO74" s="242">
        <f>IF(IN74=Variables!$T$4,0,((IF(IN75=Variables!$T$4,($F75/((COUNTA(IN74:IN84))-(COUNTIF(IN74:IN84,Variables!$T$4)))),0)+(IF(IN76=Variables!$T$4,($F76/((COUNTA(IN74:IN84))-(COUNTIF(IN74:IN84,Variables!$T$4)))),0)+(IF(IN77=Variables!$T$4,($F77/((COUNTA(IN74:IN84))-(COUNTIF(IN74:IN84,Variables!$T$4)))),0)+(IF(IN78=Variables!$T$4,($F78/((COUNTA(IN74:IN84))-(COUNTIF(IN74:IN84,Variables!$T$4)))),0)+(IF(IN79=Variables!$T$4,($F79/((COUNTA(IN74:IN84))-(COUNTIF(IN74:IN84,Variables!$T$4)))),0)+(IF(IN80=Variables!$T$4,($F79/((COUNTA(IN74:IN79))-(COUNTIF(IN74:IN79,Variables!$T$4)))),0)+(IF(IN81=Variables!$T$4,($F79/((COUNTA(IN74:IN79))-(COUNTIF(IN74:IN79,Variables!$T$4)))),0)+(IF(IN82=Variables!$T$4,($F79/((COUNTA(IN74:IN79))-(COUNTIF(IN74:IN79,Variables!$T$4)))),0)+(IF(IN83=Variables!$T$4,($F79/((COUNTA(IN74:IN79))-(COUNTIF(IN74:IN79,Variables!$T$4)))),0)+(IF(63=Variables!$T$4,($F79/((COUNTA(IN74:IN79))-(COUNTIF(IN74:IN79,Variables!$T$4)))),0)+$F74))))))))))))</f>
        <v>0.4</v>
      </c>
      <c r="IP74" s="243" t="str">
        <f>IF(IN74="","",IF(IN74=Variables!$T$2,(IO74*Variables!$U$2),IF(IN74=Variables!$T$3,(IO74*Variables!$U$3),IF(IN74=Variables!$T$5,(IO74*Variables!$U$5),""))))</f>
        <v/>
      </c>
      <c r="IQ74" s="555"/>
      <c r="IR74" s="554"/>
      <c r="IS74" s="431"/>
      <c r="IT74" s="433"/>
      <c r="IU74" s="242">
        <f>IF(IT74=Variables!$T$4,0,((IF(IT75=Variables!$T$4,($F75/((COUNTA(IT74:IT84))-(COUNTIF(IT74:IT84,Variables!$T$4)))),0)+(IF(IT76=Variables!$T$4,($F76/((COUNTA(IT74:IT84))-(COUNTIF(IT74:IT84,Variables!$T$4)))),0)+(IF(IT77=Variables!$T$4,($F77/((COUNTA(IT74:IT84))-(COUNTIF(IT74:IT84,Variables!$T$4)))),0)+(IF(IT78=Variables!$T$4,($F78/((COUNTA(IT74:IT84))-(COUNTIF(IT74:IT84,Variables!$T$4)))),0)+(IF(IT79=Variables!$T$4,($F79/((COUNTA(IT74:IT84))-(COUNTIF(IT74:IT84,Variables!$T$4)))),0)+(IF(IT80=Variables!$T$4,($F79/((COUNTA(IT74:IT79))-(COUNTIF(IT74:IT79,Variables!$T$4)))),0)+(IF(IT81=Variables!$T$4,($F79/((COUNTA(IT74:IT79))-(COUNTIF(IT74:IT79,Variables!$T$4)))),0)+(IF(IT82=Variables!$T$4,($F79/((COUNTA(IT74:IT79))-(COUNTIF(IT74:IT79,Variables!$T$4)))),0)+(IF(IT83=Variables!$T$4,($F79/((COUNTA(IT74:IT79))-(COUNTIF(IT74:IT79,Variables!$T$4)))),0)+(IF(63=Variables!$T$4,($F79/((COUNTA(IT74:IT79))-(COUNTIF(IT74:IT79,Variables!$T$4)))),0)+$F74))))))))))))</f>
        <v>0.4</v>
      </c>
      <c r="IV74" s="243" t="str">
        <f>IF(IT74="","",IF(IT74=Variables!$T$2,(IU74*Variables!$U$2),IF(IT74=Variables!$T$3,(IU74*Variables!$U$3),IF(IT74=Variables!$T$5,(IU74*Variables!$U$5),""))))</f>
        <v/>
      </c>
      <c r="IW74" s="555"/>
      <c r="IX74" s="554"/>
      <c r="IY74" s="431"/>
      <c r="IZ74" s="433"/>
      <c r="JA74" s="242">
        <f>IF(IZ74=Variables!$T$4,0,((IF(IZ75=Variables!$T$4,($F75/((COUNTA(IZ74:IZ84))-(COUNTIF(IZ74:IZ84,Variables!$T$4)))),0)+(IF(IZ76=Variables!$T$4,($F76/((COUNTA(IZ74:IZ84))-(COUNTIF(IZ74:IZ84,Variables!$T$4)))),0)+(IF(IZ77=Variables!$T$4,($F77/((COUNTA(IZ74:IZ84))-(COUNTIF(IZ74:IZ84,Variables!$T$4)))),0)+(IF(IZ78=Variables!$T$4,($F78/((COUNTA(IZ74:IZ84))-(COUNTIF(IZ74:IZ84,Variables!$T$4)))),0)+(IF(IZ79=Variables!$T$4,($F79/((COUNTA(IZ74:IZ84))-(COUNTIF(IZ74:IZ84,Variables!$T$4)))),0)+(IF(IZ80=Variables!$T$4,($F79/((COUNTA(IZ74:IZ79))-(COUNTIF(IZ74:IZ79,Variables!$T$4)))),0)+(IF(IZ81=Variables!$T$4,($F79/((COUNTA(IZ74:IZ79))-(COUNTIF(IZ74:IZ79,Variables!$T$4)))),0)+(IF(IZ82=Variables!$T$4,($F79/((COUNTA(IZ74:IZ79))-(COUNTIF(IZ74:IZ79,Variables!$T$4)))),0)+(IF(IZ83=Variables!$T$4,($F79/((COUNTA(IZ74:IZ79))-(COUNTIF(IZ74:IZ79,Variables!$T$4)))),0)+(IF(63=Variables!$T$4,($F79/((COUNTA(IZ74:IZ79))-(COUNTIF(IZ74:IZ79,Variables!$T$4)))),0)+$F74))))))))))))</f>
        <v>0.4</v>
      </c>
      <c r="JB74" s="243" t="str">
        <f>IF(IZ74="","",IF(IZ74=Variables!$T$2,(JA74*Variables!$U$2),IF(IZ74=Variables!$T$3,(JA74*Variables!$U$3),IF(IZ74=Variables!$T$5,(JA74*Variables!$U$5),""))))</f>
        <v/>
      </c>
      <c r="JC74" s="555"/>
      <c r="JD74" s="554"/>
      <c r="JE74" s="431"/>
      <c r="JF74" s="433"/>
      <c r="JG74" s="242">
        <f>IF(JF74=Variables!$T$4,0,((IF(JF75=Variables!$T$4,($F75/((COUNTA(JF74:JF84))-(COUNTIF(JF74:JF84,Variables!$T$4)))),0)+(IF(JF76=Variables!$T$4,($F76/((COUNTA(JF74:JF84))-(COUNTIF(JF74:JF84,Variables!$T$4)))),0)+(IF(JF77=Variables!$T$4,($F77/((COUNTA(JF74:JF84))-(COUNTIF(JF74:JF84,Variables!$T$4)))),0)+(IF(JF78=Variables!$T$4,($F78/((COUNTA(JF74:JF84))-(COUNTIF(JF74:JF84,Variables!$T$4)))),0)+(IF(JF79=Variables!$T$4,($F79/((COUNTA(JF74:JF84))-(COUNTIF(JF74:JF84,Variables!$T$4)))),0)+(IF(JF80=Variables!$T$4,($F79/((COUNTA(JF74:JF79))-(COUNTIF(JF74:JF79,Variables!$T$4)))),0)+(IF(JF81=Variables!$T$4,($F79/((COUNTA(JF74:JF79))-(COUNTIF(JF74:JF79,Variables!$T$4)))),0)+(IF(JF82=Variables!$T$4,($F79/((COUNTA(JF74:JF79))-(COUNTIF(JF74:JF79,Variables!$T$4)))),0)+(IF(JF83=Variables!$T$4,($F79/((COUNTA(JF74:JF79))-(COUNTIF(JF74:JF79,Variables!$T$4)))),0)+(IF(63=Variables!$T$4,($F79/((COUNTA(JF74:JF79))-(COUNTIF(JF74:JF79,Variables!$T$4)))),0)+$F74))))))))))))</f>
        <v>0.4</v>
      </c>
      <c r="JH74" s="243" t="str">
        <f>IF(JF74="","",IF(JF74=Variables!$T$2,(JG74*Variables!$U$2),IF(JF74=Variables!$T$3,(JG74*Variables!$U$3),IF(JF74=Variables!$T$5,(JG74*Variables!$U$5),""))))</f>
        <v/>
      </c>
      <c r="JI74" s="555"/>
      <c r="JJ74" s="554"/>
      <c r="JK74" s="431"/>
      <c r="JL74" s="433"/>
      <c r="JM74" s="242">
        <f>IF(JL74=Variables!$T$4,0,((IF(JL75=Variables!$T$4,($F75/((COUNTA(JL74:JL84))-(COUNTIF(JL74:JL84,Variables!$T$4)))),0)+(IF(JL76=Variables!$T$4,($F76/((COUNTA(JL74:JL84))-(COUNTIF(JL74:JL84,Variables!$T$4)))),0)+(IF(JL77=Variables!$T$4,($F77/((COUNTA(JL74:JL84))-(COUNTIF(JL74:JL84,Variables!$T$4)))),0)+(IF(JL78=Variables!$T$4,($F78/((COUNTA(JL74:JL84))-(COUNTIF(JL74:JL84,Variables!$T$4)))),0)+(IF(JL79=Variables!$T$4,($F79/((COUNTA(JL74:JL84))-(COUNTIF(JL74:JL84,Variables!$T$4)))),0)+(IF(JL80=Variables!$T$4,($F79/((COUNTA(JL74:JL79))-(COUNTIF(JL74:JL79,Variables!$T$4)))),0)+(IF(JL81=Variables!$T$4,($F79/((COUNTA(JL74:JL79))-(COUNTIF(JL74:JL79,Variables!$T$4)))),0)+(IF(JL82=Variables!$T$4,($F79/((COUNTA(JL74:JL79))-(COUNTIF(JL74:JL79,Variables!$T$4)))),0)+(IF(JL83=Variables!$T$4,($F79/((COUNTA(JL74:JL79))-(COUNTIF(JL74:JL79,Variables!$T$4)))),0)+(IF(63=Variables!$T$4,($F79/((COUNTA(JL74:JL79))-(COUNTIF(JL74:JL79,Variables!$T$4)))),0)+$F74))))))))))))</f>
        <v>0.4</v>
      </c>
      <c r="JN74" s="243" t="str">
        <f>IF(JL74="","",IF(JL74=Variables!$T$2,(JM74*Variables!$U$2),IF(JL74=Variables!$T$3,(JM74*Variables!$U$3),IF(JL74=Variables!$T$5,(JM74*Variables!$U$5),""))))</f>
        <v/>
      </c>
      <c r="JO74" s="555"/>
      <c r="JP74" s="554"/>
      <c r="JQ74" s="431"/>
      <c r="JR74" s="245">
        <f t="shared" si="1384"/>
        <v>1</v>
      </c>
      <c r="JS74" s="245">
        <f t="shared" si="1384"/>
        <v>0</v>
      </c>
      <c r="JT74" s="245">
        <f t="shared" si="1384"/>
        <v>0</v>
      </c>
      <c r="JU74" s="245">
        <f t="shared" si="1384"/>
        <v>0</v>
      </c>
      <c r="JV74" s="555"/>
      <c r="JW74" s="555"/>
      <c r="JX74" s="432" t="str">
        <f t="shared" si="179"/>
        <v xml:space="preserve">1-  2-  3-  4-  5-  6-  7-  8-  9-  10-  11-  12-  13-  14-  15-  16-  17-  18-  19-  20-  21-  22-  23-  24-  25-  26-  27-  28-  29- 30-  31-  32-  33-  34-  35-  36-  37-  38-  39-  40-  41-  42-  43-  44-  45- </v>
      </c>
      <c r="JY74"/>
    </row>
    <row r="75" spans="1:285" s="234" customFormat="1" ht="60" x14ac:dyDescent="0.25">
      <c r="A75" s="591"/>
      <c r="B75" s="258">
        <f t="shared" si="180"/>
        <v>57</v>
      </c>
      <c r="C75" s="257" t="s">
        <v>689</v>
      </c>
      <c r="D75" s="258">
        <v>29</v>
      </c>
      <c r="E75" s="258">
        <v>59</v>
      </c>
      <c r="F75" s="292">
        <v>0.2</v>
      </c>
      <c r="G75" s="561"/>
      <c r="H75" s="433" t="s">
        <v>141</v>
      </c>
      <c r="I75" s="242">
        <f>IF(H75=Variables!$T$4,0,((IF(H76=Variables!$T$4,($F76/((COUNTA(H75:H85))-(COUNTIF(H75:H85,Variables!$T$4)))),0)+(IF(H77=Variables!$T$4,($F77/((COUNTA(H75:H85))-(COUNTIF(H75:H85,Variables!$T$4)))),0)+(IF(H78=Variables!$T$4,($F78/((COUNTA(H75:H85))-(COUNTIF(H75:H85,Variables!$T$4)))),0)+(IF(H79=Variables!$T$4,($F79/((COUNTA(H75:H85))-(COUNTIF(H75:H85,Variables!$T$4)))),0)+(IF(H80=Variables!$T$4,($F80/((COUNTA(H75:H85))-(COUNTIF(H75:H85,Variables!$T$4)))),0)+(IF(H81=Variables!$T$4,($F80/((COUNTA(H75:H80))-(COUNTIF(H75:H80,Variables!$T$4)))),0)+(IF(H82=Variables!$T$4,($F80/((COUNTA(H75:H80))-(COUNTIF(H75:H80,Variables!$T$4)))),0)+(IF(H83=Variables!$T$4,($F80/((COUNTA(H75:H80))-(COUNTIF(H75:H80,Variables!$T$4)))),0)+(IF(H84=Variables!$T$4,($F80/((COUNTA(H75:H80))-(COUNTIF(H75:H80,Variables!$T$4)))),0)+(IF(63=Variables!$T$4,($F80/((COUNTA(H75:H80))-(COUNTIF(H75:H80,Variables!$T$4)))),0)+$F75))))))))))))</f>
        <v>0.2</v>
      </c>
      <c r="J75" s="243">
        <f>IF(H75="","",IF(H75=Variables!$T$2,(I75*Variables!$U$2),IF(H75=Variables!$T$3,(I75*Variables!$U$3),IF(H75=Variables!$T$5,(I75*Variables!$U$5),""))))</f>
        <v>0.2</v>
      </c>
      <c r="K75" s="555"/>
      <c r="L75" s="554"/>
      <c r="M75" s="431"/>
      <c r="N75" s="433"/>
      <c r="O75" s="242">
        <f>IF(N75=Variables!$T$4,0,((IF(N76=Variables!$T$4,($F76/((COUNTA(N75:N85))-(COUNTIF(N75:N85,Variables!$T$4)))),0)+(IF(N77=Variables!$T$4,($F77/((COUNTA(N75:N85))-(COUNTIF(N75:N85,Variables!$T$4)))),0)+(IF(N78=Variables!$T$4,($F78/((COUNTA(N75:N85))-(COUNTIF(N75:N85,Variables!$T$4)))),0)+(IF(N79=Variables!$T$4,($F79/((COUNTA(N75:N85))-(COUNTIF(N75:N85,Variables!$T$4)))),0)+(IF(N80=Variables!$T$4,($F80/((COUNTA(N75:N85))-(COUNTIF(N75:N85,Variables!$T$4)))),0)+(IF(N81=Variables!$T$4,($F80/((COUNTA(N75:N80))-(COUNTIF(N75:N80,Variables!$T$4)))),0)+(IF(N82=Variables!$T$4,($F80/((COUNTA(N75:N80))-(COUNTIF(N75:N80,Variables!$T$4)))),0)+(IF(N83=Variables!$T$4,($F80/((COUNTA(N75:N80))-(COUNTIF(N75:N80,Variables!$T$4)))),0)+(IF(N84=Variables!$T$4,($F80/((COUNTA(N75:N80))-(COUNTIF(N75:N80,Variables!$T$4)))),0)+(IF(63=Variables!$T$4,($F80/((COUNTA(N75:N80))-(COUNTIF(N75:N80,Variables!$T$4)))),0)+$F75))))))))))))</f>
        <v>0.2</v>
      </c>
      <c r="P75" s="243" t="str">
        <f>IF(N75="","",IF(N75=Variables!$T$2,(O75*Variables!$U$2),IF(N75=Variables!$T$3,(O75*Variables!$U$3),IF(N75=Variables!$T$5,(O75*Variables!$U$5),""))))</f>
        <v/>
      </c>
      <c r="Q75" s="555"/>
      <c r="R75" s="554"/>
      <c r="S75" s="431"/>
      <c r="T75" s="433"/>
      <c r="U75" s="242">
        <f>IF(T75=Variables!$T$4,0,((IF(T76=Variables!$T$4,($F76/((COUNTA(T75:T85))-(COUNTIF(T75:T85,Variables!$T$4)))),0)+(IF(T77=Variables!$T$4,($F77/((COUNTA(T75:T85))-(COUNTIF(T75:T85,Variables!$T$4)))),0)+(IF(T78=Variables!$T$4,($F78/((COUNTA(T75:T85))-(COUNTIF(T75:T85,Variables!$T$4)))),0)+(IF(T79=Variables!$T$4,($F79/((COUNTA(T75:T85))-(COUNTIF(T75:T85,Variables!$T$4)))),0)+(IF(T80=Variables!$T$4,($F80/((COUNTA(T75:T85))-(COUNTIF(T75:T85,Variables!$T$4)))),0)+(IF(T81=Variables!$T$4,($F80/((COUNTA(T75:T80))-(COUNTIF(T75:T80,Variables!$T$4)))),0)+(IF(T82=Variables!$T$4,($F80/((COUNTA(T75:T80))-(COUNTIF(T75:T80,Variables!$T$4)))),0)+(IF(T83=Variables!$T$4,($F80/((COUNTA(T75:T80))-(COUNTIF(T75:T80,Variables!$T$4)))),0)+(IF(T84=Variables!$T$4,($F80/((COUNTA(T75:T80))-(COUNTIF(T75:T80,Variables!$T$4)))),0)+(IF(63=Variables!$T$4,($F80/((COUNTA(T75:T80))-(COUNTIF(T75:T80,Variables!$T$4)))),0)+$F75))))))))))))</f>
        <v>0.2</v>
      </c>
      <c r="V75" s="243" t="str">
        <f>IF(T75="","",IF(T75=Variables!$T$2,(U75*Variables!$U$2),IF(T75=Variables!$T$3,(U75*Variables!$U$3),IF(T75=Variables!$T$5,(U75*Variables!$U$5),""))))</f>
        <v/>
      </c>
      <c r="W75" s="555"/>
      <c r="X75" s="554"/>
      <c r="Y75" s="431"/>
      <c r="Z75" s="433"/>
      <c r="AA75" s="242">
        <f>IF(Z75=Variables!$T$4,0,((IF(Z76=Variables!$T$4,($F76/((COUNTA(Z75:Z85))-(COUNTIF(Z75:Z85,Variables!$T$4)))),0)+(IF(Z77=Variables!$T$4,($F77/((COUNTA(Z75:Z85))-(COUNTIF(Z75:Z85,Variables!$T$4)))),0)+(IF(Z78=Variables!$T$4,($F78/((COUNTA(Z75:Z85))-(COUNTIF(Z75:Z85,Variables!$T$4)))),0)+(IF(Z79=Variables!$T$4,($F79/((COUNTA(Z75:Z85))-(COUNTIF(Z75:Z85,Variables!$T$4)))),0)+(IF(Z80=Variables!$T$4,($F80/((COUNTA(Z75:Z85))-(COUNTIF(Z75:Z85,Variables!$T$4)))),0)+(IF(Z81=Variables!$T$4,($F80/((COUNTA(Z75:Z80))-(COUNTIF(Z75:Z80,Variables!$T$4)))),0)+(IF(Z82=Variables!$T$4,($F80/((COUNTA(Z75:Z80))-(COUNTIF(Z75:Z80,Variables!$T$4)))),0)+(IF(Z83=Variables!$T$4,($F80/((COUNTA(Z75:Z80))-(COUNTIF(Z75:Z80,Variables!$T$4)))),0)+(IF(Z84=Variables!$T$4,($F80/((COUNTA(Z75:Z80))-(COUNTIF(Z75:Z80,Variables!$T$4)))),0)+(IF(63=Variables!$T$4,($F80/((COUNTA(Z75:Z80))-(COUNTIF(Z75:Z80,Variables!$T$4)))),0)+$F75))))))))))))</f>
        <v>0.2</v>
      </c>
      <c r="AB75" s="243" t="str">
        <f>IF(Z75="","",IF(Z75=Variables!$T$2,(AA75*Variables!$U$2),IF(Z75=Variables!$T$3,(AA75*Variables!$U$3),IF(Z75=Variables!$T$5,(AA75*Variables!$U$5),""))))</f>
        <v/>
      </c>
      <c r="AC75" s="555"/>
      <c r="AD75" s="554"/>
      <c r="AE75" s="431"/>
      <c r="AF75" s="433"/>
      <c r="AG75" s="242">
        <f>IF(AF75=Variables!$T$4,0,((IF(AF76=Variables!$T$4,($F76/((COUNTA(AF75:AF85))-(COUNTIF(AF75:AF85,Variables!$T$4)))),0)+(IF(AF77=Variables!$T$4,($F77/((COUNTA(AF75:AF85))-(COUNTIF(AF75:AF85,Variables!$T$4)))),0)+(IF(AF78=Variables!$T$4,($F78/((COUNTA(AF75:AF85))-(COUNTIF(AF75:AF85,Variables!$T$4)))),0)+(IF(AF79=Variables!$T$4,($F79/((COUNTA(AF75:AF85))-(COUNTIF(AF75:AF85,Variables!$T$4)))),0)+(IF(AF80=Variables!$T$4,($F80/((COUNTA(AF75:AF85))-(COUNTIF(AF75:AF85,Variables!$T$4)))),0)+(IF(AF81=Variables!$T$4,($F80/((COUNTA(AF75:AF80))-(COUNTIF(AF75:AF80,Variables!$T$4)))),0)+(IF(AF82=Variables!$T$4,($F80/((COUNTA(AF75:AF80))-(COUNTIF(AF75:AF80,Variables!$T$4)))),0)+(IF(AF83=Variables!$T$4,($F80/((COUNTA(AF75:AF80))-(COUNTIF(AF75:AF80,Variables!$T$4)))),0)+(IF(AF84=Variables!$T$4,($F80/((COUNTA(AF75:AF80))-(COUNTIF(AF75:AF80,Variables!$T$4)))),0)+(IF(63=Variables!$T$4,($F80/((COUNTA(AF75:AF80))-(COUNTIF(AF75:AF80,Variables!$T$4)))),0)+$F75))))))))))))</f>
        <v>0.2</v>
      </c>
      <c r="AH75" s="243" t="str">
        <f>IF(AF75="","",IF(AF75=Variables!$T$2,(AG75*Variables!$U$2),IF(AF75=Variables!$T$3,(AG75*Variables!$U$3),IF(AF75=Variables!$T$5,(AG75*Variables!$U$5),""))))</f>
        <v/>
      </c>
      <c r="AI75" s="555"/>
      <c r="AJ75" s="554"/>
      <c r="AK75" s="431"/>
      <c r="AL75" s="433"/>
      <c r="AM75" s="242">
        <f>IF(AL75=Variables!$T$4,0,((IF(AL76=Variables!$T$4,($F76/((COUNTA(AL75:AL85))-(COUNTIF(AL75:AL85,Variables!$T$4)))),0)+(IF(AL77=Variables!$T$4,($F77/((COUNTA(AL75:AL85))-(COUNTIF(AL75:AL85,Variables!$T$4)))),0)+(IF(AL78=Variables!$T$4,($F78/((COUNTA(AL75:AL85))-(COUNTIF(AL75:AL85,Variables!$T$4)))),0)+(IF(AL79=Variables!$T$4,($F79/((COUNTA(AL75:AL85))-(COUNTIF(AL75:AL85,Variables!$T$4)))),0)+(IF(AL80=Variables!$T$4,($F80/((COUNTA(AL75:AL85))-(COUNTIF(AL75:AL85,Variables!$T$4)))),0)+(IF(AL81=Variables!$T$4,($F80/((COUNTA(AL75:AL80))-(COUNTIF(AL75:AL80,Variables!$T$4)))),0)+(IF(AL82=Variables!$T$4,($F80/((COUNTA(AL75:AL80))-(COUNTIF(AL75:AL80,Variables!$T$4)))),0)+(IF(AL83=Variables!$T$4,($F80/((COUNTA(AL75:AL80))-(COUNTIF(AL75:AL80,Variables!$T$4)))),0)+(IF(AL84=Variables!$T$4,($F80/((COUNTA(AL75:AL80))-(COUNTIF(AL75:AL80,Variables!$T$4)))),0)+(IF(63=Variables!$T$4,($F80/((COUNTA(AL75:AL80))-(COUNTIF(AL75:AL80,Variables!$T$4)))),0)+$F75))))))))))))</f>
        <v>0.2</v>
      </c>
      <c r="AN75" s="243" t="str">
        <f>IF(AL75="","",IF(AL75=Variables!$T$2,(AM75*Variables!$U$2),IF(AL75=Variables!$T$3,(AM75*Variables!$U$3),IF(AL75=Variables!$T$5,(AM75*Variables!$U$5),""))))</f>
        <v/>
      </c>
      <c r="AO75" s="555"/>
      <c r="AP75" s="554"/>
      <c r="AQ75" s="431"/>
      <c r="AR75" s="433"/>
      <c r="AS75" s="242">
        <f>IF(AR75=Variables!$T$4,0,((IF(AR76=Variables!$T$4,($F76/((COUNTA(AR75:AR85))-(COUNTIF(AR75:AR85,Variables!$T$4)))),0)+(IF(AR77=Variables!$T$4,($F77/((COUNTA(AR75:AR85))-(COUNTIF(AR75:AR85,Variables!$T$4)))),0)+(IF(AR78=Variables!$T$4,($F78/((COUNTA(AR75:AR85))-(COUNTIF(AR75:AR85,Variables!$T$4)))),0)+(IF(AR79=Variables!$T$4,($F79/((COUNTA(AR75:AR85))-(COUNTIF(AR75:AR85,Variables!$T$4)))),0)+(IF(AR80=Variables!$T$4,($F80/((COUNTA(AR75:AR85))-(COUNTIF(AR75:AR85,Variables!$T$4)))),0)+(IF(AR81=Variables!$T$4,($F80/((COUNTA(AR75:AR80))-(COUNTIF(AR75:AR80,Variables!$T$4)))),0)+(IF(AR82=Variables!$T$4,($F80/((COUNTA(AR75:AR80))-(COUNTIF(AR75:AR80,Variables!$T$4)))),0)+(IF(AR83=Variables!$T$4,($F80/((COUNTA(AR75:AR80))-(COUNTIF(AR75:AR80,Variables!$T$4)))),0)+(IF(AR84=Variables!$T$4,($F80/((COUNTA(AR75:AR80))-(COUNTIF(AR75:AR80,Variables!$T$4)))),0)+(IF(63=Variables!$T$4,($F80/((COUNTA(AR75:AR80))-(COUNTIF(AR75:AR80,Variables!$T$4)))),0)+$F75))))))))))))</f>
        <v>0.2</v>
      </c>
      <c r="AT75" s="243" t="str">
        <f>IF(AR75="","",IF(AR75=Variables!$T$2,(AS75*Variables!$U$2),IF(AR75=Variables!$T$3,(AS75*Variables!$U$3),IF(AR75=Variables!$T$5,(AS75*Variables!$U$5),""))))</f>
        <v/>
      </c>
      <c r="AU75" s="555"/>
      <c r="AV75" s="554"/>
      <c r="AW75" s="431"/>
      <c r="AX75" s="433"/>
      <c r="AY75" s="242">
        <f>IF(AX75=Variables!$T$4,0,((IF(AX76=Variables!$T$4,($F76/((COUNTA(AX75:AX85))-(COUNTIF(AX75:AX85,Variables!$T$4)))),0)+(IF(AX77=Variables!$T$4,($F77/((COUNTA(AX75:AX85))-(COUNTIF(AX75:AX85,Variables!$T$4)))),0)+(IF(AX78=Variables!$T$4,($F78/((COUNTA(AX75:AX85))-(COUNTIF(AX75:AX85,Variables!$T$4)))),0)+(IF(AX79=Variables!$T$4,($F79/((COUNTA(AX75:AX85))-(COUNTIF(AX75:AX85,Variables!$T$4)))),0)+(IF(AX80=Variables!$T$4,($F80/((COUNTA(AX75:AX85))-(COUNTIF(AX75:AX85,Variables!$T$4)))),0)+(IF(AX81=Variables!$T$4,($F80/((COUNTA(AX75:AX80))-(COUNTIF(AX75:AX80,Variables!$T$4)))),0)+(IF(AX82=Variables!$T$4,($F80/((COUNTA(AX75:AX80))-(COUNTIF(AX75:AX80,Variables!$T$4)))),0)+(IF(AX83=Variables!$T$4,($F80/((COUNTA(AX75:AX80))-(COUNTIF(AX75:AX80,Variables!$T$4)))),0)+(IF(AX84=Variables!$T$4,($F80/((COUNTA(AX75:AX80))-(COUNTIF(AX75:AX80,Variables!$T$4)))),0)+(IF(63=Variables!$T$4,($F80/((COUNTA(AX75:AX80))-(COUNTIF(AX75:AX80,Variables!$T$4)))),0)+$F75))))))))))))</f>
        <v>0.2</v>
      </c>
      <c r="AZ75" s="243" t="str">
        <f>IF(AX75="","",IF(AX75=Variables!$T$2,(AY75*Variables!$U$2),IF(AX75=Variables!$T$3,(AY75*Variables!$U$3),IF(AX75=Variables!$T$5,(AY75*Variables!$U$5),""))))</f>
        <v/>
      </c>
      <c r="BA75" s="555"/>
      <c r="BB75" s="554"/>
      <c r="BC75" s="431"/>
      <c r="BD75" s="433"/>
      <c r="BE75" s="242">
        <f>IF(BD75=Variables!$T$4,0,((IF(BD76=Variables!$T$4,($F76/((COUNTA(BD75:BD85))-(COUNTIF(BD75:BD85,Variables!$T$4)))),0)+(IF(BD77=Variables!$T$4,($F77/((COUNTA(BD75:BD85))-(COUNTIF(BD75:BD85,Variables!$T$4)))),0)+(IF(BD78=Variables!$T$4,($F78/((COUNTA(BD75:BD85))-(COUNTIF(BD75:BD85,Variables!$T$4)))),0)+(IF(BD79=Variables!$T$4,($F79/((COUNTA(BD75:BD85))-(COUNTIF(BD75:BD85,Variables!$T$4)))),0)+(IF(BD80=Variables!$T$4,($F80/((COUNTA(BD75:BD85))-(COUNTIF(BD75:BD85,Variables!$T$4)))),0)+(IF(BD81=Variables!$T$4,($F80/((COUNTA(BD75:BD80))-(COUNTIF(BD75:BD80,Variables!$T$4)))),0)+(IF(BD82=Variables!$T$4,($F80/((COUNTA(BD75:BD80))-(COUNTIF(BD75:BD80,Variables!$T$4)))),0)+(IF(BD83=Variables!$T$4,($F80/((COUNTA(BD75:BD80))-(COUNTIF(BD75:BD80,Variables!$T$4)))),0)+(IF(BD84=Variables!$T$4,($F80/((COUNTA(BD75:BD80))-(COUNTIF(BD75:BD80,Variables!$T$4)))),0)+(IF(63=Variables!$T$4,($F80/((COUNTA(BD75:BD80))-(COUNTIF(BD75:BD80,Variables!$T$4)))),0)+$F75))))))))))))</f>
        <v>0.2</v>
      </c>
      <c r="BF75" s="243" t="str">
        <f>IF(BD75="","",IF(BD75=Variables!$T$2,(BE75*Variables!$U$2),IF(BD75=Variables!$T$3,(BE75*Variables!$U$3),IF(BD75=Variables!$T$5,(BE75*Variables!$U$5),""))))</f>
        <v/>
      </c>
      <c r="BG75" s="555"/>
      <c r="BH75" s="554"/>
      <c r="BI75" s="431"/>
      <c r="BJ75" s="433"/>
      <c r="BK75" s="242">
        <f>IF(BJ75=Variables!$T$4,0,((IF(BJ76=Variables!$T$4,($F76/((COUNTA(BJ75:BJ85))-(COUNTIF(BJ75:BJ85,Variables!$T$4)))),0)+(IF(BJ77=Variables!$T$4,($F77/((COUNTA(BJ75:BJ85))-(COUNTIF(BJ75:BJ85,Variables!$T$4)))),0)+(IF(BJ78=Variables!$T$4,($F78/((COUNTA(BJ75:BJ85))-(COUNTIF(BJ75:BJ85,Variables!$T$4)))),0)+(IF(BJ79=Variables!$T$4,($F79/((COUNTA(BJ75:BJ85))-(COUNTIF(BJ75:BJ85,Variables!$T$4)))),0)+(IF(BJ80=Variables!$T$4,($F80/((COUNTA(BJ75:BJ85))-(COUNTIF(BJ75:BJ85,Variables!$T$4)))),0)+(IF(BJ81=Variables!$T$4,($F80/((COUNTA(BJ75:BJ80))-(COUNTIF(BJ75:BJ80,Variables!$T$4)))),0)+(IF(BJ82=Variables!$T$4,($F80/((COUNTA(BJ75:BJ80))-(COUNTIF(BJ75:BJ80,Variables!$T$4)))),0)+(IF(BJ83=Variables!$T$4,($F80/((COUNTA(BJ75:BJ80))-(COUNTIF(BJ75:BJ80,Variables!$T$4)))),0)+(IF(BJ84=Variables!$T$4,($F80/((COUNTA(BJ75:BJ80))-(COUNTIF(BJ75:BJ80,Variables!$T$4)))),0)+(IF(63=Variables!$T$4,($F80/((COUNTA(BJ75:BJ80))-(COUNTIF(BJ75:BJ80,Variables!$T$4)))),0)+$F75))))))))))))</f>
        <v>0.2</v>
      </c>
      <c r="BL75" s="243" t="str">
        <f>IF(BJ75="","",IF(BJ75=Variables!$T$2,(BK75*Variables!$U$2),IF(BJ75=Variables!$T$3,(BK75*Variables!$U$3),IF(BJ75=Variables!$T$5,(BK75*Variables!$U$5),""))))</f>
        <v/>
      </c>
      <c r="BM75" s="555"/>
      <c r="BN75" s="554"/>
      <c r="BO75" s="431"/>
      <c r="BP75" s="433"/>
      <c r="BQ75" s="242">
        <f>IF(BP75=Variables!$T$4,0,((IF(BP76=Variables!$T$4,($F76/((COUNTA(BP75:BP85))-(COUNTIF(BP75:BP85,Variables!$T$4)))),0)+(IF(BP77=Variables!$T$4,($F77/((COUNTA(BP75:BP85))-(COUNTIF(BP75:BP85,Variables!$T$4)))),0)+(IF(BP78=Variables!$T$4,($F78/((COUNTA(BP75:BP85))-(COUNTIF(BP75:BP85,Variables!$T$4)))),0)+(IF(BP79=Variables!$T$4,($F79/((COUNTA(BP75:BP85))-(COUNTIF(BP75:BP85,Variables!$T$4)))),0)+(IF(BP80=Variables!$T$4,($F80/((COUNTA(BP75:BP85))-(COUNTIF(BP75:BP85,Variables!$T$4)))),0)+(IF(BP81=Variables!$T$4,($F80/((COUNTA(BP75:BP80))-(COUNTIF(BP75:BP80,Variables!$T$4)))),0)+(IF(BP82=Variables!$T$4,($F80/((COUNTA(BP75:BP80))-(COUNTIF(BP75:BP80,Variables!$T$4)))),0)+(IF(BP83=Variables!$T$4,($F80/((COUNTA(BP75:BP80))-(COUNTIF(BP75:BP80,Variables!$T$4)))),0)+(IF(BP84=Variables!$T$4,($F80/((COUNTA(BP75:BP80))-(COUNTIF(BP75:BP80,Variables!$T$4)))),0)+(IF(63=Variables!$T$4,($F80/((COUNTA(BP75:BP80))-(COUNTIF(BP75:BP80,Variables!$T$4)))),0)+$F75))))))))))))</f>
        <v>0.2</v>
      </c>
      <c r="BR75" s="243" t="str">
        <f>IF(BP75="","",IF(BP75=Variables!$T$2,(BQ75*Variables!$U$2),IF(BP75=Variables!$T$3,(BQ75*Variables!$U$3),IF(BP75=Variables!$T$5,(BQ75*Variables!$U$5),""))))</f>
        <v/>
      </c>
      <c r="BS75" s="555"/>
      <c r="BT75" s="554"/>
      <c r="BU75" s="431"/>
      <c r="BV75" s="433"/>
      <c r="BW75" s="242">
        <f>IF(BV75=Variables!$T$4,0,((IF(BV76=Variables!$T$4,($F76/((COUNTA(BV75:BV85))-(COUNTIF(BV75:BV85,Variables!$T$4)))),0)+(IF(BV77=Variables!$T$4,($F77/((COUNTA(BV75:BV85))-(COUNTIF(BV75:BV85,Variables!$T$4)))),0)+(IF(BV78=Variables!$T$4,($F78/((COUNTA(BV75:BV85))-(COUNTIF(BV75:BV85,Variables!$T$4)))),0)+(IF(BV79=Variables!$T$4,($F79/((COUNTA(BV75:BV85))-(COUNTIF(BV75:BV85,Variables!$T$4)))),0)+(IF(BV80=Variables!$T$4,($F80/((COUNTA(BV75:BV85))-(COUNTIF(BV75:BV85,Variables!$T$4)))),0)+(IF(BV81=Variables!$T$4,($F80/((COUNTA(BV75:BV80))-(COUNTIF(BV75:BV80,Variables!$T$4)))),0)+(IF(BV82=Variables!$T$4,($F80/((COUNTA(BV75:BV80))-(COUNTIF(BV75:BV80,Variables!$T$4)))),0)+(IF(BV83=Variables!$T$4,($F80/((COUNTA(BV75:BV80))-(COUNTIF(BV75:BV80,Variables!$T$4)))),0)+(IF(BV84=Variables!$T$4,($F80/((COUNTA(BV75:BV80))-(COUNTIF(BV75:BV80,Variables!$T$4)))),0)+(IF(63=Variables!$T$4,($F80/((COUNTA(BV75:BV80))-(COUNTIF(BV75:BV80,Variables!$T$4)))),0)+$F75))))))))))))</f>
        <v>0.2</v>
      </c>
      <c r="BX75" s="243" t="str">
        <f>IF(BV75="","",IF(BV75=Variables!$T$2,(BW75*Variables!$U$2),IF(BV75=Variables!$T$3,(BW75*Variables!$U$3),IF(BV75=Variables!$T$5,(BW75*Variables!$U$5),""))))</f>
        <v/>
      </c>
      <c r="BY75" s="555"/>
      <c r="BZ75" s="554"/>
      <c r="CA75" s="431"/>
      <c r="CB75" s="433"/>
      <c r="CC75" s="242">
        <f>IF(CB75=Variables!$T$4,0,((IF(CB76=Variables!$T$4,($F76/((COUNTA(CB75:CB85))-(COUNTIF(CB75:CB85,Variables!$T$4)))),0)+(IF(CB77=Variables!$T$4,($F77/((COUNTA(CB75:CB85))-(COUNTIF(CB75:CB85,Variables!$T$4)))),0)+(IF(CB78=Variables!$T$4,($F78/((COUNTA(CB75:CB85))-(COUNTIF(CB75:CB85,Variables!$T$4)))),0)+(IF(CB79=Variables!$T$4,($F79/((COUNTA(CB75:CB85))-(COUNTIF(CB75:CB85,Variables!$T$4)))),0)+(IF(CB80=Variables!$T$4,($F80/((COUNTA(CB75:CB85))-(COUNTIF(CB75:CB85,Variables!$T$4)))),0)+(IF(CB81=Variables!$T$4,($F80/((COUNTA(CB75:CB80))-(COUNTIF(CB75:CB80,Variables!$T$4)))),0)+(IF(CB82=Variables!$T$4,($F80/((COUNTA(CB75:CB80))-(COUNTIF(CB75:CB80,Variables!$T$4)))),0)+(IF(CB83=Variables!$T$4,($F80/((COUNTA(CB75:CB80))-(COUNTIF(CB75:CB80,Variables!$T$4)))),0)+(IF(CB84=Variables!$T$4,($F80/((COUNTA(CB75:CB80))-(COUNTIF(CB75:CB80,Variables!$T$4)))),0)+(IF(63=Variables!$T$4,($F80/((COUNTA(CB75:CB80))-(COUNTIF(CB75:CB80,Variables!$T$4)))),0)+$F75))))))))))))</f>
        <v>0.2</v>
      </c>
      <c r="CD75" s="243" t="str">
        <f>IF(CB75="","",IF(CB75=Variables!$T$2,(CC75*Variables!$U$2),IF(CB75=Variables!$T$3,(CC75*Variables!$U$3),IF(CB75=Variables!$T$5,(CC75*Variables!$U$5),""))))</f>
        <v/>
      </c>
      <c r="CE75" s="555"/>
      <c r="CF75" s="554"/>
      <c r="CG75" s="431"/>
      <c r="CH75" s="433"/>
      <c r="CI75" s="242">
        <f>IF(CH75=Variables!$T$4,0,((IF(CH76=Variables!$T$4,($F76/((COUNTA(CH75:CH85))-(COUNTIF(CH75:CH85,Variables!$T$4)))),0)+(IF(CH77=Variables!$T$4,($F77/((COUNTA(CH75:CH85))-(COUNTIF(CH75:CH85,Variables!$T$4)))),0)+(IF(CH78=Variables!$T$4,($F78/((COUNTA(CH75:CH85))-(COUNTIF(CH75:CH85,Variables!$T$4)))),0)+(IF(CH79=Variables!$T$4,($F79/((COUNTA(CH75:CH85))-(COUNTIF(CH75:CH85,Variables!$T$4)))),0)+(IF(CH80=Variables!$T$4,($F80/((COUNTA(CH75:CH85))-(COUNTIF(CH75:CH85,Variables!$T$4)))),0)+(IF(CH81=Variables!$T$4,($F80/((COUNTA(CH75:CH80))-(COUNTIF(CH75:CH80,Variables!$T$4)))),0)+(IF(CH82=Variables!$T$4,($F80/((COUNTA(CH75:CH80))-(COUNTIF(CH75:CH80,Variables!$T$4)))),0)+(IF(CH83=Variables!$T$4,($F80/((COUNTA(CH75:CH80))-(COUNTIF(CH75:CH80,Variables!$T$4)))),0)+(IF(CH84=Variables!$T$4,($F80/((COUNTA(CH75:CH80))-(COUNTIF(CH75:CH80,Variables!$T$4)))),0)+(IF(63=Variables!$T$4,($F80/((COUNTA(CH75:CH80))-(COUNTIF(CH75:CH80,Variables!$T$4)))),0)+$F75))))))))))))</f>
        <v>0.2</v>
      </c>
      <c r="CJ75" s="243" t="str">
        <f>IF(CH75="","",IF(CH75=Variables!$T$2,(CI75*Variables!$U$2),IF(CH75=Variables!$T$3,(CI75*Variables!$U$3),IF(CH75=Variables!$T$5,(CI75*Variables!$U$5),""))))</f>
        <v/>
      </c>
      <c r="CK75" s="555"/>
      <c r="CL75" s="554"/>
      <c r="CM75" s="431"/>
      <c r="CN75" s="433"/>
      <c r="CO75" s="242">
        <f>IF(CN75=Variables!$T$4,0,((IF(CN76=Variables!$T$4,($F76/((COUNTA(CN75:CN85))-(COUNTIF(CN75:CN85,Variables!$T$4)))),0)+(IF(CN77=Variables!$T$4,($F77/((COUNTA(CN75:CN85))-(COUNTIF(CN75:CN85,Variables!$T$4)))),0)+(IF(CN78=Variables!$T$4,($F78/((COUNTA(CN75:CN85))-(COUNTIF(CN75:CN85,Variables!$T$4)))),0)+(IF(CN79=Variables!$T$4,($F79/((COUNTA(CN75:CN85))-(COUNTIF(CN75:CN85,Variables!$T$4)))),0)+(IF(CN80=Variables!$T$4,($F80/((COUNTA(CN75:CN85))-(COUNTIF(CN75:CN85,Variables!$T$4)))),0)+(IF(CN81=Variables!$T$4,($F80/((COUNTA(CN75:CN80))-(COUNTIF(CN75:CN80,Variables!$T$4)))),0)+(IF(CN82=Variables!$T$4,($F80/((COUNTA(CN75:CN80))-(COUNTIF(CN75:CN80,Variables!$T$4)))),0)+(IF(CN83=Variables!$T$4,($F80/((COUNTA(CN75:CN80))-(COUNTIF(CN75:CN80,Variables!$T$4)))),0)+(IF(CN84=Variables!$T$4,($F80/((COUNTA(CN75:CN80))-(COUNTIF(CN75:CN80,Variables!$T$4)))),0)+(IF(63=Variables!$T$4,($F80/((COUNTA(CN75:CN80))-(COUNTIF(CN75:CN80,Variables!$T$4)))),0)+$F75))))))))))))</f>
        <v>0.2</v>
      </c>
      <c r="CP75" s="243" t="str">
        <f>IF(CN75="","",IF(CN75=Variables!$T$2,(CO75*Variables!$U$2),IF(CN75=Variables!$T$3,(CO75*Variables!$U$3),IF(CN75=Variables!$T$5,(CO75*Variables!$U$5),""))))</f>
        <v/>
      </c>
      <c r="CQ75" s="555"/>
      <c r="CR75" s="554"/>
      <c r="CS75" s="431"/>
      <c r="CT75" s="433"/>
      <c r="CU75" s="242">
        <f>IF(CT75=Variables!$T$4,0,((IF(CT76=Variables!$T$4,($F76/((COUNTA(CT75:CT85))-(COUNTIF(CT75:CT85,Variables!$T$4)))),0)+(IF(CT77=Variables!$T$4,($F77/((COUNTA(CT75:CT85))-(COUNTIF(CT75:CT85,Variables!$T$4)))),0)+(IF(CT78=Variables!$T$4,($F78/((COUNTA(CT75:CT85))-(COUNTIF(CT75:CT85,Variables!$T$4)))),0)+(IF(CT79=Variables!$T$4,($F79/((COUNTA(CT75:CT85))-(COUNTIF(CT75:CT85,Variables!$T$4)))),0)+(IF(CT80=Variables!$T$4,($F80/((COUNTA(CT75:CT85))-(COUNTIF(CT75:CT85,Variables!$T$4)))),0)+(IF(CT81=Variables!$T$4,($F80/((COUNTA(CT75:CT80))-(COUNTIF(CT75:CT80,Variables!$T$4)))),0)+(IF(CT82=Variables!$T$4,($F80/((COUNTA(CT75:CT80))-(COUNTIF(CT75:CT80,Variables!$T$4)))),0)+(IF(CT83=Variables!$T$4,($F80/((COUNTA(CT75:CT80))-(COUNTIF(CT75:CT80,Variables!$T$4)))),0)+(IF(CT84=Variables!$T$4,($F80/((COUNTA(CT75:CT80))-(COUNTIF(CT75:CT80,Variables!$T$4)))),0)+(IF(63=Variables!$T$4,($F80/((COUNTA(CT75:CT80))-(COUNTIF(CT75:CT80,Variables!$T$4)))),0)+$F75))))))))))))</f>
        <v>0.2</v>
      </c>
      <c r="CV75" s="243" t="str">
        <f>IF(CT75="","",IF(CT75=Variables!$T$2,(CU75*Variables!$U$2),IF(CT75=Variables!$T$3,(CU75*Variables!$U$3),IF(CT75=Variables!$T$5,(CU75*Variables!$U$5),""))))</f>
        <v/>
      </c>
      <c r="CW75" s="555"/>
      <c r="CX75" s="554"/>
      <c r="CY75" s="431"/>
      <c r="CZ75" s="433"/>
      <c r="DA75" s="242">
        <f>IF(CZ75=Variables!$T$4,0,((IF(CZ76=Variables!$T$4,($F76/((COUNTA(CZ75:CZ85))-(COUNTIF(CZ75:CZ85,Variables!$T$4)))),0)+(IF(CZ77=Variables!$T$4,($F77/((COUNTA(CZ75:CZ85))-(COUNTIF(CZ75:CZ85,Variables!$T$4)))),0)+(IF(CZ78=Variables!$T$4,($F78/((COUNTA(CZ75:CZ85))-(COUNTIF(CZ75:CZ85,Variables!$T$4)))),0)+(IF(CZ79=Variables!$T$4,($F79/((COUNTA(CZ75:CZ85))-(COUNTIF(CZ75:CZ85,Variables!$T$4)))),0)+(IF(CZ80=Variables!$T$4,($F80/((COUNTA(CZ75:CZ85))-(COUNTIF(CZ75:CZ85,Variables!$T$4)))),0)+(IF(CZ81=Variables!$T$4,($F80/((COUNTA(CZ75:CZ80))-(COUNTIF(CZ75:CZ80,Variables!$T$4)))),0)+(IF(CZ82=Variables!$T$4,($F80/((COUNTA(CZ75:CZ80))-(COUNTIF(CZ75:CZ80,Variables!$T$4)))),0)+(IF(CZ83=Variables!$T$4,($F80/((COUNTA(CZ75:CZ80))-(COUNTIF(CZ75:CZ80,Variables!$T$4)))),0)+(IF(CZ84=Variables!$T$4,($F80/((COUNTA(CZ75:CZ80))-(COUNTIF(CZ75:CZ80,Variables!$T$4)))),0)+(IF(63=Variables!$T$4,($F80/((COUNTA(CZ75:CZ80))-(COUNTIF(CZ75:CZ80,Variables!$T$4)))),0)+$F75))))))))))))</f>
        <v>0.2</v>
      </c>
      <c r="DB75" s="243" t="str">
        <f>IF(CZ75="","",IF(CZ75=Variables!$T$2,(DA75*Variables!$U$2),IF(CZ75=Variables!$T$3,(DA75*Variables!$U$3),IF(CZ75=Variables!$T$5,(DA75*Variables!$U$5),""))))</f>
        <v/>
      </c>
      <c r="DC75" s="555"/>
      <c r="DD75" s="554"/>
      <c r="DE75" s="431"/>
      <c r="DF75" s="433"/>
      <c r="DG75" s="242">
        <f>IF(DF75=Variables!$T$4,0,((IF(DF76=Variables!$T$4,($F76/((COUNTA(DF75:DF85))-(COUNTIF(DF75:DF85,Variables!$T$4)))),0)+(IF(DF77=Variables!$T$4,($F77/((COUNTA(DF75:DF85))-(COUNTIF(DF75:DF85,Variables!$T$4)))),0)+(IF(DF78=Variables!$T$4,($F78/((COUNTA(DF75:DF85))-(COUNTIF(DF75:DF85,Variables!$T$4)))),0)+(IF(DF79=Variables!$T$4,($F79/((COUNTA(DF75:DF85))-(COUNTIF(DF75:DF85,Variables!$T$4)))),0)+(IF(DF80=Variables!$T$4,($F80/((COUNTA(DF75:DF85))-(COUNTIF(DF75:DF85,Variables!$T$4)))),0)+(IF(DF81=Variables!$T$4,($F80/((COUNTA(DF75:DF80))-(COUNTIF(DF75:DF80,Variables!$T$4)))),0)+(IF(DF82=Variables!$T$4,($F80/((COUNTA(DF75:DF80))-(COUNTIF(DF75:DF80,Variables!$T$4)))),0)+(IF(DF83=Variables!$T$4,($F80/((COUNTA(DF75:DF80))-(COUNTIF(DF75:DF80,Variables!$T$4)))),0)+(IF(DF84=Variables!$T$4,($F80/((COUNTA(DF75:DF80))-(COUNTIF(DF75:DF80,Variables!$T$4)))),0)+(IF(63=Variables!$T$4,($F80/((COUNTA(DF75:DF80))-(COUNTIF(DF75:DF80,Variables!$T$4)))),0)+$F75))))))))))))</f>
        <v>0.2</v>
      </c>
      <c r="DH75" s="243" t="str">
        <f>IF(DF75="","",IF(DF75=Variables!$T$2,(DG75*Variables!$U$2),IF(DF75=Variables!$T$3,(DG75*Variables!$U$3),IF(DF75=Variables!$T$5,(DG75*Variables!$U$5),""))))</f>
        <v/>
      </c>
      <c r="DI75" s="555"/>
      <c r="DJ75" s="554"/>
      <c r="DK75" s="431"/>
      <c r="DL75" s="433"/>
      <c r="DM75" s="242">
        <f>IF(DL75=Variables!$T$4,0,((IF(DL76=Variables!$T$4,($F76/((COUNTA(DL75:DL85))-(COUNTIF(DL75:DL85,Variables!$T$4)))),0)+(IF(DL77=Variables!$T$4,($F77/((COUNTA(DL75:DL85))-(COUNTIF(DL75:DL85,Variables!$T$4)))),0)+(IF(DL78=Variables!$T$4,($F78/((COUNTA(DL75:DL85))-(COUNTIF(DL75:DL85,Variables!$T$4)))),0)+(IF(DL79=Variables!$T$4,($F79/((COUNTA(DL75:DL85))-(COUNTIF(DL75:DL85,Variables!$T$4)))),0)+(IF(DL80=Variables!$T$4,($F80/((COUNTA(DL75:DL85))-(COUNTIF(DL75:DL85,Variables!$T$4)))),0)+(IF(DL81=Variables!$T$4,($F80/((COUNTA(DL75:DL80))-(COUNTIF(DL75:DL80,Variables!$T$4)))),0)+(IF(DL82=Variables!$T$4,($F80/((COUNTA(DL75:DL80))-(COUNTIF(DL75:DL80,Variables!$T$4)))),0)+(IF(DL83=Variables!$T$4,($F80/((COUNTA(DL75:DL80))-(COUNTIF(DL75:DL80,Variables!$T$4)))),0)+(IF(DL84=Variables!$T$4,($F80/((COUNTA(DL75:DL80))-(COUNTIF(DL75:DL80,Variables!$T$4)))),0)+(IF(63=Variables!$T$4,($F80/((COUNTA(DL75:DL80))-(COUNTIF(DL75:DL80,Variables!$T$4)))),0)+$F75))))))))))))</f>
        <v>0.2</v>
      </c>
      <c r="DN75" s="243" t="str">
        <f>IF(DL75="","",IF(DL75=Variables!$T$2,(DM75*Variables!$U$2),IF(DL75=Variables!$T$3,(DM75*Variables!$U$3),IF(DL75=Variables!$T$5,(DM75*Variables!$U$5),""))))</f>
        <v/>
      </c>
      <c r="DO75" s="555"/>
      <c r="DP75" s="554"/>
      <c r="DQ75" s="431"/>
      <c r="DR75" s="433"/>
      <c r="DS75" s="242">
        <f>IF(DR75=Variables!$T$4,0,((IF(DR76=Variables!$T$4,($F76/((COUNTA(DR75:DR85))-(COUNTIF(DR75:DR85,Variables!$T$4)))),0)+(IF(DR77=Variables!$T$4,($F77/((COUNTA(DR75:DR85))-(COUNTIF(DR75:DR85,Variables!$T$4)))),0)+(IF(DR78=Variables!$T$4,($F78/((COUNTA(DR75:DR85))-(COUNTIF(DR75:DR85,Variables!$T$4)))),0)+(IF(DR79=Variables!$T$4,($F79/((COUNTA(DR75:DR85))-(COUNTIF(DR75:DR85,Variables!$T$4)))),0)+(IF(DR80=Variables!$T$4,($F80/((COUNTA(DR75:DR85))-(COUNTIF(DR75:DR85,Variables!$T$4)))),0)+(IF(DR81=Variables!$T$4,($F80/((COUNTA(DR75:DR80))-(COUNTIF(DR75:DR80,Variables!$T$4)))),0)+(IF(DR82=Variables!$T$4,($F80/((COUNTA(DR75:DR80))-(COUNTIF(DR75:DR80,Variables!$T$4)))),0)+(IF(DR83=Variables!$T$4,($F80/((COUNTA(DR75:DR80))-(COUNTIF(DR75:DR80,Variables!$T$4)))),0)+(IF(DR84=Variables!$T$4,($F80/((COUNTA(DR75:DR80))-(COUNTIF(DR75:DR80,Variables!$T$4)))),0)+(IF(63=Variables!$T$4,($F80/((COUNTA(DR75:DR80))-(COUNTIF(DR75:DR80,Variables!$T$4)))),0)+$F75))))))))))))</f>
        <v>0.2</v>
      </c>
      <c r="DT75" s="243" t="str">
        <f>IF(DR75="","",IF(DR75=Variables!$T$2,(DS75*Variables!$U$2),IF(DR75=Variables!$T$3,(DS75*Variables!$U$3),IF(DR75=Variables!$T$5,(DS75*Variables!$U$5),""))))</f>
        <v/>
      </c>
      <c r="DU75" s="555"/>
      <c r="DV75" s="554"/>
      <c r="DW75" s="431"/>
      <c r="DX75" s="433"/>
      <c r="DY75" s="242">
        <f>IF(DX75=Variables!$T$4,0,((IF(DX76=Variables!$T$4,($F76/((COUNTA(DX75:DX85))-(COUNTIF(DX75:DX85,Variables!$T$4)))),0)+(IF(DX77=Variables!$T$4,($F77/((COUNTA(DX75:DX85))-(COUNTIF(DX75:DX85,Variables!$T$4)))),0)+(IF(DX78=Variables!$T$4,($F78/((COUNTA(DX75:DX85))-(COUNTIF(DX75:DX85,Variables!$T$4)))),0)+(IF(DX79=Variables!$T$4,($F79/((COUNTA(DX75:DX85))-(COUNTIF(DX75:DX85,Variables!$T$4)))),0)+(IF(DX80=Variables!$T$4,($F80/((COUNTA(DX75:DX85))-(COUNTIF(DX75:DX85,Variables!$T$4)))),0)+(IF(DX81=Variables!$T$4,($F80/((COUNTA(DX75:DX80))-(COUNTIF(DX75:DX80,Variables!$T$4)))),0)+(IF(DX82=Variables!$T$4,($F80/((COUNTA(DX75:DX80))-(COUNTIF(DX75:DX80,Variables!$T$4)))),0)+(IF(DX83=Variables!$T$4,($F80/((COUNTA(DX75:DX80))-(COUNTIF(DX75:DX80,Variables!$T$4)))),0)+(IF(DX84=Variables!$T$4,($F80/((COUNTA(DX75:DX80))-(COUNTIF(DX75:DX80,Variables!$T$4)))),0)+(IF(63=Variables!$T$4,($F80/((COUNTA(DX75:DX80))-(COUNTIF(DX75:DX80,Variables!$T$4)))),0)+$F75))))))))))))</f>
        <v>0.2</v>
      </c>
      <c r="DZ75" s="243" t="str">
        <f>IF(DX75="","",IF(DX75=Variables!$T$2,(DY75*Variables!$U$2),IF(DX75=Variables!$T$3,(DY75*Variables!$U$3),IF(DX75=Variables!$T$5,(DY75*Variables!$U$5),""))))</f>
        <v/>
      </c>
      <c r="EA75" s="555"/>
      <c r="EB75" s="554"/>
      <c r="EC75" s="431"/>
      <c r="ED75" s="433"/>
      <c r="EE75" s="242">
        <f>IF(ED75=Variables!$T$4,0,((IF(ED76=Variables!$T$4,($F76/((COUNTA(ED75:ED85))-(COUNTIF(ED75:ED85,Variables!$T$4)))),0)+(IF(ED77=Variables!$T$4,($F77/((COUNTA(ED75:ED85))-(COUNTIF(ED75:ED85,Variables!$T$4)))),0)+(IF(ED78=Variables!$T$4,($F78/((COUNTA(ED75:ED85))-(COUNTIF(ED75:ED85,Variables!$T$4)))),0)+(IF(ED79=Variables!$T$4,($F79/((COUNTA(ED75:ED85))-(COUNTIF(ED75:ED85,Variables!$T$4)))),0)+(IF(ED80=Variables!$T$4,($F80/((COUNTA(ED75:ED85))-(COUNTIF(ED75:ED85,Variables!$T$4)))),0)+(IF(ED81=Variables!$T$4,($F80/((COUNTA(ED75:ED80))-(COUNTIF(ED75:ED80,Variables!$T$4)))),0)+(IF(ED82=Variables!$T$4,($F80/((COUNTA(ED75:ED80))-(COUNTIF(ED75:ED80,Variables!$T$4)))),0)+(IF(ED83=Variables!$T$4,($F80/((COUNTA(ED75:ED80))-(COUNTIF(ED75:ED80,Variables!$T$4)))),0)+(IF(ED84=Variables!$T$4,($F80/((COUNTA(ED75:ED80))-(COUNTIF(ED75:ED80,Variables!$T$4)))),0)+(IF(63=Variables!$T$4,($F80/((COUNTA(ED75:ED80))-(COUNTIF(ED75:ED80,Variables!$T$4)))),0)+$F75))))))))))))</f>
        <v>0.2</v>
      </c>
      <c r="EF75" s="243" t="str">
        <f>IF(ED75="","",IF(ED75=Variables!$T$2,(EE75*Variables!$U$2),IF(ED75=Variables!$T$3,(EE75*Variables!$U$3),IF(ED75=Variables!$T$5,(EE75*Variables!$U$5),""))))</f>
        <v/>
      </c>
      <c r="EG75" s="555"/>
      <c r="EH75" s="554"/>
      <c r="EI75" s="431"/>
      <c r="EJ75" s="433"/>
      <c r="EK75" s="242">
        <f>IF(EJ75=Variables!$T$4,0,((IF(EJ76=Variables!$T$4,($F76/((COUNTA(EJ75:EJ85))-(COUNTIF(EJ75:EJ85,Variables!$T$4)))),0)+(IF(EJ77=Variables!$T$4,($F77/((COUNTA(EJ75:EJ85))-(COUNTIF(EJ75:EJ85,Variables!$T$4)))),0)+(IF(EJ78=Variables!$T$4,($F78/((COUNTA(EJ75:EJ85))-(COUNTIF(EJ75:EJ85,Variables!$T$4)))),0)+(IF(EJ79=Variables!$T$4,($F79/((COUNTA(EJ75:EJ85))-(COUNTIF(EJ75:EJ85,Variables!$T$4)))),0)+(IF(EJ80=Variables!$T$4,($F80/((COUNTA(EJ75:EJ85))-(COUNTIF(EJ75:EJ85,Variables!$T$4)))),0)+(IF(EJ81=Variables!$T$4,($F80/((COUNTA(EJ75:EJ80))-(COUNTIF(EJ75:EJ80,Variables!$T$4)))),0)+(IF(EJ82=Variables!$T$4,($F80/((COUNTA(EJ75:EJ80))-(COUNTIF(EJ75:EJ80,Variables!$T$4)))),0)+(IF(EJ83=Variables!$T$4,($F80/((COUNTA(EJ75:EJ80))-(COUNTIF(EJ75:EJ80,Variables!$T$4)))),0)+(IF(EJ84=Variables!$T$4,($F80/((COUNTA(EJ75:EJ80))-(COUNTIF(EJ75:EJ80,Variables!$T$4)))),0)+(IF(63=Variables!$T$4,($F80/((COUNTA(EJ75:EJ80))-(COUNTIF(EJ75:EJ80,Variables!$T$4)))),0)+$F75))))))))))))</f>
        <v>0.2</v>
      </c>
      <c r="EL75" s="243" t="str">
        <f>IF(EJ75="","",IF(EJ75=Variables!$T$2,(EK75*Variables!$U$2),IF(EJ75=Variables!$T$3,(EK75*Variables!$U$3),IF(EJ75=Variables!$T$5,(EK75*Variables!$U$5),""))))</f>
        <v/>
      </c>
      <c r="EM75" s="555"/>
      <c r="EN75" s="554"/>
      <c r="EO75" s="431"/>
      <c r="EP75" s="433"/>
      <c r="EQ75" s="242">
        <f>IF(EP75=Variables!$T$4,0,((IF(EP76=Variables!$T$4,($F76/((COUNTA(EP75:EP85))-(COUNTIF(EP75:EP85,Variables!$T$4)))),0)+(IF(EP77=Variables!$T$4,($F77/((COUNTA(EP75:EP85))-(COUNTIF(EP75:EP85,Variables!$T$4)))),0)+(IF(EP78=Variables!$T$4,($F78/((COUNTA(EP75:EP85))-(COUNTIF(EP75:EP85,Variables!$T$4)))),0)+(IF(EP79=Variables!$T$4,($F79/((COUNTA(EP75:EP85))-(COUNTIF(EP75:EP85,Variables!$T$4)))),0)+(IF(EP80=Variables!$T$4,($F80/((COUNTA(EP75:EP85))-(COUNTIF(EP75:EP85,Variables!$T$4)))),0)+(IF(EP81=Variables!$T$4,($F80/((COUNTA(EP75:EP80))-(COUNTIF(EP75:EP80,Variables!$T$4)))),0)+(IF(EP82=Variables!$T$4,($F80/((COUNTA(EP75:EP80))-(COUNTIF(EP75:EP80,Variables!$T$4)))),0)+(IF(EP83=Variables!$T$4,($F80/((COUNTA(EP75:EP80))-(COUNTIF(EP75:EP80,Variables!$T$4)))),0)+(IF(EP84=Variables!$T$4,($F80/((COUNTA(EP75:EP80))-(COUNTIF(EP75:EP80,Variables!$T$4)))),0)+(IF(63=Variables!$T$4,($F80/((COUNTA(EP75:EP80))-(COUNTIF(EP75:EP80,Variables!$T$4)))),0)+$F75))))))))))))</f>
        <v>0.2</v>
      </c>
      <c r="ER75" s="243" t="str">
        <f>IF(EP75="","",IF(EP75=Variables!$T$2,(EQ75*Variables!$U$2),IF(EP75=Variables!$T$3,(EQ75*Variables!$U$3),IF(EP75=Variables!$T$5,(EQ75*Variables!$U$5),""))))</f>
        <v/>
      </c>
      <c r="ES75" s="555"/>
      <c r="ET75" s="554"/>
      <c r="EU75" s="431"/>
      <c r="EV75" s="433"/>
      <c r="EW75" s="242">
        <f>IF(EV75=Variables!$T$4,0,((IF(EV76=Variables!$T$4,($F76/((COUNTA(EV75:EV85))-(COUNTIF(EV75:EV85,Variables!$T$4)))),0)+(IF(EV77=Variables!$T$4,($F77/((COUNTA(EV75:EV85))-(COUNTIF(EV75:EV85,Variables!$T$4)))),0)+(IF(EV78=Variables!$T$4,($F78/((COUNTA(EV75:EV85))-(COUNTIF(EV75:EV85,Variables!$T$4)))),0)+(IF(EV79=Variables!$T$4,($F79/((COUNTA(EV75:EV85))-(COUNTIF(EV75:EV85,Variables!$T$4)))),0)+(IF(EV80=Variables!$T$4,($F80/((COUNTA(EV75:EV85))-(COUNTIF(EV75:EV85,Variables!$T$4)))),0)+(IF(EV81=Variables!$T$4,($F80/((COUNTA(EV75:EV80))-(COUNTIF(EV75:EV80,Variables!$T$4)))),0)+(IF(EV82=Variables!$T$4,($F80/((COUNTA(EV75:EV80))-(COUNTIF(EV75:EV80,Variables!$T$4)))),0)+(IF(EV83=Variables!$T$4,($F80/((COUNTA(EV75:EV80))-(COUNTIF(EV75:EV80,Variables!$T$4)))),0)+(IF(EV84=Variables!$T$4,($F80/((COUNTA(EV75:EV80))-(COUNTIF(EV75:EV80,Variables!$T$4)))),0)+(IF(63=Variables!$T$4,($F80/((COUNTA(EV75:EV80))-(COUNTIF(EV75:EV80,Variables!$T$4)))),0)+$F75))))))))))))</f>
        <v>0.2</v>
      </c>
      <c r="EX75" s="243" t="str">
        <f>IF(EV75="","",IF(EV75=Variables!$T$2,(EW75*Variables!$U$2),IF(EV75=Variables!$T$3,(EW75*Variables!$U$3),IF(EV75=Variables!$T$5,(EW75*Variables!$U$5),""))))</f>
        <v/>
      </c>
      <c r="EY75" s="555"/>
      <c r="EZ75" s="554"/>
      <c r="FA75" s="431"/>
      <c r="FB75" s="433"/>
      <c r="FC75" s="242">
        <f>IF(FB75=Variables!$T$4,0,((IF(FB76=Variables!$T$4,($F76/((COUNTA(FB75:FB85))-(COUNTIF(FB75:FB85,Variables!$T$4)))),0)+(IF(FB77=Variables!$T$4,($F77/((COUNTA(FB75:FB85))-(COUNTIF(FB75:FB85,Variables!$T$4)))),0)+(IF(FB78=Variables!$T$4,($F78/((COUNTA(FB75:FB85))-(COUNTIF(FB75:FB85,Variables!$T$4)))),0)+(IF(FB79=Variables!$T$4,($F79/((COUNTA(FB75:FB85))-(COUNTIF(FB75:FB85,Variables!$T$4)))),0)+(IF(FB80=Variables!$T$4,($F80/((COUNTA(FB75:FB85))-(COUNTIF(FB75:FB85,Variables!$T$4)))),0)+(IF(FB81=Variables!$T$4,($F80/((COUNTA(FB75:FB80))-(COUNTIF(FB75:FB80,Variables!$T$4)))),0)+(IF(FB82=Variables!$T$4,($F80/((COUNTA(FB75:FB80))-(COUNTIF(FB75:FB80,Variables!$T$4)))),0)+(IF(FB83=Variables!$T$4,($F80/((COUNTA(FB75:FB80))-(COUNTIF(FB75:FB80,Variables!$T$4)))),0)+(IF(FB84=Variables!$T$4,($F80/((COUNTA(FB75:FB80))-(COUNTIF(FB75:FB80,Variables!$T$4)))),0)+(IF(63=Variables!$T$4,($F80/((COUNTA(FB75:FB80))-(COUNTIF(FB75:FB80,Variables!$T$4)))),0)+$F75))))))))))))</f>
        <v>0.2</v>
      </c>
      <c r="FD75" s="243" t="str">
        <f>IF(FB75="","",IF(FB75=Variables!$T$2,(FC75*Variables!$U$2),IF(FB75=Variables!$T$3,(FC75*Variables!$U$3),IF(FB75=Variables!$T$5,(FC75*Variables!$U$5),""))))</f>
        <v/>
      </c>
      <c r="FE75" s="555"/>
      <c r="FF75" s="554"/>
      <c r="FG75" s="431"/>
      <c r="FH75" s="433"/>
      <c r="FI75" s="242">
        <f>IF(FH75=Variables!$T$4,0,((IF(FH76=Variables!$T$4,($F76/((COUNTA(FH75:FH85))-(COUNTIF(FH75:FH85,Variables!$T$4)))),0)+(IF(FH77=Variables!$T$4,($F77/((COUNTA(FH75:FH85))-(COUNTIF(FH75:FH85,Variables!$T$4)))),0)+(IF(FH78=Variables!$T$4,($F78/((COUNTA(FH75:FH85))-(COUNTIF(FH75:FH85,Variables!$T$4)))),0)+(IF(FH79=Variables!$T$4,($F79/((COUNTA(FH75:FH85))-(COUNTIF(FH75:FH85,Variables!$T$4)))),0)+(IF(FH80=Variables!$T$4,($F80/((COUNTA(FH75:FH85))-(COUNTIF(FH75:FH85,Variables!$T$4)))),0)+(IF(FH81=Variables!$T$4,($F80/((COUNTA(FH75:FH80))-(COUNTIF(FH75:FH80,Variables!$T$4)))),0)+(IF(FH82=Variables!$T$4,($F80/((COUNTA(FH75:FH80))-(COUNTIF(FH75:FH80,Variables!$T$4)))),0)+(IF(FH83=Variables!$T$4,($F80/((COUNTA(FH75:FH80))-(COUNTIF(FH75:FH80,Variables!$T$4)))),0)+(IF(FH84=Variables!$T$4,($F80/((COUNTA(FH75:FH80))-(COUNTIF(FH75:FH80,Variables!$T$4)))),0)+(IF(63=Variables!$T$4,($F80/((COUNTA(FH75:FH80))-(COUNTIF(FH75:FH80,Variables!$T$4)))),0)+$F75))))))))))))</f>
        <v>0.2</v>
      </c>
      <c r="FJ75" s="243" t="str">
        <f>IF(FH75="","",IF(FH75=Variables!$T$2,(FI75*Variables!$U$2),IF(FH75=Variables!$T$3,(FI75*Variables!$U$3),IF(FH75=Variables!$T$5,(FI75*Variables!$U$5),""))))</f>
        <v/>
      </c>
      <c r="FK75" s="555"/>
      <c r="FL75" s="554"/>
      <c r="FM75" s="431"/>
      <c r="FN75" s="433"/>
      <c r="FO75" s="242">
        <f>IF(FN75=Variables!$T$4,0,((IF(FN76=Variables!$T$4,($F76/((COUNTA(FN75:FN85))-(COUNTIF(FN75:FN85,Variables!$T$4)))),0)+(IF(FN77=Variables!$T$4,($F77/((COUNTA(FN75:FN85))-(COUNTIF(FN75:FN85,Variables!$T$4)))),0)+(IF(FN78=Variables!$T$4,($F78/((COUNTA(FN75:FN85))-(COUNTIF(FN75:FN85,Variables!$T$4)))),0)+(IF(FN79=Variables!$T$4,($F79/((COUNTA(FN75:FN85))-(COUNTIF(FN75:FN85,Variables!$T$4)))),0)+(IF(FN80=Variables!$T$4,($F80/((COUNTA(FN75:FN85))-(COUNTIF(FN75:FN85,Variables!$T$4)))),0)+(IF(FN81=Variables!$T$4,($F80/((COUNTA(FN75:FN80))-(COUNTIF(FN75:FN80,Variables!$T$4)))),0)+(IF(FN82=Variables!$T$4,($F80/((COUNTA(FN75:FN80))-(COUNTIF(FN75:FN80,Variables!$T$4)))),0)+(IF(FN83=Variables!$T$4,($F80/((COUNTA(FN75:FN80))-(COUNTIF(FN75:FN80,Variables!$T$4)))),0)+(IF(FN84=Variables!$T$4,($F80/((COUNTA(FN75:FN80))-(COUNTIF(FN75:FN80,Variables!$T$4)))),0)+(IF(63=Variables!$T$4,($F80/((COUNTA(FN75:FN80))-(COUNTIF(FN75:FN80,Variables!$T$4)))),0)+$F75))))))))))))</f>
        <v>0.2</v>
      </c>
      <c r="FP75" s="243" t="str">
        <f>IF(FN75="","",IF(FN75=Variables!$T$2,(FO75*Variables!$U$2),IF(FN75=Variables!$T$3,(FO75*Variables!$U$3),IF(FN75=Variables!$T$5,(FO75*Variables!$U$5),""))))</f>
        <v/>
      </c>
      <c r="FQ75" s="555"/>
      <c r="FR75" s="554"/>
      <c r="FS75" s="431"/>
      <c r="FT75" s="433"/>
      <c r="FU75" s="242">
        <f>IF(FT75=Variables!$T$4,0,((IF(FT76=Variables!$T$4,($F76/((COUNTA(FT75:FT85))-(COUNTIF(FT75:FT85,Variables!$T$4)))),0)+(IF(FT77=Variables!$T$4,($F77/((COUNTA(FT75:FT85))-(COUNTIF(FT75:FT85,Variables!$T$4)))),0)+(IF(FT78=Variables!$T$4,($F78/((COUNTA(FT75:FT85))-(COUNTIF(FT75:FT85,Variables!$T$4)))),0)+(IF(FT79=Variables!$T$4,($F79/((COUNTA(FT75:FT85))-(COUNTIF(FT75:FT85,Variables!$T$4)))),0)+(IF(FT80=Variables!$T$4,($F80/((COUNTA(FT75:FT85))-(COUNTIF(FT75:FT85,Variables!$T$4)))),0)+(IF(FT81=Variables!$T$4,($F80/((COUNTA(FT75:FT80))-(COUNTIF(FT75:FT80,Variables!$T$4)))),0)+(IF(FT82=Variables!$T$4,($F80/((COUNTA(FT75:FT80))-(COUNTIF(FT75:FT80,Variables!$T$4)))),0)+(IF(FT83=Variables!$T$4,($F80/((COUNTA(FT75:FT80))-(COUNTIF(FT75:FT80,Variables!$T$4)))),0)+(IF(FT84=Variables!$T$4,($F80/((COUNTA(FT75:FT80))-(COUNTIF(FT75:FT80,Variables!$T$4)))),0)+(IF(63=Variables!$T$4,($F80/((COUNTA(FT75:FT80))-(COUNTIF(FT75:FT80,Variables!$T$4)))),0)+$F75))))))))))))</f>
        <v>0.2</v>
      </c>
      <c r="FV75" s="243" t="str">
        <f>IF(FT75="","",IF(FT75=Variables!$T$2,(FU75*Variables!$U$2),IF(FT75=Variables!$T$3,(FU75*Variables!$U$3),IF(FT75=Variables!$T$5,(FU75*Variables!$U$5),""))))</f>
        <v/>
      </c>
      <c r="FW75" s="555"/>
      <c r="FX75" s="554"/>
      <c r="FY75" s="431"/>
      <c r="FZ75" s="433"/>
      <c r="GA75" s="242">
        <f>IF(FZ75=Variables!$T$4,0,((IF(FZ76=Variables!$T$4,($F76/((COUNTA(FZ75:FZ85))-(COUNTIF(FZ75:FZ85,Variables!$T$4)))),0)+(IF(FZ77=Variables!$T$4,($F77/((COUNTA(FZ75:FZ85))-(COUNTIF(FZ75:FZ85,Variables!$T$4)))),0)+(IF(FZ78=Variables!$T$4,($F78/((COUNTA(FZ75:FZ85))-(COUNTIF(FZ75:FZ85,Variables!$T$4)))),0)+(IF(FZ79=Variables!$T$4,($F79/((COUNTA(FZ75:FZ85))-(COUNTIF(FZ75:FZ85,Variables!$T$4)))),0)+(IF(FZ80=Variables!$T$4,($F80/((COUNTA(FZ75:FZ85))-(COUNTIF(FZ75:FZ85,Variables!$T$4)))),0)+(IF(FZ81=Variables!$T$4,($F80/((COUNTA(FZ75:FZ80))-(COUNTIF(FZ75:FZ80,Variables!$T$4)))),0)+(IF(FZ82=Variables!$T$4,($F80/((COUNTA(FZ75:FZ80))-(COUNTIF(FZ75:FZ80,Variables!$T$4)))),0)+(IF(FZ83=Variables!$T$4,($F80/((COUNTA(FZ75:FZ80))-(COUNTIF(FZ75:FZ80,Variables!$T$4)))),0)+(IF(FZ84=Variables!$T$4,($F80/((COUNTA(FZ75:FZ80))-(COUNTIF(FZ75:FZ80,Variables!$T$4)))),0)+(IF(63=Variables!$T$4,($F80/((COUNTA(FZ75:FZ80))-(COUNTIF(FZ75:FZ80,Variables!$T$4)))),0)+$F75))))))))))))</f>
        <v>0.2</v>
      </c>
      <c r="GB75" s="243" t="str">
        <f>IF(FZ75="","",IF(FZ75=Variables!$T$2,(GA75*Variables!$U$2),IF(FZ75=Variables!$T$3,(GA75*Variables!$U$3),IF(FZ75=Variables!$T$5,(GA75*Variables!$U$5),""))))</f>
        <v/>
      </c>
      <c r="GC75" s="555"/>
      <c r="GD75" s="554"/>
      <c r="GE75" s="431"/>
      <c r="GF75" s="433"/>
      <c r="GG75" s="242">
        <f>IF(GF75=Variables!$T$4,0,((IF(GF76=Variables!$T$4,($F76/((COUNTA(GF75:GF85))-(COUNTIF(GF75:GF85,Variables!$T$4)))),0)+(IF(GF77=Variables!$T$4,($F77/((COUNTA(GF75:GF85))-(COUNTIF(GF75:GF85,Variables!$T$4)))),0)+(IF(GF78=Variables!$T$4,($F78/((COUNTA(GF75:GF85))-(COUNTIF(GF75:GF85,Variables!$T$4)))),0)+(IF(GF79=Variables!$T$4,($F79/((COUNTA(GF75:GF85))-(COUNTIF(GF75:GF85,Variables!$T$4)))),0)+(IF(GF80=Variables!$T$4,($F80/((COUNTA(GF75:GF85))-(COUNTIF(GF75:GF85,Variables!$T$4)))),0)+(IF(GF81=Variables!$T$4,($F80/((COUNTA(GF75:GF80))-(COUNTIF(GF75:GF80,Variables!$T$4)))),0)+(IF(GF82=Variables!$T$4,($F80/((COUNTA(GF75:GF80))-(COUNTIF(GF75:GF80,Variables!$T$4)))),0)+(IF(GF83=Variables!$T$4,($F80/((COUNTA(GF75:GF80))-(COUNTIF(GF75:GF80,Variables!$T$4)))),0)+(IF(GF84=Variables!$T$4,($F80/((COUNTA(GF75:GF80))-(COUNTIF(GF75:GF80,Variables!$T$4)))),0)+(IF(63=Variables!$T$4,($F80/((COUNTA(GF75:GF80))-(COUNTIF(GF75:GF80,Variables!$T$4)))),0)+$F75))))))))))))</f>
        <v>0.2</v>
      </c>
      <c r="GH75" s="243" t="str">
        <f>IF(GF75="","",IF(GF75=Variables!$T$2,(GG75*Variables!$U$2),IF(GF75=Variables!$T$3,(GG75*Variables!$U$3),IF(GF75=Variables!$T$5,(GG75*Variables!$U$5),""))))</f>
        <v/>
      </c>
      <c r="GI75" s="555"/>
      <c r="GJ75" s="554"/>
      <c r="GK75" s="431"/>
      <c r="GL75" s="433"/>
      <c r="GM75" s="242">
        <f>IF(GL75=Variables!$T$4,0,((IF(GL76=Variables!$T$4,($F76/((COUNTA(GL75:GL85))-(COUNTIF(GL75:GL85,Variables!$T$4)))),0)+(IF(GL77=Variables!$T$4,($F77/((COUNTA(GL75:GL85))-(COUNTIF(GL75:GL85,Variables!$T$4)))),0)+(IF(GL78=Variables!$T$4,($F78/((COUNTA(GL75:GL85))-(COUNTIF(GL75:GL85,Variables!$T$4)))),0)+(IF(GL79=Variables!$T$4,($F79/((COUNTA(GL75:GL85))-(COUNTIF(GL75:GL85,Variables!$T$4)))),0)+(IF(GL80=Variables!$T$4,($F80/((COUNTA(GL75:GL85))-(COUNTIF(GL75:GL85,Variables!$T$4)))),0)+(IF(GL81=Variables!$T$4,($F80/((COUNTA(GL75:GL80))-(COUNTIF(GL75:GL80,Variables!$T$4)))),0)+(IF(GL82=Variables!$T$4,($F80/((COUNTA(GL75:GL80))-(COUNTIF(GL75:GL80,Variables!$T$4)))),0)+(IF(GL83=Variables!$T$4,($F80/((COUNTA(GL75:GL80))-(COUNTIF(GL75:GL80,Variables!$T$4)))),0)+(IF(GL84=Variables!$T$4,($F80/((COUNTA(GL75:GL80))-(COUNTIF(GL75:GL80,Variables!$T$4)))),0)+(IF(63=Variables!$T$4,($F80/((COUNTA(GL75:GL80))-(COUNTIF(GL75:GL80,Variables!$T$4)))),0)+$F75))))))))))))</f>
        <v>0.2</v>
      </c>
      <c r="GN75" s="243" t="str">
        <f>IF(GL75="","",IF(GL75=Variables!$T$2,(GM75*Variables!$U$2),IF(GL75=Variables!$T$3,(GM75*Variables!$U$3),IF(GL75=Variables!$T$5,(GM75*Variables!$U$5),""))))</f>
        <v/>
      </c>
      <c r="GO75" s="555"/>
      <c r="GP75" s="554"/>
      <c r="GQ75" s="431"/>
      <c r="GR75" s="433"/>
      <c r="GS75" s="242">
        <f>IF(GR75=Variables!$T$4,0,((IF(GR76=Variables!$T$4,($F76/((COUNTA(GR75:GR85))-(COUNTIF(GR75:GR85,Variables!$T$4)))),0)+(IF(GR77=Variables!$T$4,($F77/((COUNTA(GR75:GR85))-(COUNTIF(GR75:GR85,Variables!$T$4)))),0)+(IF(GR78=Variables!$T$4,($F78/((COUNTA(GR75:GR85))-(COUNTIF(GR75:GR85,Variables!$T$4)))),0)+(IF(GR79=Variables!$T$4,($F79/((COUNTA(GR75:GR85))-(COUNTIF(GR75:GR85,Variables!$T$4)))),0)+(IF(GR80=Variables!$T$4,($F80/((COUNTA(GR75:GR85))-(COUNTIF(GR75:GR85,Variables!$T$4)))),0)+(IF(GR81=Variables!$T$4,($F80/((COUNTA(GR75:GR80))-(COUNTIF(GR75:GR80,Variables!$T$4)))),0)+(IF(GR82=Variables!$T$4,($F80/((COUNTA(GR75:GR80))-(COUNTIF(GR75:GR80,Variables!$T$4)))),0)+(IF(GR83=Variables!$T$4,($F80/((COUNTA(GR75:GR80))-(COUNTIF(GR75:GR80,Variables!$T$4)))),0)+(IF(GR84=Variables!$T$4,($F80/((COUNTA(GR75:GR80))-(COUNTIF(GR75:GR80,Variables!$T$4)))),0)+(IF(63=Variables!$T$4,($F80/((COUNTA(GR75:GR80))-(COUNTIF(GR75:GR80,Variables!$T$4)))),0)+$F75))))))))))))</f>
        <v>0.2</v>
      </c>
      <c r="GT75" s="243" t="str">
        <f>IF(GR75="","",IF(GR75=Variables!$T$2,(GS75*Variables!$U$2),IF(GR75=Variables!$T$3,(GS75*Variables!$U$3),IF(GR75=Variables!$T$5,(GS75*Variables!$U$5),""))))</f>
        <v/>
      </c>
      <c r="GU75" s="555"/>
      <c r="GV75" s="554"/>
      <c r="GW75" s="431"/>
      <c r="GX75" s="433"/>
      <c r="GY75" s="242">
        <f>IF(GX75=Variables!$T$4,0,((IF(GX76=Variables!$T$4,($F76/((COUNTA(GX75:GX85))-(COUNTIF(GX75:GX85,Variables!$T$4)))),0)+(IF(GX77=Variables!$T$4,($F77/((COUNTA(GX75:GX85))-(COUNTIF(GX75:GX85,Variables!$T$4)))),0)+(IF(GX78=Variables!$T$4,($F78/((COUNTA(GX75:GX85))-(COUNTIF(GX75:GX85,Variables!$T$4)))),0)+(IF(GX79=Variables!$T$4,($F79/((COUNTA(GX75:GX85))-(COUNTIF(GX75:GX85,Variables!$T$4)))),0)+(IF(GX80=Variables!$T$4,($F80/((COUNTA(GX75:GX85))-(COUNTIF(GX75:GX85,Variables!$T$4)))),0)+(IF(GX81=Variables!$T$4,($F80/((COUNTA(GX75:GX80))-(COUNTIF(GX75:GX80,Variables!$T$4)))),0)+(IF(GX82=Variables!$T$4,($F80/((COUNTA(GX75:GX80))-(COUNTIF(GX75:GX80,Variables!$T$4)))),0)+(IF(GX83=Variables!$T$4,($F80/((COUNTA(GX75:GX80))-(COUNTIF(GX75:GX80,Variables!$T$4)))),0)+(IF(GX84=Variables!$T$4,($F80/((COUNTA(GX75:GX80))-(COUNTIF(GX75:GX80,Variables!$T$4)))),0)+(IF(63=Variables!$T$4,($F80/((COUNTA(GX75:GX80))-(COUNTIF(GX75:GX80,Variables!$T$4)))),0)+$F75))))))))))))</f>
        <v>0.2</v>
      </c>
      <c r="GZ75" s="243" t="str">
        <f>IF(GX75="","",IF(GX75=Variables!$T$2,(GY75*Variables!$U$2),IF(GX75=Variables!$T$3,(GY75*Variables!$U$3),IF(GX75=Variables!$T$5,(GY75*Variables!$U$5),""))))</f>
        <v/>
      </c>
      <c r="HA75" s="555"/>
      <c r="HB75" s="554"/>
      <c r="HC75" s="431"/>
      <c r="HD75" s="433"/>
      <c r="HE75" s="242">
        <f>IF(HD75=Variables!$T$4,0,((IF(HD76=Variables!$T$4,($F76/((COUNTA(HD75:HD85))-(COUNTIF(HD75:HD85,Variables!$T$4)))),0)+(IF(HD77=Variables!$T$4,($F77/((COUNTA(HD75:HD85))-(COUNTIF(HD75:HD85,Variables!$T$4)))),0)+(IF(HD78=Variables!$T$4,($F78/((COUNTA(HD75:HD85))-(COUNTIF(HD75:HD85,Variables!$T$4)))),0)+(IF(HD79=Variables!$T$4,($F79/((COUNTA(HD75:HD85))-(COUNTIF(HD75:HD85,Variables!$T$4)))),0)+(IF(HD80=Variables!$T$4,($F80/((COUNTA(HD75:HD85))-(COUNTIF(HD75:HD85,Variables!$T$4)))),0)+(IF(HD81=Variables!$T$4,($F80/((COUNTA(HD75:HD80))-(COUNTIF(HD75:HD80,Variables!$T$4)))),0)+(IF(HD82=Variables!$T$4,($F80/((COUNTA(HD75:HD80))-(COUNTIF(HD75:HD80,Variables!$T$4)))),0)+(IF(HD83=Variables!$T$4,($F80/((COUNTA(HD75:HD80))-(COUNTIF(HD75:HD80,Variables!$T$4)))),0)+(IF(HD84=Variables!$T$4,($F80/((COUNTA(HD75:HD80))-(COUNTIF(HD75:HD80,Variables!$T$4)))),0)+(IF(63=Variables!$T$4,($F80/((COUNTA(HD75:HD80))-(COUNTIF(HD75:HD80,Variables!$T$4)))),0)+$F75))))))))))))</f>
        <v>0.2</v>
      </c>
      <c r="HF75" s="243" t="str">
        <f>IF(HD75="","",IF(HD75=Variables!$T$2,(HE75*Variables!$U$2),IF(HD75=Variables!$T$3,(HE75*Variables!$U$3),IF(HD75=Variables!$T$5,(HE75*Variables!$U$5),""))))</f>
        <v/>
      </c>
      <c r="HG75" s="555"/>
      <c r="HH75" s="554"/>
      <c r="HI75" s="431"/>
      <c r="HJ75" s="433"/>
      <c r="HK75" s="242">
        <f>IF(HJ75=Variables!$T$4,0,((IF(HJ76=Variables!$T$4,($F76/((COUNTA(HJ75:HJ85))-(COUNTIF(HJ75:HJ85,Variables!$T$4)))),0)+(IF(HJ77=Variables!$T$4,($F77/((COUNTA(HJ75:HJ85))-(COUNTIF(HJ75:HJ85,Variables!$T$4)))),0)+(IF(HJ78=Variables!$T$4,($F78/((COUNTA(HJ75:HJ85))-(COUNTIF(HJ75:HJ85,Variables!$T$4)))),0)+(IF(HJ79=Variables!$T$4,($F79/((COUNTA(HJ75:HJ85))-(COUNTIF(HJ75:HJ85,Variables!$T$4)))),0)+(IF(HJ80=Variables!$T$4,($F80/((COUNTA(HJ75:HJ85))-(COUNTIF(HJ75:HJ85,Variables!$T$4)))),0)+(IF(HJ81=Variables!$T$4,($F80/((COUNTA(HJ75:HJ80))-(COUNTIF(HJ75:HJ80,Variables!$T$4)))),0)+(IF(HJ82=Variables!$T$4,($F80/((COUNTA(HJ75:HJ80))-(COUNTIF(HJ75:HJ80,Variables!$T$4)))),0)+(IF(HJ83=Variables!$T$4,($F80/((COUNTA(HJ75:HJ80))-(COUNTIF(HJ75:HJ80,Variables!$T$4)))),0)+(IF(HJ84=Variables!$T$4,($F80/((COUNTA(HJ75:HJ80))-(COUNTIF(HJ75:HJ80,Variables!$T$4)))),0)+(IF(63=Variables!$T$4,($F80/((COUNTA(HJ75:HJ80))-(COUNTIF(HJ75:HJ80,Variables!$T$4)))),0)+$F75))))))))))))</f>
        <v>0.2</v>
      </c>
      <c r="HL75" s="243" t="str">
        <f>IF(HJ75="","",IF(HJ75=Variables!$T$2,(HK75*Variables!$U$2),IF(HJ75=Variables!$T$3,(HK75*Variables!$U$3),IF(HJ75=Variables!$T$5,(HK75*Variables!$U$5),""))))</f>
        <v/>
      </c>
      <c r="HM75" s="555"/>
      <c r="HN75" s="554"/>
      <c r="HO75" s="431"/>
      <c r="HP75" s="433"/>
      <c r="HQ75" s="242">
        <f>IF(HP75=Variables!$T$4,0,((IF(HP76=Variables!$T$4,($F76/((COUNTA(HP75:HP85))-(COUNTIF(HP75:HP85,Variables!$T$4)))),0)+(IF(HP77=Variables!$T$4,($F77/((COUNTA(HP75:HP85))-(COUNTIF(HP75:HP85,Variables!$T$4)))),0)+(IF(HP78=Variables!$T$4,($F78/((COUNTA(HP75:HP85))-(COUNTIF(HP75:HP85,Variables!$T$4)))),0)+(IF(HP79=Variables!$T$4,($F79/((COUNTA(HP75:HP85))-(COUNTIF(HP75:HP85,Variables!$T$4)))),0)+(IF(HP80=Variables!$T$4,($F80/((COUNTA(HP75:HP85))-(COUNTIF(HP75:HP85,Variables!$T$4)))),0)+(IF(HP81=Variables!$T$4,($F80/((COUNTA(HP75:HP80))-(COUNTIF(HP75:HP80,Variables!$T$4)))),0)+(IF(HP82=Variables!$T$4,($F80/((COUNTA(HP75:HP80))-(COUNTIF(HP75:HP80,Variables!$T$4)))),0)+(IF(HP83=Variables!$T$4,($F80/((COUNTA(HP75:HP80))-(COUNTIF(HP75:HP80,Variables!$T$4)))),0)+(IF(HP84=Variables!$T$4,($F80/((COUNTA(HP75:HP80))-(COUNTIF(HP75:HP80,Variables!$T$4)))),0)+(IF(63=Variables!$T$4,($F80/((COUNTA(HP75:HP80))-(COUNTIF(HP75:HP80,Variables!$T$4)))),0)+$F75))))))))))))</f>
        <v>0.2</v>
      </c>
      <c r="HR75" s="243" t="str">
        <f>IF(HP75="","",IF(HP75=Variables!$T$2,(HQ75*Variables!$U$2),IF(HP75=Variables!$T$3,(HQ75*Variables!$U$3),IF(HP75=Variables!$T$5,(HQ75*Variables!$U$5),""))))</f>
        <v/>
      </c>
      <c r="HS75" s="555"/>
      <c r="HT75" s="554"/>
      <c r="HU75" s="431"/>
      <c r="HV75" s="433"/>
      <c r="HW75" s="242">
        <f>IF(HV75=Variables!$T$4,0,((IF(HV76=Variables!$T$4,($F76/((COUNTA(HV75:HV85))-(COUNTIF(HV75:HV85,Variables!$T$4)))),0)+(IF(HV77=Variables!$T$4,($F77/((COUNTA(HV75:HV85))-(COUNTIF(HV75:HV85,Variables!$T$4)))),0)+(IF(HV78=Variables!$T$4,($F78/((COUNTA(HV75:HV85))-(COUNTIF(HV75:HV85,Variables!$T$4)))),0)+(IF(HV79=Variables!$T$4,($F79/((COUNTA(HV75:HV85))-(COUNTIF(HV75:HV85,Variables!$T$4)))),0)+(IF(HV80=Variables!$T$4,($F80/((COUNTA(HV75:HV85))-(COUNTIF(HV75:HV85,Variables!$T$4)))),0)+(IF(HV81=Variables!$T$4,($F80/((COUNTA(HV75:HV80))-(COUNTIF(HV75:HV80,Variables!$T$4)))),0)+(IF(HV82=Variables!$T$4,($F80/((COUNTA(HV75:HV80))-(COUNTIF(HV75:HV80,Variables!$T$4)))),0)+(IF(HV83=Variables!$T$4,($F80/((COUNTA(HV75:HV80))-(COUNTIF(HV75:HV80,Variables!$T$4)))),0)+(IF(HV84=Variables!$T$4,($F80/((COUNTA(HV75:HV80))-(COUNTIF(HV75:HV80,Variables!$T$4)))),0)+(IF(63=Variables!$T$4,($F80/((COUNTA(HV75:HV80))-(COUNTIF(HV75:HV80,Variables!$T$4)))),0)+$F75))))))))))))</f>
        <v>0.2</v>
      </c>
      <c r="HX75" s="243" t="str">
        <f>IF(HV75="","",IF(HV75=Variables!$T$2,(HW75*Variables!$U$2),IF(HV75=Variables!$T$3,(HW75*Variables!$U$3),IF(HV75=Variables!$T$5,(HW75*Variables!$U$5),""))))</f>
        <v/>
      </c>
      <c r="HY75" s="555"/>
      <c r="HZ75" s="554"/>
      <c r="IA75" s="431"/>
      <c r="IB75" s="433"/>
      <c r="IC75" s="242">
        <f>IF(IB75=Variables!$T$4,0,((IF(IB76=Variables!$T$4,($F76/((COUNTA(IB75:IB85))-(COUNTIF(IB75:IB85,Variables!$T$4)))),0)+(IF(IB77=Variables!$T$4,($F77/((COUNTA(IB75:IB85))-(COUNTIF(IB75:IB85,Variables!$T$4)))),0)+(IF(IB78=Variables!$T$4,($F78/((COUNTA(IB75:IB85))-(COUNTIF(IB75:IB85,Variables!$T$4)))),0)+(IF(IB79=Variables!$T$4,($F79/((COUNTA(IB75:IB85))-(COUNTIF(IB75:IB85,Variables!$T$4)))),0)+(IF(IB80=Variables!$T$4,($F80/((COUNTA(IB75:IB85))-(COUNTIF(IB75:IB85,Variables!$T$4)))),0)+(IF(IB81=Variables!$T$4,($F80/((COUNTA(IB75:IB80))-(COUNTIF(IB75:IB80,Variables!$T$4)))),0)+(IF(IB82=Variables!$T$4,($F80/((COUNTA(IB75:IB80))-(COUNTIF(IB75:IB80,Variables!$T$4)))),0)+(IF(IB83=Variables!$T$4,($F80/((COUNTA(IB75:IB80))-(COUNTIF(IB75:IB80,Variables!$T$4)))),0)+(IF(IB84=Variables!$T$4,($F80/((COUNTA(IB75:IB80))-(COUNTIF(IB75:IB80,Variables!$T$4)))),0)+(IF(63=Variables!$T$4,($F80/((COUNTA(IB75:IB80))-(COUNTIF(IB75:IB80,Variables!$T$4)))),0)+$F75))))))))))))</f>
        <v>0.2</v>
      </c>
      <c r="ID75" s="243" t="str">
        <f>IF(IB75="","",IF(IB75=Variables!$T$2,(IC75*Variables!$U$2),IF(IB75=Variables!$T$3,(IC75*Variables!$U$3),IF(IB75=Variables!$T$5,(IC75*Variables!$U$5),""))))</f>
        <v/>
      </c>
      <c r="IE75" s="555"/>
      <c r="IF75" s="554"/>
      <c r="IG75" s="431"/>
      <c r="IH75" s="433"/>
      <c r="II75" s="242">
        <f>IF(IH75=Variables!$T$4,0,((IF(IH76=Variables!$T$4,($F76/((COUNTA(IH75:IH85))-(COUNTIF(IH75:IH85,Variables!$T$4)))),0)+(IF(IH77=Variables!$T$4,($F77/((COUNTA(IH75:IH85))-(COUNTIF(IH75:IH85,Variables!$T$4)))),0)+(IF(IH78=Variables!$T$4,($F78/((COUNTA(IH75:IH85))-(COUNTIF(IH75:IH85,Variables!$T$4)))),0)+(IF(IH79=Variables!$T$4,($F79/((COUNTA(IH75:IH85))-(COUNTIF(IH75:IH85,Variables!$T$4)))),0)+(IF(IH80=Variables!$T$4,($F80/((COUNTA(IH75:IH85))-(COUNTIF(IH75:IH85,Variables!$T$4)))),0)+(IF(IH81=Variables!$T$4,($F80/((COUNTA(IH75:IH80))-(COUNTIF(IH75:IH80,Variables!$T$4)))),0)+(IF(IH82=Variables!$T$4,($F80/((COUNTA(IH75:IH80))-(COUNTIF(IH75:IH80,Variables!$T$4)))),0)+(IF(IH83=Variables!$T$4,($F80/((COUNTA(IH75:IH80))-(COUNTIF(IH75:IH80,Variables!$T$4)))),0)+(IF(IH84=Variables!$T$4,($F80/((COUNTA(IH75:IH80))-(COUNTIF(IH75:IH80,Variables!$T$4)))),0)+(IF(63=Variables!$T$4,($F80/((COUNTA(IH75:IH80))-(COUNTIF(IH75:IH80,Variables!$T$4)))),0)+$F75))))))))))))</f>
        <v>0.2</v>
      </c>
      <c r="IJ75" s="243" t="str">
        <f>IF(IH75="","",IF(IH75=Variables!$T$2,(II75*Variables!$U$2),IF(IH75=Variables!$T$3,(II75*Variables!$U$3),IF(IH75=Variables!$T$5,(II75*Variables!$U$5),""))))</f>
        <v/>
      </c>
      <c r="IK75" s="555"/>
      <c r="IL75" s="554"/>
      <c r="IM75" s="431"/>
      <c r="IN75" s="433"/>
      <c r="IO75" s="242">
        <f>IF(IN75=Variables!$T$4,0,((IF(IN76=Variables!$T$4,($F76/((COUNTA(IN75:IN85))-(COUNTIF(IN75:IN85,Variables!$T$4)))),0)+(IF(IN77=Variables!$T$4,($F77/((COUNTA(IN75:IN85))-(COUNTIF(IN75:IN85,Variables!$T$4)))),0)+(IF(IN78=Variables!$T$4,($F78/((COUNTA(IN75:IN85))-(COUNTIF(IN75:IN85,Variables!$T$4)))),0)+(IF(IN79=Variables!$T$4,($F79/((COUNTA(IN75:IN85))-(COUNTIF(IN75:IN85,Variables!$T$4)))),0)+(IF(IN80=Variables!$T$4,($F80/((COUNTA(IN75:IN85))-(COUNTIF(IN75:IN85,Variables!$T$4)))),0)+(IF(IN81=Variables!$T$4,($F80/((COUNTA(IN75:IN80))-(COUNTIF(IN75:IN80,Variables!$T$4)))),0)+(IF(IN82=Variables!$T$4,($F80/((COUNTA(IN75:IN80))-(COUNTIF(IN75:IN80,Variables!$T$4)))),0)+(IF(IN83=Variables!$T$4,($F80/((COUNTA(IN75:IN80))-(COUNTIF(IN75:IN80,Variables!$T$4)))),0)+(IF(IN84=Variables!$T$4,($F80/((COUNTA(IN75:IN80))-(COUNTIF(IN75:IN80,Variables!$T$4)))),0)+(IF(63=Variables!$T$4,($F80/((COUNTA(IN75:IN80))-(COUNTIF(IN75:IN80,Variables!$T$4)))),0)+$F75))))))))))))</f>
        <v>0.2</v>
      </c>
      <c r="IP75" s="243" t="str">
        <f>IF(IN75="","",IF(IN75=Variables!$T$2,(IO75*Variables!$U$2),IF(IN75=Variables!$T$3,(IO75*Variables!$U$3),IF(IN75=Variables!$T$5,(IO75*Variables!$U$5),""))))</f>
        <v/>
      </c>
      <c r="IQ75" s="555"/>
      <c r="IR75" s="554"/>
      <c r="IS75" s="431"/>
      <c r="IT75" s="433"/>
      <c r="IU75" s="242">
        <f>IF(IT75=Variables!$T$4,0,((IF(IT76=Variables!$T$4,($F76/((COUNTA(IT75:IT85))-(COUNTIF(IT75:IT85,Variables!$T$4)))),0)+(IF(IT77=Variables!$T$4,($F77/((COUNTA(IT75:IT85))-(COUNTIF(IT75:IT85,Variables!$T$4)))),0)+(IF(IT78=Variables!$T$4,($F78/((COUNTA(IT75:IT85))-(COUNTIF(IT75:IT85,Variables!$T$4)))),0)+(IF(IT79=Variables!$T$4,($F79/((COUNTA(IT75:IT85))-(COUNTIF(IT75:IT85,Variables!$T$4)))),0)+(IF(IT80=Variables!$T$4,($F80/((COUNTA(IT75:IT85))-(COUNTIF(IT75:IT85,Variables!$T$4)))),0)+(IF(IT81=Variables!$T$4,($F80/((COUNTA(IT75:IT80))-(COUNTIF(IT75:IT80,Variables!$T$4)))),0)+(IF(IT82=Variables!$T$4,($F80/((COUNTA(IT75:IT80))-(COUNTIF(IT75:IT80,Variables!$T$4)))),0)+(IF(IT83=Variables!$T$4,($F80/((COUNTA(IT75:IT80))-(COUNTIF(IT75:IT80,Variables!$T$4)))),0)+(IF(IT84=Variables!$T$4,($F80/((COUNTA(IT75:IT80))-(COUNTIF(IT75:IT80,Variables!$T$4)))),0)+(IF(63=Variables!$T$4,($F80/((COUNTA(IT75:IT80))-(COUNTIF(IT75:IT80,Variables!$T$4)))),0)+$F75))))))))))))</f>
        <v>0.2</v>
      </c>
      <c r="IV75" s="243" t="str">
        <f>IF(IT75="","",IF(IT75=Variables!$T$2,(IU75*Variables!$U$2),IF(IT75=Variables!$T$3,(IU75*Variables!$U$3),IF(IT75=Variables!$T$5,(IU75*Variables!$U$5),""))))</f>
        <v/>
      </c>
      <c r="IW75" s="555"/>
      <c r="IX75" s="554"/>
      <c r="IY75" s="431"/>
      <c r="IZ75" s="433"/>
      <c r="JA75" s="242">
        <f>IF(IZ75=Variables!$T$4,0,((IF(IZ76=Variables!$T$4,($F76/((COUNTA(IZ75:IZ85))-(COUNTIF(IZ75:IZ85,Variables!$T$4)))),0)+(IF(IZ77=Variables!$T$4,($F77/((COUNTA(IZ75:IZ85))-(COUNTIF(IZ75:IZ85,Variables!$T$4)))),0)+(IF(IZ78=Variables!$T$4,($F78/((COUNTA(IZ75:IZ85))-(COUNTIF(IZ75:IZ85,Variables!$T$4)))),0)+(IF(IZ79=Variables!$T$4,($F79/((COUNTA(IZ75:IZ85))-(COUNTIF(IZ75:IZ85,Variables!$T$4)))),0)+(IF(IZ80=Variables!$T$4,($F80/((COUNTA(IZ75:IZ85))-(COUNTIF(IZ75:IZ85,Variables!$T$4)))),0)+(IF(IZ81=Variables!$T$4,($F80/((COUNTA(IZ75:IZ80))-(COUNTIF(IZ75:IZ80,Variables!$T$4)))),0)+(IF(IZ82=Variables!$T$4,($F80/((COUNTA(IZ75:IZ80))-(COUNTIF(IZ75:IZ80,Variables!$T$4)))),0)+(IF(IZ83=Variables!$T$4,($F80/((COUNTA(IZ75:IZ80))-(COUNTIF(IZ75:IZ80,Variables!$T$4)))),0)+(IF(IZ84=Variables!$T$4,($F80/((COUNTA(IZ75:IZ80))-(COUNTIF(IZ75:IZ80,Variables!$T$4)))),0)+(IF(63=Variables!$T$4,($F80/((COUNTA(IZ75:IZ80))-(COUNTIF(IZ75:IZ80,Variables!$T$4)))),0)+$F75))))))))))))</f>
        <v>0.2</v>
      </c>
      <c r="JB75" s="243" t="str">
        <f>IF(IZ75="","",IF(IZ75=Variables!$T$2,(JA75*Variables!$U$2),IF(IZ75=Variables!$T$3,(JA75*Variables!$U$3),IF(IZ75=Variables!$T$5,(JA75*Variables!$U$5),""))))</f>
        <v/>
      </c>
      <c r="JC75" s="555"/>
      <c r="JD75" s="554"/>
      <c r="JE75" s="431"/>
      <c r="JF75" s="433"/>
      <c r="JG75" s="242">
        <f>IF(JF75=Variables!$T$4,0,((IF(JF76=Variables!$T$4,($F76/((COUNTA(JF75:JF85))-(COUNTIF(JF75:JF85,Variables!$T$4)))),0)+(IF(JF77=Variables!$T$4,($F77/((COUNTA(JF75:JF85))-(COUNTIF(JF75:JF85,Variables!$T$4)))),0)+(IF(JF78=Variables!$T$4,($F78/((COUNTA(JF75:JF85))-(COUNTIF(JF75:JF85,Variables!$T$4)))),0)+(IF(JF79=Variables!$T$4,($F79/((COUNTA(JF75:JF85))-(COUNTIF(JF75:JF85,Variables!$T$4)))),0)+(IF(JF80=Variables!$T$4,($F80/((COUNTA(JF75:JF85))-(COUNTIF(JF75:JF85,Variables!$T$4)))),0)+(IF(JF81=Variables!$T$4,($F80/((COUNTA(JF75:JF80))-(COUNTIF(JF75:JF80,Variables!$T$4)))),0)+(IF(JF82=Variables!$T$4,($F80/((COUNTA(JF75:JF80))-(COUNTIF(JF75:JF80,Variables!$T$4)))),0)+(IF(JF83=Variables!$T$4,($F80/((COUNTA(JF75:JF80))-(COUNTIF(JF75:JF80,Variables!$T$4)))),0)+(IF(JF84=Variables!$T$4,($F80/((COUNTA(JF75:JF80))-(COUNTIF(JF75:JF80,Variables!$T$4)))),0)+(IF(63=Variables!$T$4,($F80/((COUNTA(JF75:JF80))-(COUNTIF(JF75:JF80,Variables!$T$4)))),0)+$F75))))))))))))</f>
        <v>0.2</v>
      </c>
      <c r="JH75" s="243" t="str">
        <f>IF(JF75="","",IF(JF75=Variables!$T$2,(JG75*Variables!$U$2),IF(JF75=Variables!$T$3,(JG75*Variables!$U$3),IF(JF75=Variables!$T$5,(JG75*Variables!$U$5),""))))</f>
        <v/>
      </c>
      <c r="JI75" s="555"/>
      <c r="JJ75" s="554"/>
      <c r="JK75" s="431"/>
      <c r="JL75" s="433"/>
      <c r="JM75" s="242">
        <f>IF(JL75=Variables!$T$4,0,((IF(JL76=Variables!$T$4,($F76/((COUNTA(JL75:JL85))-(COUNTIF(JL75:JL85,Variables!$T$4)))),0)+(IF(JL77=Variables!$T$4,($F77/((COUNTA(JL75:JL85))-(COUNTIF(JL75:JL85,Variables!$T$4)))),0)+(IF(JL78=Variables!$T$4,($F78/((COUNTA(JL75:JL85))-(COUNTIF(JL75:JL85,Variables!$T$4)))),0)+(IF(JL79=Variables!$T$4,($F79/((COUNTA(JL75:JL85))-(COUNTIF(JL75:JL85,Variables!$T$4)))),0)+(IF(JL80=Variables!$T$4,($F80/((COUNTA(JL75:JL85))-(COUNTIF(JL75:JL85,Variables!$T$4)))),0)+(IF(JL81=Variables!$T$4,($F80/((COUNTA(JL75:JL80))-(COUNTIF(JL75:JL80,Variables!$T$4)))),0)+(IF(JL82=Variables!$T$4,($F80/((COUNTA(JL75:JL80))-(COUNTIF(JL75:JL80,Variables!$T$4)))),0)+(IF(JL83=Variables!$T$4,($F80/((COUNTA(JL75:JL80))-(COUNTIF(JL75:JL80,Variables!$T$4)))),0)+(IF(JL84=Variables!$T$4,($F80/((COUNTA(JL75:JL80))-(COUNTIF(JL75:JL80,Variables!$T$4)))),0)+(IF(63=Variables!$T$4,($F80/((COUNTA(JL75:JL80))-(COUNTIF(JL75:JL80,Variables!$T$4)))),0)+$F75))))))))))))</f>
        <v>0.2</v>
      </c>
      <c r="JN75" s="243" t="str">
        <f>IF(JL75="","",IF(JL75=Variables!$T$2,(JM75*Variables!$U$2),IF(JL75=Variables!$T$3,(JM75*Variables!$U$3),IF(JL75=Variables!$T$5,(JM75*Variables!$U$5),""))))</f>
        <v/>
      </c>
      <c r="JO75" s="555"/>
      <c r="JP75" s="554"/>
      <c r="JQ75" s="431"/>
      <c r="JR75" s="245">
        <f t="shared" si="1384"/>
        <v>1</v>
      </c>
      <c r="JS75" s="245">
        <f t="shared" si="1384"/>
        <v>0</v>
      </c>
      <c r="JT75" s="245">
        <f t="shared" si="1384"/>
        <v>0</v>
      </c>
      <c r="JU75" s="245">
        <f t="shared" si="1384"/>
        <v>0</v>
      </c>
      <c r="JV75" s="555"/>
      <c r="JW75" s="555"/>
      <c r="JX75" s="432" t="str">
        <f t="shared" si="179"/>
        <v xml:space="preserve">1-  2-  3-  4-  5-  6-  7-  8-  9-  10-  11-  12-  13-  14-  15-  16-  17-  18-  19-  20-  21-  22-  23-  24-  25-  26-  27-  28-  29- 30-  31-  32-  33-  34-  35-  36-  37-  38-  39-  40-  41-  42-  43-  44-  45- </v>
      </c>
      <c r="JY75"/>
    </row>
    <row r="76" spans="1:285" ht="60" x14ac:dyDescent="0.25">
      <c r="A76" s="283"/>
      <c r="B76" s="284"/>
      <c r="C76" s="285" t="s">
        <v>708</v>
      </c>
      <c r="D76" s="286"/>
      <c r="E76" s="286"/>
      <c r="F76" s="287"/>
      <c r="G76" s="276">
        <f>SUM(G19:G75)</f>
        <v>1.0000000000000002</v>
      </c>
      <c r="H76" s="288"/>
      <c r="I76" s="288"/>
      <c r="J76" s="288"/>
      <c r="K76" s="289"/>
      <c r="L76" s="288"/>
      <c r="M76" s="288"/>
      <c r="N76" s="288"/>
      <c r="O76" s="288"/>
      <c r="P76" s="288"/>
      <c r="Q76" s="289"/>
      <c r="R76" s="288"/>
      <c r="S76" s="288"/>
      <c r="T76" s="288"/>
      <c r="U76" s="288"/>
      <c r="V76" s="288"/>
      <c r="W76" s="289"/>
      <c r="X76" s="288"/>
      <c r="Y76" s="288"/>
      <c r="Z76" s="288"/>
      <c r="AA76" s="288"/>
      <c r="AB76" s="288"/>
      <c r="AC76" s="289"/>
      <c r="AD76" s="288"/>
      <c r="AE76" s="288"/>
      <c r="AF76" s="288"/>
      <c r="AG76" s="288"/>
      <c r="AH76" s="288"/>
      <c r="AI76" s="289"/>
      <c r="AJ76" s="288"/>
      <c r="AK76" s="288"/>
      <c r="AL76" s="288"/>
      <c r="AM76" s="288"/>
      <c r="AN76" s="288"/>
      <c r="AO76" s="289"/>
      <c r="AP76" s="288"/>
      <c r="AQ76" s="288"/>
      <c r="AR76" s="288"/>
      <c r="AS76" s="288"/>
      <c r="AT76" s="288"/>
      <c r="AU76" s="289"/>
      <c r="AV76" s="288"/>
      <c r="AW76" s="288"/>
      <c r="AX76" s="288"/>
      <c r="AY76" s="288"/>
      <c r="AZ76" s="288"/>
      <c r="BA76" s="289"/>
      <c r="BB76" s="288"/>
      <c r="BC76" s="288"/>
      <c r="BD76" s="288"/>
      <c r="BE76" s="288"/>
      <c r="BF76" s="288"/>
      <c r="BG76" s="289"/>
      <c r="BH76" s="288"/>
      <c r="BI76" s="288"/>
      <c r="BJ76" s="288"/>
      <c r="BK76" s="288"/>
      <c r="BL76" s="288"/>
      <c r="BM76" s="289"/>
      <c r="BN76" s="288"/>
      <c r="BO76" s="288"/>
      <c r="BP76" s="288"/>
      <c r="BQ76" s="288"/>
      <c r="BR76" s="288"/>
      <c r="BS76" s="289"/>
      <c r="BT76" s="288"/>
      <c r="BU76" s="288"/>
      <c r="BV76" s="288"/>
      <c r="BW76" s="288"/>
      <c r="BX76" s="288"/>
      <c r="BY76" s="289"/>
      <c r="BZ76" s="288"/>
      <c r="CA76" s="288"/>
      <c r="CB76" s="288"/>
      <c r="CC76" s="288"/>
      <c r="CD76" s="288"/>
      <c r="CE76" s="289"/>
      <c r="CF76" s="288"/>
      <c r="CG76" s="288"/>
      <c r="CH76" s="288"/>
      <c r="CI76" s="288"/>
      <c r="CJ76" s="288"/>
      <c r="CK76" s="289"/>
      <c r="CL76" s="288"/>
      <c r="CM76" s="288"/>
      <c r="CN76" s="288"/>
      <c r="CO76" s="288"/>
      <c r="CP76" s="288"/>
      <c r="CQ76" s="289"/>
      <c r="CR76" s="288"/>
      <c r="CS76" s="288"/>
      <c r="CT76" s="288"/>
      <c r="CU76" s="288"/>
      <c r="CV76" s="288"/>
      <c r="CW76" s="289"/>
      <c r="CX76" s="288"/>
      <c r="CY76" s="288"/>
      <c r="CZ76" s="288"/>
      <c r="DA76" s="288"/>
      <c r="DB76" s="288"/>
      <c r="DC76" s="289"/>
      <c r="DD76" s="288"/>
      <c r="DE76" s="288"/>
      <c r="DF76" s="288"/>
      <c r="DG76" s="288"/>
      <c r="DH76" s="288"/>
      <c r="DI76" s="289"/>
      <c r="DJ76" s="288"/>
      <c r="DK76" s="288"/>
      <c r="DL76" s="288"/>
      <c r="DM76" s="288"/>
      <c r="DN76" s="288"/>
      <c r="DO76" s="289"/>
      <c r="DP76" s="288"/>
      <c r="DQ76" s="288"/>
      <c r="DR76" s="288"/>
      <c r="DS76" s="288"/>
      <c r="DT76" s="288"/>
      <c r="DU76" s="289"/>
      <c r="DV76" s="288"/>
      <c r="DW76" s="288"/>
      <c r="DX76" s="288"/>
      <c r="DY76" s="288"/>
      <c r="DZ76" s="288"/>
      <c r="EA76" s="289"/>
      <c r="EB76" s="288"/>
      <c r="EC76" s="288"/>
      <c r="ED76" s="288"/>
      <c r="EE76" s="288"/>
      <c r="EF76" s="288"/>
      <c r="EG76" s="289"/>
      <c r="EH76" s="288"/>
      <c r="EI76" s="288"/>
      <c r="EJ76" s="288"/>
      <c r="EK76" s="288"/>
      <c r="EL76" s="288"/>
      <c r="EM76" s="289"/>
      <c r="EN76" s="288"/>
      <c r="EO76" s="288"/>
      <c r="EP76" s="288"/>
      <c r="EQ76" s="288"/>
      <c r="ER76" s="288"/>
      <c r="ES76" s="289"/>
      <c r="ET76" s="288"/>
      <c r="EU76" s="288"/>
      <c r="EV76" s="288"/>
      <c r="EW76" s="288"/>
      <c r="EX76" s="288"/>
      <c r="EY76" s="289"/>
      <c r="EZ76" s="288"/>
      <c r="FA76" s="288"/>
      <c r="FB76" s="288"/>
      <c r="FC76" s="288"/>
      <c r="FD76" s="288"/>
      <c r="FE76" s="289"/>
      <c r="FF76" s="288"/>
      <c r="FG76" s="288"/>
      <c r="FH76" s="288"/>
      <c r="FI76" s="288"/>
      <c r="FJ76" s="288"/>
      <c r="FK76" s="289"/>
      <c r="FL76" s="288"/>
      <c r="FM76" s="288"/>
      <c r="FN76" s="288"/>
      <c r="FO76" s="288"/>
      <c r="FP76" s="288"/>
      <c r="FQ76" s="289"/>
      <c r="FR76" s="288"/>
      <c r="FS76" s="288"/>
      <c r="FT76" s="288"/>
      <c r="FU76" s="288"/>
      <c r="FV76" s="288"/>
      <c r="FW76" s="289"/>
      <c r="FX76" s="288"/>
      <c r="FY76" s="288"/>
      <c r="FZ76" s="288"/>
      <c r="GA76" s="288"/>
      <c r="GB76" s="288"/>
      <c r="GC76" s="289"/>
      <c r="GD76" s="288"/>
      <c r="GE76" s="288"/>
      <c r="GF76" s="288"/>
      <c r="GG76" s="288"/>
      <c r="GH76" s="288"/>
      <c r="GI76" s="289"/>
      <c r="GJ76" s="288"/>
      <c r="GK76" s="288"/>
      <c r="GL76" s="288"/>
      <c r="GM76" s="288"/>
      <c r="GN76" s="288"/>
      <c r="GO76" s="289"/>
      <c r="GP76" s="288"/>
      <c r="GQ76" s="288"/>
      <c r="GR76" s="288"/>
      <c r="GS76" s="288"/>
      <c r="GT76" s="288"/>
      <c r="GU76" s="289"/>
      <c r="GV76" s="288"/>
      <c r="GW76" s="288"/>
      <c r="GX76" s="288"/>
      <c r="GY76" s="288"/>
      <c r="GZ76" s="288"/>
      <c r="HA76" s="289"/>
      <c r="HB76" s="288"/>
      <c r="HC76" s="288"/>
      <c r="HD76" s="288"/>
      <c r="HE76" s="288"/>
      <c r="HF76" s="288"/>
      <c r="HG76" s="289"/>
      <c r="HH76" s="288"/>
      <c r="HI76" s="288"/>
      <c r="HJ76" s="288"/>
      <c r="HK76" s="288"/>
      <c r="HL76" s="288"/>
      <c r="HM76" s="289"/>
      <c r="HN76" s="288"/>
      <c r="HO76" s="288"/>
      <c r="HP76" s="288"/>
      <c r="HQ76" s="288"/>
      <c r="HR76" s="288"/>
      <c r="HS76" s="289"/>
      <c r="HT76" s="288"/>
      <c r="HU76" s="288"/>
      <c r="HV76" s="288"/>
      <c r="HW76" s="288"/>
      <c r="HX76" s="288"/>
      <c r="HY76" s="289"/>
      <c r="HZ76" s="288"/>
      <c r="IA76" s="288"/>
      <c r="IB76" s="288"/>
      <c r="IC76" s="288"/>
      <c r="ID76" s="288"/>
      <c r="IE76" s="289"/>
      <c r="IF76" s="288"/>
      <c r="IG76" s="288"/>
      <c r="IH76" s="288"/>
      <c r="II76" s="288"/>
      <c r="IJ76" s="288"/>
      <c r="IK76" s="289"/>
      <c r="IL76" s="288"/>
      <c r="IM76" s="288"/>
      <c r="IN76" s="288"/>
      <c r="IO76" s="288"/>
      <c r="IP76" s="288"/>
      <c r="IQ76" s="289"/>
      <c r="IR76" s="288"/>
      <c r="IS76" s="288"/>
      <c r="IT76" s="288"/>
      <c r="IU76" s="288"/>
      <c r="IV76" s="288"/>
      <c r="IW76" s="289"/>
      <c r="IX76" s="288"/>
      <c r="IY76" s="288"/>
      <c r="IZ76" s="288"/>
      <c r="JA76" s="288"/>
      <c r="JB76" s="288"/>
      <c r="JC76" s="289"/>
      <c r="JD76" s="288"/>
      <c r="JE76" s="288"/>
      <c r="JF76" s="288"/>
      <c r="JG76" s="288"/>
      <c r="JH76" s="288"/>
      <c r="JI76" s="289"/>
      <c r="JJ76" s="288"/>
      <c r="JK76" s="288"/>
      <c r="JL76" s="288"/>
      <c r="JM76" s="288"/>
      <c r="JN76" s="288"/>
      <c r="JO76" s="289"/>
      <c r="JP76" s="288"/>
      <c r="JQ76" s="288"/>
      <c r="JR76" s="290"/>
      <c r="JS76" s="290"/>
      <c r="JT76" s="290"/>
      <c r="JU76" s="290"/>
      <c r="JV76" s="291"/>
      <c r="JW76" s="291"/>
      <c r="JX76" s="291"/>
    </row>
    <row r="77" spans="1:285" ht="164.65" customHeight="1" x14ac:dyDescent="0.25">
      <c r="A77" s="568" t="s">
        <v>512</v>
      </c>
      <c r="B77" s="568"/>
      <c r="C77" s="568"/>
      <c r="D77" s="568"/>
      <c r="E77" s="568"/>
      <c r="F77" s="568"/>
      <c r="G77" s="568"/>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1"/>
      <c r="AN77" s="551"/>
      <c r="AO77" s="551"/>
      <c r="AP77" s="551"/>
      <c r="AQ77" s="551"/>
      <c r="AR77" s="551"/>
      <c r="AS77" s="551"/>
      <c r="AT77" s="551"/>
      <c r="AU77" s="551"/>
      <c r="AV77" s="551"/>
      <c r="AW77" s="551"/>
      <c r="AX77" s="551"/>
      <c r="AY77" s="551"/>
      <c r="AZ77" s="551"/>
      <c r="BA77" s="551"/>
      <c r="BB77" s="551"/>
      <c r="BC77" s="551"/>
      <c r="BD77" s="551"/>
      <c r="BE77" s="551"/>
      <c r="BF77" s="551"/>
      <c r="BG77" s="551"/>
      <c r="BH77" s="551"/>
      <c r="BI77" s="551"/>
      <c r="BJ77" s="551"/>
      <c r="BK77" s="551"/>
      <c r="BL77" s="551"/>
      <c r="BM77" s="551"/>
      <c r="BN77" s="551"/>
      <c r="BO77" s="551"/>
      <c r="BP77" s="551"/>
      <c r="BQ77" s="551"/>
      <c r="BR77" s="551"/>
      <c r="BS77" s="551"/>
      <c r="BT77" s="551"/>
      <c r="BU77" s="551"/>
      <c r="BV77" s="551"/>
      <c r="BW77" s="551"/>
      <c r="BX77" s="551"/>
      <c r="BY77" s="551"/>
      <c r="BZ77" s="551"/>
      <c r="CA77" s="551"/>
      <c r="CB77" s="551"/>
      <c r="CC77" s="551"/>
      <c r="CD77" s="551"/>
      <c r="CE77" s="551"/>
      <c r="CF77" s="551"/>
      <c r="CG77" s="551"/>
      <c r="CH77" s="551"/>
      <c r="CI77" s="551"/>
      <c r="CJ77" s="551"/>
      <c r="CK77" s="551"/>
      <c r="CL77" s="551"/>
      <c r="CM77" s="551"/>
      <c r="CN77" s="551"/>
      <c r="CO77" s="551"/>
      <c r="CP77" s="551"/>
      <c r="CQ77" s="551"/>
      <c r="CR77" s="551"/>
      <c r="CS77" s="551"/>
      <c r="CT77" s="551"/>
      <c r="CU77" s="551"/>
      <c r="CV77" s="551"/>
      <c r="CW77" s="551"/>
      <c r="CX77" s="551"/>
      <c r="CY77" s="551"/>
      <c r="CZ77" s="551"/>
      <c r="DA77" s="551"/>
      <c r="DB77" s="551"/>
      <c r="DC77" s="551"/>
      <c r="DD77" s="551"/>
      <c r="DE77" s="551"/>
      <c r="DF77" s="551"/>
      <c r="DG77" s="551"/>
      <c r="DH77" s="551"/>
      <c r="DI77" s="551"/>
      <c r="DJ77" s="551"/>
      <c r="DK77" s="551"/>
      <c r="DL77" s="551"/>
      <c r="DM77" s="551"/>
      <c r="DN77" s="551"/>
      <c r="DO77" s="551"/>
      <c r="DP77" s="551"/>
      <c r="DQ77" s="551"/>
      <c r="DR77" s="551"/>
      <c r="DS77" s="551"/>
      <c r="DT77" s="551"/>
      <c r="DU77" s="551"/>
      <c r="DV77" s="551"/>
      <c r="DW77" s="551"/>
      <c r="DX77" s="551"/>
      <c r="DY77" s="551"/>
      <c r="DZ77" s="551"/>
      <c r="EA77" s="551"/>
      <c r="EB77" s="551"/>
      <c r="EC77" s="551"/>
      <c r="ED77" s="551"/>
      <c r="EE77" s="551"/>
      <c r="EF77" s="551"/>
      <c r="EG77" s="551"/>
      <c r="EH77" s="551"/>
      <c r="EI77" s="551"/>
      <c r="EJ77" s="551"/>
      <c r="EK77" s="551"/>
      <c r="EL77" s="551"/>
      <c r="EM77" s="551"/>
      <c r="EN77" s="551"/>
      <c r="EO77" s="551"/>
      <c r="EP77" s="551"/>
      <c r="EQ77" s="551"/>
      <c r="ER77" s="551"/>
      <c r="ES77" s="551"/>
      <c r="ET77" s="551"/>
      <c r="EU77" s="551"/>
      <c r="EV77" s="551"/>
      <c r="EW77" s="551"/>
      <c r="EX77" s="551"/>
      <c r="EY77" s="551"/>
      <c r="EZ77" s="551"/>
      <c r="FA77" s="551"/>
      <c r="FB77" s="551"/>
      <c r="FC77" s="551"/>
      <c r="FD77" s="551"/>
      <c r="FE77" s="551"/>
      <c r="FF77" s="551"/>
      <c r="FG77" s="551"/>
      <c r="FH77" s="551"/>
      <c r="FI77" s="551"/>
      <c r="FJ77" s="551"/>
      <c r="FK77" s="551"/>
      <c r="FL77" s="551"/>
      <c r="FM77" s="551"/>
      <c r="FN77" s="551"/>
      <c r="FO77" s="551"/>
      <c r="FP77" s="551"/>
      <c r="FQ77" s="551"/>
      <c r="FR77" s="551"/>
      <c r="FS77" s="551"/>
      <c r="FT77" s="551"/>
      <c r="FU77" s="551"/>
      <c r="FV77" s="551"/>
      <c r="FW77" s="551"/>
      <c r="FX77" s="551"/>
      <c r="FY77" s="551"/>
      <c r="FZ77" s="551"/>
      <c r="GA77" s="551"/>
      <c r="GB77" s="551"/>
      <c r="GC77" s="551"/>
      <c r="GD77" s="551"/>
      <c r="GE77" s="551"/>
      <c r="GF77" s="551"/>
      <c r="GG77" s="551"/>
      <c r="GH77" s="551"/>
      <c r="GI77" s="551"/>
      <c r="GJ77" s="551"/>
      <c r="GK77" s="551"/>
      <c r="GL77" s="551"/>
      <c r="GM77" s="551"/>
      <c r="GN77" s="551"/>
      <c r="GO77" s="551"/>
      <c r="GP77" s="551"/>
      <c r="GQ77" s="551"/>
      <c r="GR77" s="551"/>
      <c r="GS77" s="551"/>
      <c r="GT77" s="551"/>
      <c r="GU77" s="551"/>
      <c r="GV77" s="551"/>
      <c r="GW77" s="551"/>
      <c r="GX77" s="551"/>
      <c r="GY77" s="551"/>
      <c r="GZ77" s="551"/>
      <c r="HA77" s="551"/>
      <c r="HB77" s="551"/>
      <c r="HC77" s="551"/>
      <c r="HD77" s="551"/>
      <c r="HE77" s="551"/>
      <c r="HF77" s="551"/>
      <c r="HG77" s="551"/>
      <c r="HH77" s="551"/>
      <c r="HI77" s="551"/>
      <c r="HJ77" s="551"/>
      <c r="HK77" s="551"/>
      <c r="HL77" s="551"/>
      <c r="HM77" s="551"/>
      <c r="HN77" s="551"/>
      <c r="HO77" s="551"/>
      <c r="HP77" s="551"/>
      <c r="HQ77" s="551"/>
      <c r="HR77" s="551"/>
      <c r="HS77" s="551"/>
      <c r="HT77" s="551"/>
      <c r="HU77" s="551"/>
      <c r="HV77" s="551"/>
      <c r="HW77" s="551"/>
      <c r="HX77" s="551"/>
      <c r="HY77" s="551"/>
      <c r="HZ77" s="551"/>
      <c r="IA77" s="551"/>
      <c r="IB77" s="551"/>
      <c r="IC77" s="551"/>
      <c r="ID77" s="551"/>
      <c r="IE77" s="551"/>
      <c r="IF77" s="551"/>
      <c r="IG77" s="551"/>
      <c r="IH77" s="551"/>
      <c r="II77" s="551"/>
      <c r="IJ77" s="551"/>
      <c r="IK77" s="551"/>
      <c r="IL77" s="551"/>
      <c r="IM77" s="551"/>
      <c r="IN77" s="551"/>
      <c r="IO77" s="551"/>
      <c r="IP77" s="551"/>
      <c r="IQ77" s="551"/>
      <c r="IR77" s="551"/>
      <c r="IS77" s="551"/>
      <c r="IT77" s="551"/>
      <c r="IU77" s="551"/>
      <c r="IV77" s="551"/>
      <c r="IW77" s="551"/>
      <c r="IX77" s="551"/>
      <c r="IY77" s="551"/>
      <c r="IZ77" s="551"/>
      <c r="JA77" s="551"/>
      <c r="JB77" s="551"/>
      <c r="JC77" s="551"/>
      <c r="JD77" s="551"/>
      <c r="JE77" s="551"/>
      <c r="JF77" s="551"/>
      <c r="JG77" s="551"/>
      <c r="JH77" s="551"/>
      <c r="JI77" s="551"/>
      <c r="JJ77" s="551"/>
      <c r="JK77" s="551"/>
      <c r="JL77" s="551"/>
      <c r="JM77" s="551"/>
      <c r="JN77" s="551"/>
      <c r="JO77" s="551"/>
      <c r="JP77" s="551"/>
      <c r="JQ77" s="551"/>
      <c r="JR77" s="592" t="str">
        <f>CONCATENATE("1- ",M77," 2- ",S77," 3- ",Y77," 4- ",AE77," 5- ",AK77," 6- ",AQ77," 7- ",AW77," 8- ",BC77," 9- ",BI77," 10- ",BO77," 11- ",BU77," 12- ",CA77," 13- ",CG77," 14- ",CM77," 15- ",CS77," 16- ",CY77," 17- ",DE77," 18- ",DK77," 19- ",DQ77," 20- ",DW77," 21- ",EC77," 22- ",EI77," 23- ",EO77," 24- ",EU77," 25- ",FA77," 26- ",FG77," 27- ",FM77," 28- ",FS77," 29- ",FY77,"30- ",GE77," 31- ",GK77," 32- ",GQ77," 33- ",GW77," 34- ",HC77," 35- ",HI77," 36- ",HO77," 37- ",HU77," 38- ",IA77," 39- ",IG77," 40- ",IM77," 41- ",IS77," 42- ",IY77," 43- ",JE77," 44- ",JK77," 45- ",JQ77)</f>
        <v xml:space="preserve">1-  2-  3-  4-  5-  6-  7-  8-  9-  10-  11-  12-  13-  14-  15-  16-  17-  18-  19-  20-  21-  22-  23-  24-  25-  26-  27-  28-  29- 30-  31-  32-  33-  34-  35-  36-  37-  38-  39-  40-  41-  42-  43-  44-  45- </v>
      </c>
      <c r="JS77" s="592"/>
      <c r="JT77" s="592"/>
      <c r="JU77" s="592"/>
      <c r="JV77" s="592"/>
      <c r="JW77" s="592"/>
      <c r="JX77" s="592"/>
    </row>
  </sheetData>
  <sheetProtection algorithmName="SHA-512" hashValue="Q66WH5JckWpdQATxzozaXJuAVw268l1csLA+qpdEPVFA3TQeoyggTarUAYlGx1jE85808WWrUs3djDLaqN7Q/Q==" saltValue="5xbJ486G1+PdKKUNF8+vbw==" spinCount="100000" sheet="1" formatCells="0" formatColumns="0" selectLockedCells="1" sort="0"/>
  <mergeCells count="1841">
    <mergeCell ref="A10:D13"/>
    <mergeCell ref="A6:D9"/>
    <mergeCell ref="HD17:HH17"/>
    <mergeCell ref="HJ17:HN17"/>
    <mergeCell ref="GX9:HB9"/>
    <mergeCell ref="HD9:HH9"/>
    <mergeCell ref="JL15:JP15"/>
    <mergeCell ref="HP15:HT15"/>
    <mergeCell ref="HV15:HZ15"/>
    <mergeCell ref="HJ12:HN12"/>
    <mergeCell ref="JL14:JO14"/>
    <mergeCell ref="HP13:HT13"/>
    <mergeCell ref="HV13:HZ13"/>
    <mergeCell ref="A1:A3"/>
    <mergeCell ref="B1:L1"/>
    <mergeCell ref="M1:M3"/>
    <mergeCell ref="B2:L2"/>
    <mergeCell ref="B3:L3"/>
    <mergeCell ref="A4:M4"/>
    <mergeCell ref="FH15:FL15"/>
    <mergeCell ref="FN15:FR15"/>
    <mergeCell ref="FT15:FX15"/>
    <mergeCell ref="FZ15:GD15"/>
    <mergeCell ref="GF15:GJ15"/>
    <mergeCell ref="GL15:GP15"/>
    <mergeCell ref="Z14:AC14"/>
    <mergeCell ref="DR14:DU14"/>
    <mergeCell ref="DR15:DV15"/>
    <mergeCell ref="GX15:HB15"/>
    <mergeCell ref="DX15:EB15"/>
    <mergeCell ref="ED15:EH15"/>
    <mergeCell ref="GR15:GV15"/>
    <mergeCell ref="N14:Q14"/>
    <mergeCell ref="T14:W14"/>
    <mergeCell ref="AL16:AP16"/>
    <mergeCell ref="AR16:AV16"/>
    <mergeCell ref="AX16:BB16"/>
    <mergeCell ref="FB15:FF15"/>
    <mergeCell ref="ED13:EH13"/>
    <mergeCell ref="FN13:FR13"/>
    <mergeCell ref="FT13:FX13"/>
    <mergeCell ref="FZ13:GD13"/>
    <mergeCell ref="JR6:JW6"/>
    <mergeCell ref="JT7:JW7"/>
    <mergeCell ref="JR15:JW15"/>
    <mergeCell ref="JR8:JV8"/>
    <mergeCell ref="JR9:JV9"/>
    <mergeCell ref="JR10:JV10"/>
    <mergeCell ref="JR11:JV11"/>
    <mergeCell ref="JR12:JV12"/>
    <mergeCell ref="JR13:JV13"/>
    <mergeCell ref="JL16:JP16"/>
    <mergeCell ref="GR16:GV16"/>
    <mergeCell ref="GX16:HB16"/>
    <mergeCell ref="HD16:HH16"/>
    <mergeCell ref="HJ16:HN16"/>
    <mergeCell ref="HP16:HT16"/>
    <mergeCell ref="HV16:HZ16"/>
    <mergeCell ref="HD15:HH15"/>
    <mergeCell ref="HJ15:HN15"/>
    <mergeCell ref="JL13:JP13"/>
    <mergeCell ref="IZ12:JD12"/>
    <mergeCell ref="JF12:JJ12"/>
    <mergeCell ref="HJ11:HN11"/>
    <mergeCell ref="N15:R15"/>
    <mergeCell ref="T15:X15"/>
    <mergeCell ref="Z15:AD15"/>
    <mergeCell ref="AF15:AJ15"/>
    <mergeCell ref="AL15:AP15"/>
    <mergeCell ref="AR15:AV15"/>
    <mergeCell ref="AX15:BB15"/>
    <mergeCell ref="BD15:BH15"/>
    <mergeCell ref="BJ15:BN15"/>
    <mergeCell ref="BP15:BT15"/>
    <mergeCell ref="BV15:BZ15"/>
    <mergeCell ref="CB15:CF15"/>
    <mergeCell ref="CH15:CL15"/>
    <mergeCell ref="CN15:CR15"/>
    <mergeCell ref="CT15:CX15"/>
    <mergeCell ref="CZ15:DD15"/>
    <mergeCell ref="DF15:DJ15"/>
    <mergeCell ref="JL12:JP12"/>
    <mergeCell ref="IH12:IL12"/>
    <mergeCell ref="IN11:IR11"/>
    <mergeCell ref="IT11:IX11"/>
    <mergeCell ref="IZ11:JD11"/>
    <mergeCell ref="IN12:IR12"/>
    <mergeCell ref="DF11:DJ11"/>
    <mergeCell ref="IH14:IK14"/>
    <mergeCell ref="HP11:HT11"/>
    <mergeCell ref="HV11:HZ11"/>
    <mergeCell ref="IB11:IF11"/>
    <mergeCell ref="FZ6:GD6"/>
    <mergeCell ref="GF6:GJ6"/>
    <mergeCell ref="GL6:GP6"/>
    <mergeCell ref="GR6:GV6"/>
    <mergeCell ref="GX6:HB6"/>
    <mergeCell ref="IN13:IR13"/>
    <mergeCell ref="IT13:IX13"/>
    <mergeCell ref="IZ13:JD13"/>
    <mergeCell ref="JF13:JJ13"/>
    <mergeCell ref="IZ14:JC14"/>
    <mergeCell ref="GX10:HB10"/>
    <mergeCell ref="HD10:HH10"/>
    <mergeCell ref="HJ10:HN10"/>
    <mergeCell ref="JF14:JI14"/>
    <mergeCell ref="IH10:IL10"/>
    <mergeCell ref="EJ10:EN10"/>
    <mergeCell ref="EO6:EO17"/>
    <mergeCell ref="EU6:EU17"/>
    <mergeCell ref="FN17:FR17"/>
    <mergeCell ref="FT17:FX17"/>
    <mergeCell ref="FZ17:GD17"/>
    <mergeCell ref="EJ17:EN17"/>
    <mergeCell ref="EP17:ET17"/>
    <mergeCell ref="EV17:EZ17"/>
    <mergeCell ref="FB17:FF17"/>
    <mergeCell ref="FN16:FR16"/>
    <mergeCell ref="FT16:FX16"/>
    <mergeCell ref="EP9:ET9"/>
    <mergeCell ref="EV9:EZ9"/>
    <mergeCell ref="FB9:FF9"/>
    <mergeCell ref="FH9:FL9"/>
    <mergeCell ref="EP14:ES14"/>
    <mergeCell ref="FB14:FE14"/>
    <mergeCell ref="EP15:ET15"/>
    <mergeCell ref="EV15:EZ15"/>
    <mergeCell ref="HO6:HO17"/>
    <mergeCell ref="HJ9:HN9"/>
    <mergeCell ref="FB16:FF16"/>
    <mergeCell ref="FH16:FL16"/>
    <mergeCell ref="FB8:FF8"/>
    <mergeCell ref="FB6:FF6"/>
    <mergeCell ref="FH10:FL10"/>
    <mergeCell ref="IB15:IF15"/>
    <mergeCell ref="GX14:HA14"/>
    <mergeCell ref="HD14:HG14"/>
    <mergeCell ref="HJ14:HM14"/>
    <mergeCell ref="GR10:GV10"/>
    <mergeCell ref="GL16:GP16"/>
    <mergeCell ref="IB7:IF7"/>
    <mergeCell ref="HV14:HY14"/>
    <mergeCell ref="HP10:HT10"/>
    <mergeCell ref="HV10:HZ10"/>
    <mergeCell ref="IB10:IF10"/>
    <mergeCell ref="FH17:FL17"/>
    <mergeCell ref="GX17:HB17"/>
    <mergeCell ref="GR8:GV8"/>
    <mergeCell ref="GX8:HB8"/>
    <mergeCell ref="HD8:HH8"/>
    <mergeCell ref="HP14:HS14"/>
    <mergeCell ref="GF14:GI14"/>
    <mergeCell ref="HI6:HI17"/>
    <mergeCell ref="BD8:BH8"/>
    <mergeCell ref="BJ8:BN8"/>
    <mergeCell ref="BP8:BT8"/>
    <mergeCell ref="BV8:BZ8"/>
    <mergeCell ref="CB8:CF8"/>
    <mergeCell ref="CH8:CL8"/>
    <mergeCell ref="CN8:CR8"/>
    <mergeCell ref="CT8:CX8"/>
    <mergeCell ref="CZ8:DD8"/>
    <mergeCell ref="DF8:DJ8"/>
    <mergeCell ref="CH14:CK14"/>
    <mergeCell ref="CN14:CQ14"/>
    <mergeCell ref="ED10:EH10"/>
    <mergeCell ref="HV17:HZ17"/>
    <mergeCell ref="IB17:IF17"/>
    <mergeCell ref="IH17:IL17"/>
    <mergeCell ref="GF17:GJ17"/>
    <mergeCell ref="GL17:GP17"/>
    <mergeCell ref="FA6:FA17"/>
    <mergeCell ref="GK6:GK17"/>
    <mergeCell ref="GQ6:GQ17"/>
    <mergeCell ref="GW6:GW17"/>
    <mergeCell ref="HC6:HC17"/>
    <mergeCell ref="GF13:GJ13"/>
    <mergeCell ref="GL13:GP13"/>
    <mergeCell ref="FN12:FR12"/>
    <mergeCell ref="FT12:FX12"/>
    <mergeCell ref="FZ16:GD16"/>
    <mergeCell ref="HJ13:HN13"/>
    <mergeCell ref="GF16:GJ16"/>
    <mergeCell ref="IB14:IE14"/>
    <mergeCell ref="FB10:FF10"/>
    <mergeCell ref="JL17:JP17"/>
    <mergeCell ref="GR17:GV17"/>
    <mergeCell ref="CB16:CF16"/>
    <mergeCell ref="CH16:CL16"/>
    <mergeCell ref="CN16:CR16"/>
    <mergeCell ref="CT16:CX16"/>
    <mergeCell ref="CZ16:DD16"/>
    <mergeCell ref="BD12:BH12"/>
    <mergeCell ref="BJ12:BN12"/>
    <mergeCell ref="BP12:BT12"/>
    <mergeCell ref="BV12:BZ12"/>
    <mergeCell ref="CB12:CF12"/>
    <mergeCell ref="CH12:CL12"/>
    <mergeCell ref="CN12:CR12"/>
    <mergeCell ref="CT12:CX12"/>
    <mergeCell ref="CZ12:DD12"/>
    <mergeCell ref="DF12:DJ12"/>
    <mergeCell ref="FB12:FF12"/>
    <mergeCell ref="FH12:FL12"/>
    <mergeCell ref="BD14:BG14"/>
    <mergeCell ref="BJ14:BM14"/>
    <mergeCell ref="BP14:BS14"/>
    <mergeCell ref="BV14:BY14"/>
    <mergeCell ref="CB14:CE14"/>
    <mergeCell ref="EJ13:EN13"/>
    <mergeCell ref="EP13:ET13"/>
    <mergeCell ref="EV13:EZ13"/>
    <mergeCell ref="FB13:FF13"/>
    <mergeCell ref="FH13:FL13"/>
    <mergeCell ref="FZ14:GC14"/>
    <mergeCell ref="EJ14:EM14"/>
    <mergeCell ref="DL15:DP15"/>
    <mergeCell ref="BD16:BH16"/>
    <mergeCell ref="GX12:HB12"/>
    <mergeCell ref="HD12:HH12"/>
    <mergeCell ref="HP12:HT12"/>
    <mergeCell ref="HV12:HZ12"/>
    <mergeCell ref="IB12:IF12"/>
    <mergeCell ref="Z11:AD11"/>
    <mergeCell ref="AF11:AJ11"/>
    <mergeCell ref="AL11:AP11"/>
    <mergeCell ref="AR11:AV11"/>
    <mergeCell ref="AX11:BB11"/>
    <mergeCell ref="BD11:BH11"/>
    <mergeCell ref="BJ11:BN11"/>
    <mergeCell ref="BP11:BT11"/>
    <mergeCell ref="BV11:BZ11"/>
    <mergeCell ref="CB11:CF11"/>
    <mergeCell ref="CH11:CL11"/>
    <mergeCell ref="CN11:CR11"/>
    <mergeCell ref="CT11:CX11"/>
    <mergeCell ref="CZ11:DD11"/>
    <mergeCell ref="FT11:FX11"/>
    <mergeCell ref="FZ11:GD11"/>
    <mergeCell ref="IB13:IF13"/>
    <mergeCell ref="AL14:AO14"/>
    <mergeCell ref="AR14:AU14"/>
    <mergeCell ref="AX14:BA14"/>
    <mergeCell ref="FB11:FF11"/>
    <mergeCell ref="FH11:FL11"/>
    <mergeCell ref="FN11:FR11"/>
    <mergeCell ref="AL12:AP12"/>
    <mergeCell ref="AR12:AV12"/>
    <mergeCell ref="AX12:BB12"/>
    <mergeCell ref="IH11:IL11"/>
    <mergeCell ref="HU6:HU17"/>
    <mergeCell ref="HP9:HT9"/>
    <mergeCell ref="FT8:FX8"/>
    <mergeCell ref="FZ8:GD8"/>
    <mergeCell ref="GF8:GJ8"/>
    <mergeCell ref="GL8:GP8"/>
    <mergeCell ref="BP16:BT16"/>
    <mergeCell ref="ED16:EH16"/>
    <mergeCell ref="DL14:DO14"/>
    <mergeCell ref="HP7:HT7"/>
    <mergeCell ref="FZ10:GD10"/>
    <mergeCell ref="GF10:GJ10"/>
    <mergeCell ref="IH7:IL7"/>
    <mergeCell ref="AR8:AV8"/>
    <mergeCell ref="AX8:BB8"/>
    <mergeCell ref="JL10:JP10"/>
    <mergeCell ref="GL10:GP10"/>
    <mergeCell ref="IT12:IX12"/>
    <mergeCell ref="IN14:IQ14"/>
    <mergeCell ref="IT14:IW14"/>
    <mergeCell ref="HV9:HZ9"/>
    <mergeCell ref="IB9:IF9"/>
    <mergeCell ref="IH9:IL9"/>
    <mergeCell ref="IN9:IR9"/>
    <mergeCell ref="IT9:IX9"/>
    <mergeCell ref="IZ9:JD9"/>
    <mergeCell ref="JF11:JJ11"/>
    <mergeCell ref="JL11:JP11"/>
    <mergeCell ref="IN10:IR10"/>
    <mergeCell ref="IT10:IX10"/>
    <mergeCell ref="IS6:IS17"/>
    <mergeCell ref="IH13:IL13"/>
    <mergeCell ref="JL9:JP9"/>
    <mergeCell ref="JL7:JP7"/>
    <mergeCell ref="JL6:JP6"/>
    <mergeCell ref="GR14:GU14"/>
    <mergeCell ref="GX11:HB11"/>
    <mergeCell ref="HD11:HH11"/>
    <mergeCell ref="JF16:JJ16"/>
    <mergeCell ref="JF17:JJ17"/>
    <mergeCell ref="GR13:GV13"/>
    <mergeCell ref="GX13:HB13"/>
    <mergeCell ref="HD13:HH13"/>
    <mergeCell ref="IT8:IX8"/>
    <mergeCell ref="IZ8:JD8"/>
    <mergeCell ref="HV7:HZ7"/>
    <mergeCell ref="N10:R10"/>
    <mergeCell ref="T10:X10"/>
    <mergeCell ref="Z10:AD10"/>
    <mergeCell ref="AF10:AJ10"/>
    <mergeCell ref="AL10:AP10"/>
    <mergeCell ref="AR10:AV10"/>
    <mergeCell ref="AX10:BB10"/>
    <mergeCell ref="BD10:BH10"/>
    <mergeCell ref="BJ10:BN10"/>
    <mergeCell ref="BP10:BT10"/>
    <mergeCell ref="BV10:BZ10"/>
    <mergeCell ref="CB10:CF10"/>
    <mergeCell ref="CH10:CL10"/>
    <mergeCell ref="CN10:CR10"/>
    <mergeCell ref="CT10:CX10"/>
    <mergeCell ref="CZ10:DD10"/>
    <mergeCell ref="DF10:DJ10"/>
    <mergeCell ref="JL8:JP8"/>
    <mergeCell ref="N9:R9"/>
    <mergeCell ref="T9:X9"/>
    <mergeCell ref="Z9:AD9"/>
    <mergeCell ref="AF9:AJ9"/>
    <mergeCell ref="AL9:AP9"/>
    <mergeCell ref="AR9:AV9"/>
    <mergeCell ref="AX9:BB9"/>
    <mergeCell ref="BD9:BH9"/>
    <mergeCell ref="BJ9:BN9"/>
    <mergeCell ref="BP9:BT9"/>
    <mergeCell ref="BV9:BZ9"/>
    <mergeCell ref="CB9:CF9"/>
    <mergeCell ref="CH9:CL9"/>
    <mergeCell ref="CN9:CR9"/>
    <mergeCell ref="CT9:CX9"/>
    <mergeCell ref="CZ9:DD9"/>
    <mergeCell ref="DF9:DJ9"/>
    <mergeCell ref="DL9:DP9"/>
    <mergeCell ref="DR9:DV9"/>
    <mergeCell ref="DX9:EB9"/>
    <mergeCell ref="ED9:EH9"/>
    <mergeCell ref="HV8:HZ8"/>
    <mergeCell ref="IB8:IF8"/>
    <mergeCell ref="IH8:IL8"/>
    <mergeCell ref="IN8:IR8"/>
    <mergeCell ref="JF9:JJ9"/>
    <mergeCell ref="N8:R8"/>
    <mergeCell ref="T8:X8"/>
    <mergeCell ref="Z8:AD8"/>
    <mergeCell ref="AF8:AJ8"/>
    <mergeCell ref="AL8:AP8"/>
    <mergeCell ref="IN7:IR7"/>
    <mergeCell ref="IT7:IX7"/>
    <mergeCell ref="IZ7:JD7"/>
    <mergeCell ref="JF7:JJ7"/>
    <mergeCell ref="GX7:HB7"/>
    <mergeCell ref="HD7:HH7"/>
    <mergeCell ref="FG6:FG17"/>
    <mergeCell ref="FM6:FM17"/>
    <mergeCell ref="FS6:FS17"/>
    <mergeCell ref="FH14:FK14"/>
    <mergeCell ref="FN14:FQ14"/>
    <mergeCell ref="FT14:FW14"/>
    <mergeCell ref="FZ12:GD12"/>
    <mergeCell ref="GL12:GP12"/>
    <mergeCell ref="GR12:GV12"/>
    <mergeCell ref="GL14:GO14"/>
    <mergeCell ref="HP17:HT17"/>
    <mergeCell ref="HJ8:HN8"/>
    <mergeCell ref="HP8:HT8"/>
    <mergeCell ref="FY6:FY17"/>
    <mergeCell ref="GE6:GE17"/>
    <mergeCell ref="IZ10:JD10"/>
    <mergeCell ref="JF10:JJ10"/>
    <mergeCell ref="JE6:JE17"/>
    <mergeCell ref="FN9:FR9"/>
    <mergeCell ref="FT9:FX9"/>
    <mergeCell ref="FH6:FL6"/>
    <mergeCell ref="FN6:FR6"/>
    <mergeCell ref="FH8:FL8"/>
    <mergeCell ref="FN8:FR8"/>
    <mergeCell ref="GF12:GJ12"/>
    <mergeCell ref="IH15:IL15"/>
    <mergeCell ref="JK6:JK17"/>
    <mergeCell ref="FN10:FR10"/>
    <mergeCell ref="FT10:FX10"/>
    <mergeCell ref="ED8:EH8"/>
    <mergeCell ref="EJ8:EN8"/>
    <mergeCell ref="JF8:JJ8"/>
    <mergeCell ref="HJ6:HN6"/>
    <mergeCell ref="HP6:HT6"/>
    <mergeCell ref="HV6:HZ6"/>
    <mergeCell ref="IB6:IF6"/>
    <mergeCell ref="IH6:IL6"/>
    <mergeCell ref="IN6:IR6"/>
    <mergeCell ref="IT6:IX6"/>
    <mergeCell ref="IZ6:JD6"/>
    <mergeCell ref="JF6:JJ6"/>
    <mergeCell ref="EV8:EZ8"/>
    <mergeCell ref="IY6:IY17"/>
    <mergeCell ref="HJ7:HN7"/>
    <mergeCell ref="FT6:FX6"/>
    <mergeCell ref="HD6:HH6"/>
    <mergeCell ref="EP7:ET7"/>
    <mergeCell ref="EV7:EZ7"/>
    <mergeCell ref="FB7:FF7"/>
    <mergeCell ref="FH7:FL7"/>
    <mergeCell ref="FN7:FR7"/>
    <mergeCell ref="FT7:FX7"/>
    <mergeCell ref="FZ7:GD7"/>
    <mergeCell ref="GF7:GJ7"/>
    <mergeCell ref="GL7:GP7"/>
    <mergeCell ref="GR7:GV7"/>
    <mergeCell ref="EJ9:EN9"/>
    <mergeCell ref="EV6:EZ6"/>
    <mergeCell ref="N7:R7"/>
    <mergeCell ref="T7:X7"/>
    <mergeCell ref="Z7:AD7"/>
    <mergeCell ref="AF7:AJ7"/>
    <mergeCell ref="AL7:AP7"/>
    <mergeCell ref="AR7:AV7"/>
    <mergeCell ref="AX7:BB7"/>
    <mergeCell ref="BD7:BH7"/>
    <mergeCell ref="BJ7:BN7"/>
    <mergeCell ref="BP7:BT7"/>
    <mergeCell ref="BV7:BZ7"/>
    <mergeCell ref="CB7:CF7"/>
    <mergeCell ref="CH7:CL7"/>
    <mergeCell ref="CN7:CR7"/>
    <mergeCell ref="CT7:CX7"/>
    <mergeCell ref="CZ7:DD7"/>
    <mergeCell ref="DF7:DJ7"/>
    <mergeCell ref="CZ6:DD6"/>
    <mergeCell ref="DF6:DJ6"/>
    <mergeCell ref="EJ7:EN7"/>
    <mergeCell ref="CT14:CW14"/>
    <mergeCell ref="CZ14:DC14"/>
    <mergeCell ref="DF14:DI14"/>
    <mergeCell ref="CS6:CS17"/>
    <mergeCell ref="CY6:CY17"/>
    <mergeCell ref="DE6:DE17"/>
    <mergeCell ref="DL8:DP8"/>
    <mergeCell ref="BJ13:BN13"/>
    <mergeCell ref="BP13:BT13"/>
    <mergeCell ref="BV13:BZ13"/>
    <mergeCell ref="CB13:CF13"/>
    <mergeCell ref="DL13:DP13"/>
    <mergeCell ref="DR13:DV13"/>
    <mergeCell ref="DX13:EB13"/>
    <mergeCell ref="DK6:DK17"/>
    <mergeCell ref="DQ6:DQ17"/>
    <mergeCell ref="DW6:DW17"/>
    <mergeCell ref="ED14:EG14"/>
    <mergeCell ref="DL16:DP16"/>
    <mergeCell ref="DR16:DV16"/>
    <mergeCell ref="DX16:EB16"/>
    <mergeCell ref="CT17:CX17"/>
    <mergeCell ref="CH17:CL17"/>
    <mergeCell ref="CN17:CR17"/>
    <mergeCell ref="DL6:DP6"/>
    <mergeCell ref="DR6:DV6"/>
    <mergeCell ref="DX6:EB6"/>
    <mergeCell ref="DL10:DP10"/>
    <mergeCell ref="ED17:EH17"/>
    <mergeCell ref="BV16:BZ16"/>
    <mergeCell ref="DL17:DP17"/>
    <mergeCell ref="DR17:DV17"/>
    <mergeCell ref="DX17:EB17"/>
    <mergeCell ref="DL7:DP7"/>
    <mergeCell ref="DR7:DV7"/>
    <mergeCell ref="DX7:EB7"/>
    <mergeCell ref="DR8:DV8"/>
    <mergeCell ref="DX8:EB8"/>
    <mergeCell ref="BJ16:BN16"/>
    <mergeCell ref="CG6:CG17"/>
    <mergeCell ref="CM6:CM17"/>
    <mergeCell ref="DL11:DP11"/>
    <mergeCell ref="AL6:AP6"/>
    <mergeCell ref="AL13:AP13"/>
    <mergeCell ref="AR13:AV13"/>
    <mergeCell ref="AX13:BB13"/>
    <mergeCell ref="BD13:BH13"/>
    <mergeCell ref="CH13:CL13"/>
    <mergeCell ref="CN13:CR13"/>
    <mergeCell ref="AR6:AV6"/>
    <mergeCell ref="AX6:BB6"/>
    <mergeCell ref="BD6:BH6"/>
    <mergeCell ref="CZ13:DD13"/>
    <mergeCell ref="DF13:DJ13"/>
    <mergeCell ref="BJ6:BN6"/>
    <mergeCell ref="BP6:BT6"/>
    <mergeCell ref="BV6:BZ6"/>
    <mergeCell ref="CB6:CF6"/>
    <mergeCell ref="CH6:CL6"/>
    <mergeCell ref="CN6:CR6"/>
    <mergeCell ref="CT6:CX6"/>
    <mergeCell ref="H16:L16"/>
    <mergeCell ref="H17:L17"/>
    <mergeCell ref="H13:L13"/>
    <mergeCell ref="H12:L12"/>
    <mergeCell ref="H6:L6"/>
    <mergeCell ref="H7:L7"/>
    <mergeCell ref="H8:L8"/>
    <mergeCell ref="H9:L9"/>
    <mergeCell ref="H10:L10"/>
    <mergeCell ref="H11:L11"/>
    <mergeCell ref="N6:R6"/>
    <mergeCell ref="T6:X6"/>
    <mergeCell ref="Z6:AD6"/>
    <mergeCell ref="AF6:AJ6"/>
    <mergeCell ref="N16:R16"/>
    <mergeCell ref="T16:X16"/>
    <mergeCell ref="Z16:AD16"/>
    <mergeCell ref="N12:R12"/>
    <mergeCell ref="T12:X12"/>
    <mergeCell ref="Z12:AD12"/>
    <mergeCell ref="AF12:AJ12"/>
    <mergeCell ref="AF16:AJ16"/>
    <mergeCell ref="N13:R13"/>
    <mergeCell ref="T13:X13"/>
    <mergeCell ref="Z13:AD13"/>
    <mergeCell ref="AF13:AJ13"/>
    <mergeCell ref="N17:R17"/>
    <mergeCell ref="T17:X17"/>
    <mergeCell ref="Z17:AD17"/>
    <mergeCell ref="AF17:AJ17"/>
    <mergeCell ref="N11:R11"/>
    <mergeCell ref="T11:X11"/>
    <mergeCell ref="JI61:JI71"/>
    <mergeCell ref="JO61:JO71"/>
    <mergeCell ref="JV61:JV71"/>
    <mergeCell ref="JW61:JW71"/>
    <mergeCell ref="CE61:CE71"/>
    <mergeCell ref="CK61:CK71"/>
    <mergeCell ref="CQ61:CQ71"/>
    <mergeCell ref="CW61:CW71"/>
    <mergeCell ref="DC61:DC71"/>
    <mergeCell ref="DI61:DI71"/>
    <mergeCell ref="DO61:DO71"/>
    <mergeCell ref="DU61:DU71"/>
    <mergeCell ref="EA61:EA71"/>
    <mergeCell ref="EG61:EG71"/>
    <mergeCell ref="EM61:EM71"/>
    <mergeCell ref="ES61:ES71"/>
    <mergeCell ref="EY61:EY71"/>
    <mergeCell ref="FE61:FE71"/>
    <mergeCell ref="FK61:FK71"/>
    <mergeCell ref="FQ61:FQ71"/>
    <mergeCell ref="FW61:FW71"/>
    <mergeCell ref="GU61:GU71"/>
    <mergeCell ref="HA61:HA71"/>
    <mergeCell ref="HG61:HG71"/>
    <mergeCell ref="JJ61:JJ71"/>
    <mergeCell ref="IE61:IE71"/>
    <mergeCell ref="JP61:JP71"/>
    <mergeCell ref="CR61:CR71"/>
    <mergeCell ref="CF61:CF71"/>
    <mergeCell ref="AF77:AK77"/>
    <mergeCell ref="FB77:FG77"/>
    <mergeCell ref="FH77:FM77"/>
    <mergeCell ref="FN77:FS77"/>
    <mergeCell ref="AI73:AI75"/>
    <mergeCell ref="CR73:CR75"/>
    <mergeCell ref="CW73:CW75"/>
    <mergeCell ref="CX73:CX75"/>
    <mergeCell ref="DC73:DC75"/>
    <mergeCell ref="DD73:DD75"/>
    <mergeCell ref="DI73:DI75"/>
    <mergeCell ref="DJ73:DJ75"/>
    <mergeCell ref="DO73:DO75"/>
    <mergeCell ref="DP73:DP75"/>
    <mergeCell ref="N77:S77"/>
    <mergeCell ref="EA73:EA75"/>
    <mergeCell ref="EB73:EB75"/>
    <mergeCell ref="EG73:EG75"/>
    <mergeCell ref="EH73:EH75"/>
    <mergeCell ref="DU73:DU75"/>
    <mergeCell ref="AL77:AQ77"/>
    <mergeCell ref="AR77:AW77"/>
    <mergeCell ref="AX77:BC77"/>
    <mergeCell ref="BD77:BI77"/>
    <mergeCell ref="BJ77:BO77"/>
    <mergeCell ref="T77:Y77"/>
    <mergeCell ref="Z77:AE77"/>
    <mergeCell ref="AU73:AU75"/>
    <mergeCell ref="AV73:AV75"/>
    <mergeCell ref="BA73:BA75"/>
    <mergeCell ref="AJ73:AJ75"/>
    <mergeCell ref="BB73:BB75"/>
    <mergeCell ref="A61:A71"/>
    <mergeCell ref="A72:A75"/>
    <mergeCell ref="G61:G71"/>
    <mergeCell ref="K61:K71"/>
    <mergeCell ref="Q61:Q71"/>
    <mergeCell ref="W61:W71"/>
    <mergeCell ref="AC61:AC71"/>
    <mergeCell ref="AI61:AI71"/>
    <mergeCell ref="AO61:AO71"/>
    <mergeCell ref="AU61:AU71"/>
    <mergeCell ref="BA61:BA71"/>
    <mergeCell ref="BG61:BG71"/>
    <mergeCell ref="BM61:BM71"/>
    <mergeCell ref="BS61:BS71"/>
    <mergeCell ref="BY61:BY71"/>
    <mergeCell ref="L58:L59"/>
    <mergeCell ref="AO58:AO59"/>
    <mergeCell ref="AP58:AP59"/>
    <mergeCell ref="AU58:AU59"/>
    <mergeCell ref="AV58:AV59"/>
    <mergeCell ref="BA58:BA59"/>
    <mergeCell ref="BB58:BB59"/>
    <mergeCell ref="R73:R75"/>
    <mergeCell ref="AD73:AD75"/>
    <mergeCell ref="BG58:BG59"/>
    <mergeCell ref="BH58:BH59"/>
    <mergeCell ref="A58:A59"/>
    <mergeCell ref="G58:G59"/>
    <mergeCell ref="K58:K59"/>
    <mergeCell ref="BY58:BY59"/>
    <mergeCell ref="AO73:AO75"/>
    <mergeCell ref="AP73:AP75"/>
    <mergeCell ref="GF77:GK77"/>
    <mergeCell ref="GL77:GQ77"/>
    <mergeCell ref="GR77:GW77"/>
    <mergeCell ref="GX77:HC77"/>
    <mergeCell ref="HD77:HI77"/>
    <mergeCell ref="HJ77:HO77"/>
    <mergeCell ref="HN58:HN59"/>
    <mergeCell ref="FW73:FW75"/>
    <mergeCell ref="FX73:FX75"/>
    <mergeCell ref="GC73:GC75"/>
    <mergeCell ref="GD73:GD75"/>
    <mergeCell ref="GI73:GI75"/>
    <mergeCell ref="GJ73:GJ75"/>
    <mergeCell ref="GO73:GO75"/>
    <mergeCell ref="GP73:GP75"/>
    <mergeCell ref="GU73:GU75"/>
    <mergeCell ref="GV73:GV75"/>
    <mergeCell ref="GP58:GP59"/>
    <mergeCell ref="GU58:GU59"/>
    <mergeCell ref="GI58:GI59"/>
    <mergeCell ref="FT77:FY77"/>
    <mergeCell ref="FZ77:GE77"/>
    <mergeCell ref="HM61:HM71"/>
    <mergeCell ref="GD38:GD40"/>
    <mergeCell ref="GI38:GI40"/>
    <mergeCell ref="GJ38:GJ40"/>
    <mergeCell ref="GO38:GO40"/>
    <mergeCell ref="GP38:GP40"/>
    <mergeCell ref="GP52:GP53"/>
    <mergeCell ref="GU52:GU53"/>
    <mergeCell ref="GV52:GV53"/>
    <mergeCell ref="HA52:HA53"/>
    <mergeCell ref="HB52:HB53"/>
    <mergeCell ref="HG52:HG53"/>
    <mergeCell ref="HH52:HH53"/>
    <mergeCell ref="HM52:HM53"/>
    <mergeCell ref="HN52:HN53"/>
    <mergeCell ref="FW46:FW51"/>
    <mergeCell ref="FX46:FX51"/>
    <mergeCell ref="GC46:GC51"/>
    <mergeCell ref="FW52:FW53"/>
    <mergeCell ref="GI52:GI53"/>
    <mergeCell ref="GJ52:GJ53"/>
    <mergeCell ref="GO52:GO53"/>
    <mergeCell ref="GD52:GD53"/>
    <mergeCell ref="HM25:HM30"/>
    <mergeCell ref="HN25:HN30"/>
    <mergeCell ref="HG32:HG34"/>
    <mergeCell ref="HH32:HH34"/>
    <mergeCell ref="HM32:HM34"/>
    <mergeCell ref="HN32:HN34"/>
    <mergeCell ref="FW35:FW37"/>
    <mergeCell ref="FX35:FX37"/>
    <mergeCell ref="GC35:GC37"/>
    <mergeCell ref="GD35:GD37"/>
    <mergeCell ref="GI35:GI37"/>
    <mergeCell ref="GJ35:GJ37"/>
    <mergeCell ref="GO35:GO37"/>
    <mergeCell ref="GP35:GP37"/>
    <mergeCell ref="GU35:GU37"/>
    <mergeCell ref="GV35:GV37"/>
    <mergeCell ref="HA35:HA37"/>
    <mergeCell ref="HB35:HB37"/>
    <mergeCell ref="HG35:HG37"/>
    <mergeCell ref="HH35:HH37"/>
    <mergeCell ref="HM35:HM37"/>
    <mergeCell ref="HN35:HN37"/>
    <mergeCell ref="FW32:FW34"/>
    <mergeCell ref="FX32:FX34"/>
    <mergeCell ref="GC32:GC34"/>
    <mergeCell ref="GD32:GD34"/>
    <mergeCell ref="GI32:GI34"/>
    <mergeCell ref="GJ32:GJ34"/>
    <mergeCell ref="GO32:GO34"/>
    <mergeCell ref="FW25:FW30"/>
    <mergeCell ref="FX25:FX30"/>
    <mergeCell ref="HG25:HG30"/>
    <mergeCell ref="HP77:HU77"/>
    <mergeCell ref="GV54:GV55"/>
    <mergeCell ref="HA54:HA55"/>
    <mergeCell ref="HB54:HB55"/>
    <mergeCell ref="HG54:HG55"/>
    <mergeCell ref="HH54:HH55"/>
    <mergeCell ref="HM54:HM55"/>
    <mergeCell ref="HN54:HN55"/>
    <mergeCell ref="FW20:FW24"/>
    <mergeCell ref="FX20:FX24"/>
    <mergeCell ref="GC20:GC24"/>
    <mergeCell ref="GD20:GD24"/>
    <mergeCell ref="GI20:GI24"/>
    <mergeCell ref="GJ20:GJ24"/>
    <mergeCell ref="GO20:GO24"/>
    <mergeCell ref="GP20:GP24"/>
    <mergeCell ref="GU20:GU24"/>
    <mergeCell ref="GV20:GV24"/>
    <mergeCell ref="HA20:HA24"/>
    <mergeCell ref="HB20:HB24"/>
    <mergeCell ref="HG20:HG24"/>
    <mergeCell ref="HH20:HH24"/>
    <mergeCell ref="GC25:GC30"/>
    <mergeCell ref="GD25:GD30"/>
    <mergeCell ref="GI25:GI30"/>
    <mergeCell ref="GJ25:GJ30"/>
    <mergeCell ref="GO25:GO30"/>
    <mergeCell ref="GP25:GP30"/>
    <mergeCell ref="GU25:GU30"/>
    <mergeCell ref="GV25:GV30"/>
    <mergeCell ref="HA25:HA30"/>
    <mergeCell ref="HB25:HB30"/>
    <mergeCell ref="HV77:IA77"/>
    <mergeCell ref="IB77:IG77"/>
    <mergeCell ref="IH77:IM77"/>
    <mergeCell ref="IN77:IS77"/>
    <mergeCell ref="IT77:IY77"/>
    <mergeCell ref="IZ77:JE77"/>
    <mergeCell ref="JF77:JK77"/>
    <mergeCell ref="HZ52:HZ53"/>
    <mergeCell ref="IE52:IE53"/>
    <mergeCell ref="IQ73:IQ75"/>
    <mergeCell ref="IR73:IR75"/>
    <mergeCell ref="IW73:IW75"/>
    <mergeCell ref="IX73:IX75"/>
    <mergeCell ref="JC73:JC75"/>
    <mergeCell ref="JD73:JD75"/>
    <mergeCell ref="JI73:JI75"/>
    <mergeCell ref="JJ73:JJ75"/>
    <mergeCell ref="HZ58:HZ59"/>
    <mergeCell ref="IE58:IE59"/>
    <mergeCell ref="IF58:IF59"/>
    <mergeCell ref="IK58:IK59"/>
    <mergeCell ref="IL58:IL59"/>
    <mergeCell ref="IQ58:IQ59"/>
    <mergeCell ref="IR58:IR59"/>
    <mergeCell ref="IW58:IW59"/>
    <mergeCell ref="IX58:IX59"/>
    <mergeCell ref="IK73:IK75"/>
    <mergeCell ref="IL73:IL75"/>
    <mergeCell ref="IE54:IE55"/>
    <mergeCell ref="IF54:IF55"/>
    <mergeCell ref="IK54:IK55"/>
    <mergeCell ref="IL54:IL55"/>
    <mergeCell ref="IK32:IK34"/>
    <mergeCell ref="IL32:IL34"/>
    <mergeCell ref="IK35:IK37"/>
    <mergeCell ref="IL35:IL37"/>
    <mergeCell ref="IW35:IW37"/>
    <mergeCell ref="IX35:IX37"/>
    <mergeCell ref="JC35:JC37"/>
    <mergeCell ref="JD35:JD37"/>
    <mergeCell ref="JC46:JC51"/>
    <mergeCell ref="JD46:JD51"/>
    <mergeCell ref="JI46:JI51"/>
    <mergeCell ref="JJ46:JJ51"/>
    <mergeCell ref="IF52:IF53"/>
    <mergeCell ref="IK52:IK53"/>
    <mergeCell ref="IL52:IL53"/>
    <mergeCell ref="IQ52:IQ53"/>
    <mergeCell ref="IR52:IR53"/>
    <mergeCell ref="IW52:IW53"/>
    <mergeCell ref="IX52:IX53"/>
    <mergeCell ref="JC52:JC53"/>
    <mergeCell ref="JD52:JD53"/>
    <mergeCell ref="JI52:JI53"/>
    <mergeCell ref="JJ52:JJ53"/>
    <mergeCell ref="JI35:JI37"/>
    <mergeCell ref="JJ35:JJ37"/>
    <mergeCell ref="IQ35:IQ37"/>
    <mergeCell ref="IR35:IR37"/>
    <mergeCell ref="IQ41:IQ45"/>
    <mergeCell ref="IR41:IR45"/>
    <mergeCell ref="IW41:IW45"/>
    <mergeCell ref="IX41:IX45"/>
    <mergeCell ref="JC41:JC45"/>
    <mergeCell ref="AI46:AI51"/>
    <mergeCell ref="AJ46:AJ51"/>
    <mergeCell ref="FK46:FK51"/>
    <mergeCell ref="HZ35:HZ37"/>
    <mergeCell ref="JD32:JD34"/>
    <mergeCell ref="IL20:IL24"/>
    <mergeCell ref="IQ20:IQ24"/>
    <mergeCell ref="IR20:IR24"/>
    <mergeCell ref="IW20:IW24"/>
    <mergeCell ref="IX20:IX24"/>
    <mergeCell ref="JC20:JC24"/>
    <mergeCell ref="JI20:JI24"/>
    <mergeCell ref="JJ20:JJ24"/>
    <mergeCell ref="HZ25:HZ30"/>
    <mergeCell ref="IE25:IE30"/>
    <mergeCell ref="IF25:IF30"/>
    <mergeCell ref="IK25:IK30"/>
    <mergeCell ref="IL25:IL30"/>
    <mergeCell ref="IQ25:IQ30"/>
    <mergeCell ref="IR25:IR30"/>
    <mergeCell ref="IW25:IW30"/>
    <mergeCell ref="JC25:JC30"/>
    <mergeCell ref="JI25:JI30"/>
    <mergeCell ref="JJ25:JJ30"/>
    <mergeCell ref="IE20:IE24"/>
    <mergeCell ref="IF20:IF24"/>
    <mergeCell ref="IK20:IK24"/>
    <mergeCell ref="JD20:JD24"/>
    <mergeCell ref="JI32:JI34"/>
    <mergeCell ref="IE32:IE34"/>
    <mergeCell ref="IF32:IF34"/>
    <mergeCell ref="HH25:HH30"/>
    <mergeCell ref="FF54:FF55"/>
    <mergeCell ref="HZ38:HZ40"/>
    <mergeCell ref="FE46:FE51"/>
    <mergeCell ref="FF46:FF51"/>
    <mergeCell ref="DC38:DC40"/>
    <mergeCell ref="FE73:FE75"/>
    <mergeCell ref="FQ46:FQ51"/>
    <mergeCell ref="FR46:FR51"/>
    <mergeCell ref="AO35:AO37"/>
    <mergeCell ref="AP35:AP37"/>
    <mergeCell ref="AU35:AU37"/>
    <mergeCell ref="AV35:AV37"/>
    <mergeCell ref="BA35:BA37"/>
    <mergeCell ref="BB35:BB37"/>
    <mergeCell ref="BG35:BG37"/>
    <mergeCell ref="BH35:BH37"/>
    <mergeCell ref="GV58:GV59"/>
    <mergeCell ref="HS35:HS37"/>
    <mergeCell ref="HN61:HN71"/>
    <mergeCell ref="HT61:HT71"/>
    <mergeCell ref="HZ61:HZ71"/>
    <mergeCell ref="FE52:FE53"/>
    <mergeCell ref="FF52:FF53"/>
    <mergeCell ref="FK52:FK53"/>
    <mergeCell ref="FL54:FL55"/>
    <mergeCell ref="HA73:HA75"/>
    <mergeCell ref="GU38:GU40"/>
    <mergeCell ref="GC41:GC45"/>
    <mergeCell ref="GD41:GD45"/>
    <mergeCell ref="GI41:GI45"/>
    <mergeCell ref="GV46:GV51"/>
    <mergeCell ref="GC38:GC40"/>
    <mergeCell ref="AC46:AC51"/>
    <mergeCell ref="AI54:AI55"/>
    <mergeCell ref="AJ54:AJ55"/>
    <mergeCell ref="AI52:AI53"/>
    <mergeCell ref="IT5:IY5"/>
    <mergeCell ref="IZ5:JE5"/>
    <mergeCell ref="AI32:AI34"/>
    <mergeCell ref="AI35:AI37"/>
    <mergeCell ref="AJ35:AJ37"/>
    <mergeCell ref="FE35:FE37"/>
    <mergeCell ref="FF35:FF37"/>
    <mergeCell ref="FK35:FK37"/>
    <mergeCell ref="FL35:FL37"/>
    <mergeCell ref="IB16:IF16"/>
    <mergeCell ref="IH16:IL16"/>
    <mergeCell ref="IN16:IR16"/>
    <mergeCell ref="IT16:IX16"/>
    <mergeCell ref="IZ16:JD16"/>
    <mergeCell ref="IN17:IR17"/>
    <mergeCell ref="IT17:IX17"/>
    <mergeCell ref="IZ17:JD17"/>
    <mergeCell ref="IA6:IA17"/>
    <mergeCell ref="IG6:IG17"/>
    <mergeCell ref="IM6:IM17"/>
    <mergeCell ref="FR35:FR37"/>
    <mergeCell ref="CR32:CR34"/>
    <mergeCell ref="CW32:CW34"/>
    <mergeCell ref="CX32:CX34"/>
    <mergeCell ref="DC32:DC34"/>
    <mergeCell ref="DD32:DD34"/>
    <mergeCell ref="AD32:AD34"/>
    <mergeCell ref="AD35:AD37"/>
    <mergeCell ref="X35:X37"/>
    <mergeCell ref="AC35:AC37"/>
    <mergeCell ref="FQ35:FQ37"/>
    <mergeCell ref="CL35:CL37"/>
    <mergeCell ref="CQ35:CQ37"/>
    <mergeCell ref="CR35:CR37"/>
    <mergeCell ref="CW35:CW37"/>
    <mergeCell ref="CX35:CX37"/>
    <mergeCell ref="EY35:EY37"/>
    <mergeCell ref="EZ35:EZ37"/>
    <mergeCell ref="DU35:DU37"/>
    <mergeCell ref="DV35:DV37"/>
    <mergeCell ref="DO32:DO34"/>
    <mergeCell ref="DP32:DP34"/>
    <mergeCell ref="DU32:DU34"/>
    <mergeCell ref="DV32:DV34"/>
    <mergeCell ref="EA32:EA34"/>
    <mergeCell ref="EB32:EB34"/>
    <mergeCell ref="BG32:BG34"/>
    <mergeCell ref="BH32:BH34"/>
    <mergeCell ref="DP35:DP37"/>
    <mergeCell ref="BM32:BM34"/>
    <mergeCell ref="BN32:BN34"/>
    <mergeCell ref="BS32:BS34"/>
    <mergeCell ref="BT32:BT34"/>
    <mergeCell ref="BY32:BY34"/>
    <mergeCell ref="BZ32:BZ34"/>
    <mergeCell ref="CE32:CE34"/>
    <mergeCell ref="CF32:CF34"/>
    <mergeCell ref="CK32:CK34"/>
    <mergeCell ref="CL32:CL34"/>
    <mergeCell ref="CQ32:CQ34"/>
    <mergeCell ref="W38:W40"/>
    <mergeCell ref="X38:X40"/>
    <mergeCell ref="AC38:AC40"/>
    <mergeCell ref="W52:W53"/>
    <mergeCell ref="X52:X53"/>
    <mergeCell ref="AC52:AC53"/>
    <mergeCell ref="W58:W59"/>
    <mergeCell ref="IR54:IR55"/>
    <mergeCell ref="IW54:IW55"/>
    <mergeCell ref="IX54:IX55"/>
    <mergeCell ref="JC54:JC55"/>
    <mergeCell ref="HH73:HH75"/>
    <mergeCell ref="HM73:HM75"/>
    <mergeCell ref="HN73:HN75"/>
    <mergeCell ref="FW58:FW59"/>
    <mergeCell ref="FX58:FX59"/>
    <mergeCell ref="EH61:EH71"/>
    <mergeCell ref="EN61:EN71"/>
    <mergeCell ref="DC52:DC53"/>
    <mergeCell ref="DD52:DD53"/>
    <mergeCell ref="DI52:DI53"/>
    <mergeCell ref="DJ52:DJ53"/>
    <mergeCell ref="AU54:AU55"/>
    <mergeCell ref="CX54:CX55"/>
    <mergeCell ref="BG54:BG55"/>
    <mergeCell ref="BH54:BH55"/>
    <mergeCell ref="BM54:BM55"/>
    <mergeCell ref="BN54:BN55"/>
    <mergeCell ref="ES46:ES51"/>
    <mergeCell ref="BS58:BS59"/>
    <mergeCell ref="BT58:BT59"/>
    <mergeCell ref="X46:X51"/>
    <mergeCell ref="Q38:Q40"/>
    <mergeCell ref="R38:R40"/>
    <mergeCell ref="Q52:Q53"/>
    <mergeCell ref="R52:R53"/>
    <mergeCell ref="Q58:Q59"/>
    <mergeCell ref="R58:R59"/>
    <mergeCell ref="X58:X59"/>
    <mergeCell ref="AC58:AC59"/>
    <mergeCell ref="W73:W75"/>
    <mergeCell ref="X73:X75"/>
    <mergeCell ref="AC73:AC75"/>
    <mergeCell ref="X54:X55"/>
    <mergeCell ref="AC54:AC55"/>
    <mergeCell ref="CR38:CR40"/>
    <mergeCell ref="CW38:CW40"/>
    <mergeCell ref="CX38:CX40"/>
    <mergeCell ref="AO38:AO40"/>
    <mergeCell ref="AP38:AP40"/>
    <mergeCell ref="AU38:AU40"/>
    <mergeCell ref="AV38:AV40"/>
    <mergeCell ref="BA38:BA40"/>
    <mergeCell ref="BB38:BB40"/>
    <mergeCell ref="BG38:BG40"/>
    <mergeCell ref="CL52:CL53"/>
    <mergeCell ref="CQ52:CQ53"/>
    <mergeCell ref="CR52:CR53"/>
    <mergeCell ref="CE52:CE53"/>
    <mergeCell ref="CF52:CF53"/>
    <mergeCell ref="CW52:CW53"/>
    <mergeCell ref="CX52:CX53"/>
    <mergeCell ref="AO54:AO55"/>
    <mergeCell ref="AP54:AP55"/>
    <mergeCell ref="JP73:JP75"/>
    <mergeCell ref="DD61:DD71"/>
    <mergeCell ref="DJ61:DJ71"/>
    <mergeCell ref="DP61:DP71"/>
    <mergeCell ref="JV73:JV75"/>
    <mergeCell ref="JW73:JW75"/>
    <mergeCell ref="FR73:FR75"/>
    <mergeCell ref="HS73:HS75"/>
    <mergeCell ref="HT73:HT75"/>
    <mergeCell ref="HY73:HY75"/>
    <mergeCell ref="HZ73:HZ75"/>
    <mergeCell ref="IE73:IE75"/>
    <mergeCell ref="IF73:IF75"/>
    <mergeCell ref="JO73:JO75"/>
    <mergeCell ref="HA58:HA59"/>
    <mergeCell ref="HB58:HB59"/>
    <mergeCell ref="HG58:HG59"/>
    <mergeCell ref="HH58:HH59"/>
    <mergeCell ref="FF73:FF75"/>
    <mergeCell ref="FK73:FK75"/>
    <mergeCell ref="HB73:HB75"/>
    <mergeCell ref="HG73:HG75"/>
    <mergeCell ref="FE58:FE59"/>
    <mergeCell ref="FF58:FF59"/>
    <mergeCell ref="FK58:FK59"/>
    <mergeCell ref="FL73:FL75"/>
    <mergeCell ref="FQ73:FQ75"/>
    <mergeCell ref="GC58:GC59"/>
    <mergeCell ref="GD58:GD59"/>
    <mergeCell ref="IQ61:IQ71"/>
    <mergeCell ref="IW61:IW71"/>
    <mergeCell ref="JC61:JC71"/>
    <mergeCell ref="JP58:JP59"/>
    <mergeCell ref="JV58:JV59"/>
    <mergeCell ref="JW58:JW59"/>
    <mergeCell ref="JC58:JC59"/>
    <mergeCell ref="JD58:JD59"/>
    <mergeCell ref="A54:A55"/>
    <mergeCell ref="G54:G55"/>
    <mergeCell ref="FQ52:FQ53"/>
    <mergeCell ref="FR52:FR53"/>
    <mergeCell ref="HS52:HS53"/>
    <mergeCell ref="HT52:HT53"/>
    <mergeCell ref="HY52:HY53"/>
    <mergeCell ref="AD52:AD53"/>
    <mergeCell ref="AJ52:AJ53"/>
    <mergeCell ref="JO54:JO55"/>
    <mergeCell ref="IF61:IF71"/>
    <mergeCell ref="IL61:IL71"/>
    <mergeCell ref="IR61:IR71"/>
    <mergeCell ref="IX61:IX71"/>
    <mergeCell ref="JD61:JD71"/>
    <mergeCell ref="FW54:FW55"/>
    <mergeCell ref="FX54:FX55"/>
    <mergeCell ref="GC54:GC55"/>
    <mergeCell ref="GD54:GD55"/>
    <mergeCell ref="GI54:GI55"/>
    <mergeCell ref="GJ54:GJ55"/>
    <mergeCell ref="GO54:GO55"/>
    <mergeCell ref="FR54:FR55"/>
    <mergeCell ref="GP54:GP55"/>
    <mergeCell ref="GU54:GU55"/>
    <mergeCell ref="HM58:HM59"/>
    <mergeCell ref="FE54:FE55"/>
    <mergeCell ref="JR77:JX77"/>
    <mergeCell ref="JL77:JQ77"/>
    <mergeCell ref="A77:G77"/>
    <mergeCell ref="H77:M77"/>
    <mergeCell ref="G73:G75"/>
    <mergeCell ref="K73:K75"/>
    <mergeCell ref="L73:L75"/>
    <mergeCell ref="Q73:Q75"/>
    <mergeCell ref="FL58:FL59"/>
    <mergeCell ref="FQ58:FQ59"/>
    <mergeCell ref="FR58:FR59"/>
    <mergeCell ref="HS58:HS59"/>
    <mergeCell ref="HT58:HT59"/>
    <mergeCell ref="HY58:HY59"/>
    <mergeCell ref="AD58:AD59"/>
    <mergeCell ref="AI58:AI59"/>
    <mergeCell ref="AJ58:AJ59"/>
    <mergeCell ref="JI58:JI59"/>
    <mergeCell ref="JJ58:JJ59"/>
    <mergeCell ref="CT77:CY77"/>
    <mergeCell ref="CZ77:DE77"/>
    <mergeCell ref="DF77:DK77"/>
    <mergeCell ref="DL77:DQ77"/>
    <mergeCell ref="DR77:DW77"/>
    <mergeCell ref="DX77:EC77"/>
    <mergeCell ref="ED77:EI77"/>
    <mergeCell ref="EM73:EM75"/>
    <mergeCell ref="ES73:ES75"/>
    <mergeCell ref="ET73:ET75"/>
    <mergeCell ref="EY73:EY75"/>
    <mergeCell ref="DV73:DV75"/>
    <mergeCell ref="EJ77:EO77"/>
    <mergeCell ref="JV54:JV55"/>
    <mergeCell ref="JW54:JW55"/>
    <mergeCell ref="JD54:JD55"/>
    <mergeCell ref="JI54:JI55"/>
    <mergeCell ref="JJ54:JJ55"/>
    <mergeCell ref="GJ58:GJ59"/>
    <mergeCell ref="GO58:GO59"/>
    <mergeCell ref="R54:R55"/>
    <mergeCell ref="DC54:DC55"/>
    <mergeCell ref="DD54:DD55"/>
    <mergeCell ref="DI54:DI55"/>
    <mergeCell ref="DJ54:DJ55"/>
    <mergeCell ref="DO54:DO55"/>
    <mergeCell ref="DP54:DP55"/>
    <mergeCell ref="DU54:DU55"/>
    <mergeCell ref="DV54:DV55"/>
    <mergeCell ref="EA54:EA55"/>
    <mergeCell ref="EB54:EB55"/>
    <mergeCell ref="EG54:EG55"/>
    <mergeCell ref="W54:W55"/>
    <mergeCell ref="AD54:AD55"/>
    <mergeCell ref="DI58:DI59"/>
    <mergeCell ref="CL58:CL59"/>
    <mergeCell ref="HS54:HS55"/>
    <mergeCell ref="HT54:HT55"/>
    <mergeCell ref="HY54:HY55"/>
    <mergeCell ref="HZ54:HZ55"/>
    <mergeCell ref="IQ54:IQ55"/>
    <mergeCell ref="CQ54:CQ55"/>
    <mergeCell ref="CR54:CR55"/>
    <mergeCell ref="CW54:CW55"/>
    <mergeCell ref="JO58:JO59"/>
    <mergeCell ref="G52:G53"/>
    <mergeCell ref="K52:K53"/>
    <mergeCell ref="L52:L53"/>
    <mergeCell ref="A46:A51"/>
    <mergeCell ref="G46:G51"/>
    <mergeCell ref="K46:K51"/>
    <mergeCell ref="L46:L51"/>
    <mergeCell ref="Q46:Q51"/>
    <mergeCell ref="R46:R51"/>
    <mergeCell ref="W46:W51"/>
    <mergeCell ref="CR46:CR51"/>
    <mergeCell ref="AO46:AO51"/>
    <mergeCell ref="AP46:AP51"/>
    <mergeCell ref="CK52:CK53"/>
    <mergeCell ref="AO52:AO53"/>
    <mergeCell ref="AP52:AP53"/>
    <mergeCell ref="AU52:AU53"/>
    <mergeCell ref="AV52:AV53"/>
    <mergeCell ref="BA52:BA53"/>
    <mergeCell ref="BB52:BB53"/>
    <mergeCell ref="BG52:BG53"/>
    <mergeCell ref="BH52:BH53"/>
    <mergeCell ref="BM52:BM53"/>
    <mergeCell ref="BN52:BN53"/>
    <mergeCell ref="BS52:BS53"/>
    <mergeCell ref="BT52:BT53"/>
    <mergeCell ref="BY52:BY53"/>
    <mergeCell ref="BZ52:BZ53"/>
    <mergeCell ref="A52:A53"/>
    <mergeCell ref="AD46:AD51"/>
    <mergeCell ref="BM46:BM51"/>
    <mergeCell ref="BN46:BN51"/>
    <mergeCell ref="L54:L55"/>
    <mergeCell ref="Q54:Q55"/>
    <mergeCell ref="FL52:FL53"/>
    <mergeCell ref="JW46:JW51"/>
    <mergeCell ref="HT46:HT51"/>
    <mergeCell ref="HY46:HY51"/>
    <mergeCell ref="HZ46:HZ51"/>
    <mergeCell ref="JO52:JO53"/>
    <mergeCell ref="JP52:JP53"/>
    <mergeCell ref="JV52:JV53"/>
    <mergeCell ref="JW52:JW53"/>
    <mergeCell ref="IE46:IE51"/>
    <mergeCell ref="IF46:IF51"/>
    <mergeCell ref="IK46:IK51"/>
    <mergeCell ref="IL46:IL51"/>
    <mergeCell ref="IQ46:IQ51"/>
    <mergeCell ref="IR46:IR51"/>
    <mergeCell ref="IW46:IW51"/>
    <mergeCell ref="IX46:IX51"/>
    <mergeCell ref="GD46:GD51"/>
    <mergeCell ref="GI46:GI51"/>
    <mergeCell ref="GJ46:GJ51"/>
    <mergeCell ref="GO46:GO51"/>
    <mergeCell ref="GP46:GP51"/>
    <mergeCell ref="GU46:GU51"/>
    <mergeCell ref="JO46:JO51"/>
    <mergeCell ref="JP46:JP51"/>
    <mergeCell ref="JV46:JV51"/>
    <mergeCell ref="HS46:HS51"/>
    <mergeCell ref="HH46:HH51"/>
    <mergeCell ref="HM46:HM51"/>
    <mergeCell ref="JP54:JP55"/>
    <mergeCell ref="JV38:JV40"/>
    <mergeCell ref="JW38:JW40"/>
    <mergeCell ref="FL38:FL40"/>
    <mergeCell ref="FQ38:FQ40"/>
    <mergeCell ref="FR38:FR40"/>
    <mergeCell ref="HS38:HS40"/>
    <mergeCell ref="HT38:HT40"/>
    <mergeCell ref="HY38:HY40"/>
    <mergeCell ref="AD38:AD40"/>
    <mergeCell ref="AI38:AI40"/>
    <mergeCell ref="AJ38:AJ40"/>
    <mergeCell ref="FE38:FE40"/>
    <mergeCell ref="FF38:FF40"/>
    <mergeCell ref="FK38:FK40"/>
    <mergeCell ref="IX38:IX40"/>
    <mergeCell ref="JI38:JI40"/>
    <mergeCell ref="JJ38:JJ40"/>
    <mergeCell ref="GV38:GV40"/>
    <mergeCell ref="HA38:HA40"/>
    <mergeCell ref="HB38:HB40"/>
    <mergeCell ref="HG38:HG40"/>
    <mergeCell ref="HH38:HH40"/>
    <mergeCell ref="HM38:HM40"/>
    <mergeCell ref="HN38:HN40"/>
    <mergeCell ref="FW38:FW40"/>
    <mergeCell ref="FX38:FX40"/>
    <mergeCell ref="IE38:IE40"/>
    <mergeCell ref="IF38:IF40"/>
    <mergeCell ref="IK38:IK40"/>
    <mergeCell ref="IL38:IL40"/>
    <mergeCell ref="BH38:BH40"/>
    <mergeCell ref="BM38:BM40"/>
    <mergeCell ref="JV32:JV34"/>
    <mergeCell ref="JW32:JW34"/>
    <mergeCell ref="A35:A37"/>
    <mergeCell ref="G35:G37"/>
    <mergeCell ref="K35:K37"/>
    <mergeCell ref="L35:L37"/>
    <mergeCell ref="Q35:Q37"/>
    <mergeCell ref="R35:R37"/>
    <mergeCell ref="W35:W37"/>
    <mergeCell ref="FR32:FR34"/>
    <mergeCell ref="HS32:HS34"/>
    <mergeCell ref="HT32:HT34"/>
    <mergeCell ref="HY32:HY34"/>
    <mergeCell ref="HZ32:HZ34"/>
    <mergeCell ref="JO32:JO34"/>
    <mergeCell ref="AJ32:AJ34"/>
    <mergeCell ref="FE32:FE34"/>
    <mergeCell ref="FF32:FF34"/>
    <mergeCell ref="FK32:FK34"/>
    <mergeCell ref="JW35:JW37"/>
    <mergeCell ref="HT35:HT37"/>
    <mergeCell ref="HY35:HY37"/>
    <mergeCell ref="A32:A34"/>
    <mergeCell ref="G32:G34"/>
    <mergeCell ref="K32:K34"/>
    <mergeCell ref="L32:L34"/>
    <mergeCell ref="Q32:Q34"/>
    <mergeCell ref="DI32:DI34"/>
    <mergeCell ref="DJ32:DJ34"/>
    <mergeCell ref="EZ32:EZ34"/>
    <mergeCell ref="IE35:IE37"/>
    <mergeCell ref="IQ32:IQ34"/>
    <mergeCell ref="EY25:EY30"/>
    <mergeCell ref="EZ25:EZ30"/>
    <mergeCell ref="AO32:AO34"/>
    <mergeCell ref="AP32:AP34"/>
    <mergeCell ref="AU32:AU34"/>
    <mergeCell ref="W32:W34"/>
    <mergeCell ref="GP32:GP34"/>
    <mergeCell ref="GU32:GU34"/>
    <mergeCell ref="GV32:GV34"/>
    <mergeCell ref="HA32:HA34"/>
    <mergeCell ref="A38:A40"/>
    <mergeCell ref="G38:G40"/>
    <mergeCell ref="K38:K40"/>
    <mergeCell ref="L38:L40"/>
    <mergeCell ref="JP32:JP34"/>
    <mergeCell ref="JO38:JO40"/>
    <mergeCell ref="JP38:JP40"/>
    <mergeCell ref="BN38:BN40"/>
    <mergeCell ref="IX25:IX30"/>
    <mergeCell ref="JD25:JD30"/>
    <mergeCell ref="IQ38:IQ40"/>
    <mergeCell ref="IR38:IR40"/>
    <mergeCell ref="JC38:JC40"/>
    <mergeCell ref="JD38:JD40"/>
    <mergeCell ref="IR32:IR34"/>
    <mergeCell ref="IW32:IW34"/>
    <mergeCell ref="IX32:IX34"/>
    <mergeCell ref="JC32:JC34"/>
    <mergeCell ref="IW38:IW40"/>
    <mergeCell ref="IF35:IF37"/>
    <mergeCell ref="AD25:AD30"/>
    <mergeCell ref="AI25:AI30"/>
    <mergeCell ref="AJ25:AJ30"/>
    <mergeCell ref="FE25:FE30"/>
    <mergeCell ref="FF25:FF30"/>
    <mergeCell ref="FK25:FK30"/>
    <mergeCell ref="FL32:FL34"/>
    <mergeCell ref="FQ32:FQ34"/>
    <mergeCell ref="R32:R34"/>
    <mergeCell ref="CR25:CR30"/>
    <mergeCell ref="CW25:CW30"/>
    <mergeCell ref="CX25:CX30"/>
    <mergeCell ref="DC25:DC30"/>
    <mergeCell ref="DD25:DD30"/>
    <mergeCell ref="DI25:DI30"/>
    <mergeCell ref="DJ25:DJ30"/>
    <mergeCell ref="DO25:DO30"/>
    <mergeCell ref="X32:X34"/>
    <mergeCell ref="AC32:AC34"/>
    <mergeCell ref="AO25:AO30"/>
    <mergeCell ref="AP25:AP30"/>
    <mergeCell ref="AU25:AU30"/>
    <mergeCell ref="AV25:AV30"/>
    <mergeCell ref="BA25:BA30"/>
    <mergeCell ref="BB25:BB30"/>
    <mergeCell ref="BG25:BG30"/>
    <mergeCell ref="BH25:BH30"/>
    <mergeCell ref="BM25:BM30"/>
    <mergeCell ref="BN25:BN30"/>
    <mergeCell ref="BS25:BS30"/>
    <mergeCell ref="BT25:BT30"/>
    <mergeCell ref="BY25:BY30"/>
    <mergeCell ref="BZ25:BZ30"/>
    <mergeCell ref="CE25:CE30"/>
    <mergeCell ref="JO35:JO37"/>
    <mergeCell ref="JP35:JP37"/>
    <mergeCell ref="JV35:JV37"/>
    <mergeCell ref="JJ32:JJ34"/>
    <mergeCell ref="HB32:HB34"/>
    <mergeCell ref="CL25:CL30"/>
    <mergeCell ref="JW20:JW24"/>
    <mergeCell ref="A25:A30"/>
    <mergeCell ref="G25:G30"/>
    <mergeCell ref="K25:K30"/>
    <mergeCell ref="L25:L30"/>
    <mergeCell ref="Q25:Q30"/>
    <mergeCell ref="R25:R30"/>
    <mergeCell ref="W25:W30"/>
    <mergeCell ref="X25:X30"/>
    <mergeCell ref="AC25:AC30"/>
    <mergeCell ref="HT20:HT24"/>
    <mergeCell ref="HY20:HY24"/>
    <mergeCell ref="HZ20:HZ24"/>
    <mergeCell ref="JO20:JO24"/>
    <mergeCell ref="JP20:JP24"/>
    <mergeCell ref="JV20:JV24"/>
    <mergeCell ref="FF20:FF24"/>
    <mergeCell ref="FK20:FK24"/>
    <mergeCell ref="FL20:FL24"/>
    <mergeCell ref="FQ20:FQ24"/>
    <mergeCell ref="FR20:FR24"/>
    <mergeCell ref="HS20:HS24"/>
    <mergeCell ref="X20:X24"/>
    <mergeCell ref="AC20:AC24"/>
    <mergeCell ref="AD20:AD24"/>
    <mergeCell ref="AI20:AI24"/>
    <mergeCell ref="A20:A24"/>
    <mergeCell ref="G20:G24"/>
    <mergeCell ref="K20:K24"/>
    <mergeCell ref="L20:L24"/>
    <mergeCell ref="Q20:Q24"/>
    <mergeCell ref="R20:R24"/>
    <mergeCell ref="W20:W24"/>
    <mergeCell ref="JR16:JW16"/>
    <mergeCell ref="DX12:EB12"/>
    <mergeCell ref="ED12:EH12"/>
    <mergeCell ref="AO20:AO24"/>
    <mergeCell ref="AP20:AP24"/>
    <mergeCell ref="AU20:AU24"/>
    <mergeCell ref="AV20:AV24"/>
    <mergeCell ref="BA20:BA24"/>
    <mergeCell ref="BB20:BB24"/>
    <mergeCell ref="BG20:BG24"/>
    <mergeCell ref="BH20:BH24"/>
    <mergeCell ref="BM20:BM24"/>
    <mergeCell ref="HN20:HN24"/>
    <mergeCell ref="M6:M17"/>
    <mergeCell ref="S6:S17"/>
    <mergeCell ref="Y6:Y17"/>
    <mergeCell ref="AE6:AE17"/>
    <mergeCell ref="AK6:AK17"/>
    <mergeCell ref="AQ6:AQ17"/>
    <mergeCell ref="AW6:AW17"/>
    <mergeCell ref="BC6:BC17"/>
    <mergeCell ref="BI6:BI17"/>
    <mergeCell ref="BO6:BO17"/>
    <mergeCell ref="BU6:BU17"/>
    <mergeCell ref="CA6:CA17"/>
    <mergeCell ref="JO25:JO30"/>
    <mergeCell ref="JP25:JP30"/>
    <mergeCell ref="JV25:JV30"/>
    <mergeCell ref="JW25:JW30"/>
    <mergeCell ref="IN15:IR15"/>
    <mergeCell ref="IT15:IX15"/>
    <mergeCell ref="FL25:FL30"/>
    <mergeCell ref="FQ25:FQ30"/>
    <mergeCell ref="FR25:FR30"/>
    <mergeCell ref="HS25:HS30"/>
    <mergeCell ref="HT25:HT30"/>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AJ20:AJ24"/>
    <mergeCell ref="AF14:AI14"/>
    <mergeCell ref="E6:G6"/>
    <mergeCell ref="E7:G7"/>
    <mergeCell ref="HY25:HY30"/>
    <mergeCell ref="E8:G8"/>
    <mergeCell ref="E9:G9"/>
    <mergeCell ref="E10:G10"/>
    <mergeCell ref="E11:G11"/>
    <mergeCell ref="E12:G12"/>
    <mergeCell ref="E13:G13"/>
    <mergeCell ref="E14:G14"/>
    <mergeCell ref="E16:G16"/>
    <mergeCell ref="E17:G17"/>
    <mergeCell ref="H14:K14"/>
    <mergeCell ref="H15:L15"/>
    <mergeCell ref="DU20:DU24"/>
    <mergeCell ref="DV20:DV24"/>
    <mergeCell ref="EA20:EA24"/>
    <mergeCell ref="JR5:JX5"/>
    <mergeCell ref="FB5:FG5"/>
    <mergeCell ref="FH5:FM5"/>
    <mergeCell ref="FN5:FS5"/>
    <mergeCell ref="HP5:HU5"/>
    <mergeCell ref="HV5:IA5"/>
    <mergeCell ref="JL5:JQ5"/>
    <mergeCell ref="JF5:JK5"/>
    <mergeCell ref="FZ5:GE5"/>
    <mergeCell ref="GF5:GK5"/>
    <mergeCell ref="GL5:GQ5"/>
    <mergeCell ref="GR5:GW5"/>
    <mergeCell ref="GX5:HC5"/>
    <mergeCell ref="HD5:HI5"/>
    <mergeCell ref="HJ5:HO5"/>
    <mergeCell ref="FT5:FY5"/>
    <mergeCell ref="FE20:FE24"/>
    <mergeCell ref="HM20:HM24"/>
    <mergeCell ref="IB5:IG5"/>
    <mergeCell ref="EY20:EY24"/>
    <mergeCell ref="EZ20:EZ24"/>
    <mergeCell ref="EN20:EN24"/>
    <mergeCell ref="ES20:ES24"/>
    <mergeCell ref="ET20:ET24"/>
    <mergeCell ref="JX6:JX18"/>
    <mergeCell ref="JR7:JS7"/>
    <mergeCell ref="IH5:IM5"/>
    <mergeCell ref="IN5:IS5"/>
    <mergeCell ref="DF5:DK5"/>
    <mergeCell ref="DL5:DQ5"/>
    <mergeCell ref="DR5:DW5"/>
    <mergeCell ref="DX5:EC5"/>
    <mergeCell ref="ED5:EI5"/>
    <mergeCell ref="EJ5:EO5"/>
    <mergeCell ref="EP5:EU5"/>
    <mergeCell ref="EV5:FA5"/>
    <mergeCell ref="EP10:ET10"/>
    <mergeCell ref="EV10:EZ10"/>
    <mergeCell ref="EJ12:EN12"/>
    <mergeCell ref="EP12:ET12"/>
    <mergeCell ref="EV12:EZ12"/>
    <mergeCell ref="EV14:EY14"/>
    <mergeCell ref="DL12:DP12"/>
    <mergeCell ref="DR12:DV12"/>
    <mergeCell ref="EM20:EM24"/>
    <mergeCell ref="JR14:JW14"/>
    <mergeCell ref="JR17:JW17"/>
    <mergeCell ref="JQ6:JQ17"/>
    <mergeCell ref="IZ15:JD15"/>
    <mergeCell ref="JF15:JJ15"/>
    <mergeCell ref="CF25:CF30"/>
    <mergeCell ref="AL17:AP17"/>
    <mergeCell ref="AR17:AV17"/>
    <mergeCell ref="AX17:BB17"/>
    <mergeCell ref="BD17:BH17"/>
    <mergeCell ref="BJ17:BN17"/>
    <mergeCell ref="BP17:BT17"/>
    <mergeCell ref="BV17:BZ17"/>
    <mergeCell ref="CB17:CF17"/>
    <mergeCell ref="DJ20:DJ24"/>
    <mergeCell ref="DP25:DP30"/>
    <mergeCell ref="DU25:DU30"/>
    <mergeCell ref="DV25:DV30"/>
    <mergeCell ref="EA25:EA30"/>
    <mergeCell ref="EB25:EB30"/>
    <mergeCell ref="EG25:EG30"/>
    <mergeCell ref="BN20:BN24"/>
    <mergeCell ref="BS20:BS24"/>
    <mergeCell ref="BT20:BT24"/>
    <mergeCell ref="BY20:BY24"/>
    <mergeCell ref="BZ20:BZ24"/>
    <mergeCell ref="CE20:CE24"/>
    <mergeCell ref="CF20:CF24"/>
    <mergeCell ref="CK20:CK24"/>
    <mergeCell ref="CL20:CL24"/>
    <mergeCell ref="CQ20:CQ24"/>
    <mergeCell ref="CR20:CR24"/>
    <mergeCell ref="EG20:EG24"/>
    <mergeCell ref="CZ17:DD17"/>
    <mergeCell ref="DF17:DJ17"/>
    <mergeCell ref="EH25:EH30"/>
    <mergeCell ref="CT5:CY5"/>
    <mergeCell ref="CZ5:DE5"/>
    <mergeCell ref="DR11:DV11"/>
    <mergeCell ref="DX11:EB11"/>
    <mergeCell ref="ED11:EH11"/>
    <mergeCell ref="EJ11:EN11"/>
    <mergeCell ref="EP11:ET11"/>
    <mergeCell ref="EV11:EZ11"/>
    <mergeCell ref="EC6:EC17"/>
    <mergeCell ref="EI6:EI17"/>
    <mergeCell ref="EJ15:EN15"/>
    <mergeCell ref="EJ16:EN16"/>
    <mergeCell ref="EP16:ET16"/>
    <mergeCell ref="EV16:EZ16"/>
    <mergeCell ref="DF16:DJ16"/>
    <mergeCell ref="ED7:EH7"/>
    <mergeCell ref="DR10:DV10"/>
    <mergeCell ref="DX10:EB10"/>
    <mergeCell ref="DX14:EA14"/>
    <mergeCell ref="ED6:EH6"/>
    <mergeCell ref="EJ6:EN6"/>
    <mergeCell ref="EP6:ET6"/>
    <mergeCell ref="EP8:ET8"/>
    <mergeCell ref="CT13:CX13"/>
    <mergeCell ref="EN25:EN30"/>
    <mergeCell ref="ES25:ES30"/>
    <mergeCell ref="ET25:ET30"/>
    <mergeCell ref="DO20:DO24"/>
    <mergeCell ref="DP20:DP24"/>
    <mergeCell ref="CW20:CW24"/>
    <mergeCell ref="EB20:EB24"/>
    <mergeCell ref="BM35:BM37"/>
    <mergeCell ref="BN35:BN37"/>
    <mergeCell ref="BS35:BS37"/>
    <mergeCell ref="BT35:BT37"/>
    <mergeCell ref="BY35:BY37"/>
    <mergeCell ref="BZ35:BZ37"/>
    <mergeCell ref="CE35:CE37"/>
    <mergeCell ref="CF35:CF37"/>
    <mergeCell ref="CK35:CK37"/>
    <mergeCell ref="DC35:DC37"/>
    <mergeCell ref="DD35:DD37"/>
    <mergeCell ref="CK25:CK30"/>
    <mergeCell ref="CQ25:CQ30"/>
    <mergeCell ref="ET32:ET34"/>
    <mergeCell ref="BS46:BS51"/>
    <mergeCell ref="BT46:BT51"/>
    <mergeCell ref="BY46:BY51"/>
    <mergeCell ref="BZ46:BZ51"/>
    <mergeCell ref="CE46:CE51"/>
    <mergeCell ref="CF46:CF51"/>
    <mergeCell ref="CK46:CK51"/>
    <mergeCell ref="BS38:BS40"/>
    <mergeCell ref="EM25:EM30"/>
    <mergeCell ref="EM32:EM34"/>
    <mergeCell ref="EN32:EN34"/>
    <mergeCell ref="ES32:ES34"/>
    <mergeCell ref="EM35:EM37"/>
    <mergeCell ref="EN35:EN37"/>
    <mergeCell ref="EM41:EM45"/>
    <mergeCell ref="ES35:ES37"/>
    <mergeCell ref="ES41:ES45"/>
    <mergeCell ref="ES38:ES40"/>
    <mergeCell ref="EH20:EH24"/>
    <mergeCell ref="CX20:CX24"/>
    <mergeCell ref="DC20:DC24"/>
    <mergeCell ref="DD20:DD24"/>
    <mergeCell ref="DI20:DI24"/>
    <mergeCell ref="DV46:DV51"/>
    <mergeCell ref="EA46:EA51"/>
    <mergeCell ref="CL38:CL40"/>
    <mergeCell ref="CQ38:CQ40"/>
    <mergeCell ref="AV32:AV34"/>
    <mergeCell ref="BA32:BA34"/>
    <mergeCell ref="BB32:BB34"/>
    <mergeCell ref="BT38:BT40"/>
    <mergeCell ref="BY38:BY40"/>
    <mergeCell ref="BB41:BB45"/>
    <mergeCell ref="CE41:CE45"/>
    <mergeCell ref="CF41:CF45"/>
    <mergeCell ref="CK41:CK45"/>
    <mergeCell ref="EG32:EG34"/>
    <mergeCell ref="EH32:EH34"/>
    <mergeCell ref="DO35:DO37"/>
    <mergeCell ref="DI35:DI37"/>
    <mergeCell ref="BT41:BT45"/>
    <mergeCell ref="BY41:BY45"/>
    <mergeCell ref="DJ35:DJ37"/>
    <mergeCell ref="EG35:EG37"/>
    <mergeCell ref="EH35:EH37"/>
    <mergeCell ref="DC41:DC45"/>
    <mergeCell ref="DD41:DD45"/>
    <mergeCell ref="DU46:DU51"/>
    <mergeCell ref="BA46:BA51"/>
    <mergeCell ref="EA35:EA37"/>
    <mergeCell ref="DD58:DD59"/>
    <mergeCell ref="EB46:EB51"/>
    <mergeCell ref="EG46:EG51"/>
    <mergeCell ref="EH46:EH51"/>
    <mergeCell ref="EM46:EM51"/>
    <mergeCell ref="EN46:EN51"/>
    <mergeCell ref="DD38:DD40"/>
    <mergeCell ref="DI38:DI40"/>
    <mergeCell ref="DC46:DC51"/>
    <mergeCell ref="DD46:DD51"/>
    <mergeCell ref="DI46:DI51"/>
    <mergeCell ref="DJ46:DJ51"/>
    <mergeCell ref="DO46:DO51"/>
    <mergeCell ref="BZ38:BZ40"/>
    <mergeCell ref="CE38:CE40"/>
    <mergeCell ref="CF38:CF40"/>
    <mergeCell ref="EA41:EA45"/>
    <mergeCell ref="EG41:EG45"/>
    <mergeCell ref="EH41:EH45"/>
    <mergeCell ref="EN41:EN45"/>
    <mergeCell ref="CK38:CK40"/>
    <mergeCell ref="DP46:DP51"/>
    <mergeCell ref="DJ38:DJ40"/>
    <mergeCell ref="DO38:DO40"/>
    <mergeCell ref="DP38:DP40"/>
    <mergeCell ref="EH38:EH40"/>
    <mergeCell ref="CQ41:CQ45"/>
    <mergeCell ref="CR41:CR45"/>
    <mergeCell ref="CW41:CW45"/>
    <mergeCell ref="CX41:CX45"/>
    <mergeCell ref="EB41:EB45"/>
    <mergeCell ref="BG73:BG75"/>
    <mergeCell ref="BH73:BH75"/>
    <mergeCell ref="BM73:BM75"/>
    <mergeCell ref="BN73:BN75"/>
    <mergeCell ref="BP77:BU77"/>
    <mergeCell ref="BV77:CA77"/>
    <mergeCell ref="CB77:CG77"/>
    <mergeCell ref="CH77:CM77"/>
    <mergeCell ref="CN77:CS77"/>
    <mergeCell ref="ET35:ET37"/>
    <mergeCell ref="EM38:EM40"/>
    <mergeCell ref="EN38:EN40"/>
    <mergeCell ref="CQ58:CQ59"/>
    <mergeCell ref="CR58:CR59"/>
    <mergeCell ref="CL46:CL51"/>
    <mergeCell ref="CQ46:CQ51"/>
    <mergeCell ref="DI41:DI45"/>
    <mergeCell ref="DJ41:DJ45"/>
    <mergeCell ref="DO41:DO45"/>
    <mergeCell ref="DP41:DP45"/>
    <mergeCell ref="DU41:DU45"/>
    <mergeCell ref="DV41:DV45"/>
    <mergeCell ref="EG58:EG59"/>
    <mergeCell ref="EH58:EH59"/>
    <mergeCell ref="EM58:EM59"/>
    <mergeCell ref="EN58:EN59"/>
    <mergeCell ref="BZ54:BZ55"/>
    <mergeCell ref="CE54:CE55"/>
    <mergeCell ref="CF54:CF55"/>
    <mergeCell ref="CK54:CK55"/>
    <mergeCell ref="CW46:CW51"/>
    <mergeCell ref="CX46:CX51"/>
    <mergeCell ref="EV77:FA77"/>
    <mergeCell ref="BS73:BS75"/>
    <mergeCell ref="BT73:BT75"/>
    <mergeCell ref="BY73:BY75"/>
    <mergeCell ref="BZ73:BZ75"/>
    <mergeCell ref="CE73:CE75"/>
    <mergeCell ref="CF73:CF75"/>
    <mergeCell ref="CK73:CK75"/>
    <mergeCell ref="CL73:CL75"/>
    <mergeCell ref="CQ73:CQ75"/>
    <mergeCell ref="EZ73:EZ75"/>
    <mergeCell ref="DJ58:DJ59"/>
    <mergeCell ref="DO58:DO59"/>
    <mergeCell ref="DP58:DP59"/>
    <mergeCell ref="DU58:DU59"/>
    <mergeCell ref="EZ58:EZ59"/>
    <mergeCell ref="EP77:EU77"/>
    <mergeCell ref="ET58:ET59"/>
    <mergeCell ref="EY58:EY59"/>
    <mergeCell ref="DV61:DV71"/>
    <mergeCell ref="EB61:EB71"/>
    <mergeCell ref="EN73:EN75"/>
    <mergeCell ref="ES58:ES59"/>
    <mergeCell ref="DV58:DV59"/>
    <mergeCell ref="EA58:EA59"/>
    <mergeCell ref="EB58:EB59"/>
    <mergeCell ref="BZ58:BZ59"/>
    <mergeCell ref="CE58:CE59"/>
    <mergeCell ref="CF58:CF59"/>
    <mergeCell ref="CK58:CK59"/>
    <mergeCell ref="CX58:CX59"/>
    <mergeCell ref="DC58:DC59"/>
    <mergeCell ref="JP41:JP45"/>
    <mergeCell ref="JV41:JV45"/>
    <mergeCell ref="JW41:JW45"/>
    <mergeCell ref="GJ41:GJ45"/>
    <mergeCell ref="GO41:GO45"/>
    <mergeCell ref="GP41:GP45"/>
    <mergeCell ref="ET46:ET51"/>
    <mergeCell ref="EY46:EY51"/>
    <mergeCell ref="EZ46:EZ51"/>
    <mergeCell ref="HY41:HY45"/>
    <mergeCell ref="HZ41:HZ45"/>
    <mergeCell ref="JI41:JI45"/>
    <mergeCell ref="JJ41:JJ45"/>
    <mergeCell ref="JD41:JD45"/>
    <mergeCell ref="FR41:FR45"/>
    <mergeCell ref="FW41:FW45"/>
    <mergeCell ref="FL46:FL51"/>
    <mergeCell ref="HA46:HA51"/>
    <mergeCell ref="GU41:GU45"/>
    <mergeCell ref="GV41:GV45"/>
    <mergeCell ref="HA41:HA45"/>
    <mergeCell ref="HB46:HB51"/>
    <mergeCell ref="HG46:HG51"/>
    <mergeCell ref="HB41:HB45"/>
    <mergeCell ref="HG41:HG45"/>
    <mergeCell ref="HN46:HN51"/>
    <mergeCell ref="JO41:JO45"/>
    <mergeCell ref="FX41:FX45"/>
    <mergeCell ref="ET41:ET45"/>
    <mergeCell ref="EY41:EY45"/>
    <mergeCell ref="EZ41:EZ45"/>
    <mergeCell ref="FE41:FE45"/>
    <mergeCell ref="FQ54:FQ55"/>
    <mergeCell ref="ET54:ET55"/>
    <mergeCell ref="EZ52:EZ53"/>
    <mergeCell ref="FK54:FK55"/>
    <mergeCell ref="EZ54:EZ55"/>
    <mergeCell ref="EY54:EY55"/>
    <mergeCell ref="EM54:EM55"/>
    <mergeCell ref="A41:A45"/>
    <mergeCell ref="G41:G45"/>
    <mergeCell ref="K41:K45"/>
    <mergeCell ref="L41:L45"/>
    <mergeCell ref="AJ41:AJ45"/>
    <mergeCell ref="AI41:AI45"/>
    <mergeCell ref="AD41:AD45"/>
    <mergeCell ref="AC41:AC45"/>
    <mergeCell ref="X41:X45"/>
    <mergeCell ref="W41:W45"/>
    <mergeCell ref="R41:R45"/>
    <mergeCell ref="Q41:Q45"/>
    <mergeCell ref="AO41:AO45"/>
    <mergeCell ref="AP41:AP45"/>
    <mergeCell ref="AU41:AU45"/>
    <mergeCell ref="AV41:AV45"/>
    <mergeCell ref="CL41:CL45"/>
    <mergeCell ref="BB46:BB51"/>
    <mergeCell ref="BG46:BG51"/>
    <mergeCell ref="BH46:BH51"/>
    <mergeCell ref="EY52:EY53"/>
    <mergeCell ref="BS54:BS55"/>
    <mergeCell ref="BT54:BT55"/>
    <mergeCell ref="BY54:BY55"/>
    <mergeCell ref="K54:K55"/>
    <mergeCell ref="L61:L71"/>
    <mergeCell ref="R61:R71"/>
    <mergeCell ref="X61:X71"/>
    <mergeCell ref="AD61:AD71"/>
    <mergeCell ref="AJ61:AJ71"/>
    <mergeCell ref="AP61:AP71"/>
    <mergeCell ref="IK61:IK71"/>
    <mergeCell ref="ET61:ET71"/>
    <mergeCell ref="EZ61:EZ71"/>
    <mergeCell ref="FF61:FF71"/>
    <mergeCell ref="FL61:FL71"/>
    <mergeCell ref="FR61:FR71"/>
    <mergeCell ref="FX61:FX71"/>
    <mergeCell ref="GD61:GD71"/>
    <mergeCell ref="GJ61:GJ71"/>
    <mergeCell ref="GP61:GP71"/>
    <mergeCell ref="GV61:GV71"/>
    <mergeCell ref="HB61:HB71"/>
    <mergeCell ref="HH61:HH71"/>
    <mergeCell ref="GO61:GO71"/>
    <mergeCell ref="HS61:HS71"/>
    <mergeCell ref="HY61:HY71"/>
    <mergeCell ref="GC61:GC71"/>
    <mergeCell ref="GI61:GI71"/>
    <mergeCell ref="AV61:AV71"/>
    <mergeCell ref="BB61:BB71"/>
    <mergeCell ref="BH61:BH71"/>
    <mergeCell ref="BN61:BN71"/>
    <mergeCell ref="BT61:BT71"/>
    <mergeCell ref="CX61:CX71"/>
    <mergeCell ref="CL61:CL71"/>
    <mergeCell ref="BZ61:BZ71"/>
    <mergeCell ref="IE41:IE45"/>
    <mergeCell ref="IF41:IF45"/>
    <mergeCell ref="IK41:IK45"/>
    <mergeCell ref="IL41:IL45"/>
    <mergeCell ref="EB35:EB37"/>
    <mergeCell ref="EY38:EY40"/>
    <mergeCell ref="AV54:AV55"/>
    <mergeCell ref="BA54:BA55"/>
    <mergeCell ref="BB54:BB55"/>
    <mergeCell ref="AV46:AV51"/>
    <mergeCell ref="A14:D17"/>
    <mergeCell ref="FZ9:GD9"/>
    <mergeCell ref="GF9:GJ9"/>
    <mergeCell ref="GL9:GP9"/>
    <mergeCell ref="GR9:GV9"/>
    <mergeCell ref="GF11:GJ11"/>
    <mergeCell ref="GL11:GP11"/>
    <mergeCell ref="GR11:GV11"/>
    <mergeCell ref="EY32:EY34"/>
    <mergeCell ref="DU38:DU40"/>
    <mergeCell ref="DV38:DV40"/>
    <mergeCell ref="EA38:EA40"/>
    <mergeCell ref="EB38:EB40"/>
    <mergeCell ref="EG38:EG40"/>
    <mergeCell ref="EZ38:EZ40"/>
    <mergeCell ref="HH41:HH45"/>
    <mergeCell ref="HM41:HM45"/>
    <mergeCell ref="HN41:HN45"/>
    <mergeCell ref="HS41:HS45"/>
    <mergeCell ref="HT41:HT45"/>
    <mergeCell ref="FF41:FF45"/>
    <mergeCell ref="ET38:ET40"/>
    <mergeCell ref="BM58:BM59"/>
    <mergeCell ref="BN58:BN59"/>
    <mergeCell ref="AU46:AU51"/>
    <mergeCell ref="FX52:FX53"/>
    <mergeCell ref="GC52:GC53"/>
    <mergeCell ref="BA41:BA45"/>
    <mergeCell ref="BG41:BG45"/>
    <mergeCell ref="BH41:BH45"/>
    <mergeCell ref="BM41:BM45"/>
    <mergeCell ref="BN41:BN45"/>
    <mergeCell ref="BS41:BS45"/>
    <mergeCell ref="CL54:CL55"/>
    <mergeCell ref="BZ41:BZ45"/>
    <mergeCell ref="EH52:EH53"/>
    <mergeCell ref="EM52:EM53"/>
    <mergeCell ref="EN52:EN53"/>
    <mergeCell ref="ES52:ES53"/>
    <mergeCell ref="FK41:FK45"/>
    <mergeCell ref="FL41:FL45"/>
    <mergeCell ref="FQ41:FQ45"/>
    <mergeCell ref="ET52:ET53"/>
    <mergeCell ref="EA52:EA53"/>
    <mergeCell ref="EB52:EB53"/>
    <mergeCell ref="DU52:DU53"/>
    <mergeCell ref="ES54:ES55"/>
    <mergeCell ref="EH54:EH55"/>
    <mergeCell ref="EN54:EN55"/>
    <mergeCell ref="DO52:DO53"/>
    <mergeCell ref="DP52:DP53"/>
    <mergeCell ref="DV52:DV53"/>
    <mergeCell ref="EG52:EG53"/>
    <mergeCell ref="CW58:CW59"/>
  </mergeCells>
  <conditionalFormatting sqref="A10">
    <cfRule type="expression" dxfId="186" priority="699">
      <formula>$A$14=("REVISAR CELDAS FINALIDAD DE LA CONSULTA Y CELDAS DE OBSERVACIONES DEL CONSOLIDADO")</formula>
    </cfRule>
    <cfRule type="expression" dxfId="185" priority="698">
      <formula>(SEARCH("sin",$A$14,1))&gt;0</formula>
    </cfRule>
  </conditionalFormatting>
  <conditionalFormatting sqref="A14">
    <cfRule type="expression" dxfId="184" priority="697">
      <formula>$A$14=("REVISAR CELDAS FINALIDAD DE LA CONSULTA Y CELDAS DE OBSERVACIONES DEL CONSOLIDADO")</formula>
    </cfRule>
    <cfRule type="expression" dxfId="183" priority="696">
      <formula>(SEARCH("sin",$A$14,1))&gt;0</formula>
    </cfRule>
  </conditionalFormatting>
  <conditionalFormatting sqref="A6:D9">
    <cfRule type="cellIs" dxfId="182" priority="303" operator="equal">
      <formula>"REVISAR No HISTORIAS DILIGENCIADAS"</formula>
    </cfRule>
  </conditionalFormatting>
  <conditionalFormatting sqref="H5:JQ5">
    <cfRule type="expression" dxfId="160" priority="302">
      <formula>((AND(H6&lt;&gt;"",H13="")))</formula>
    </cfRule>
  </conditionalFormatting>
  <conditionalFormatting sqref="I19:I75">
    <cfRule type="expression" dxfId="159" priority="1449">
      <formula>IF(((H$10-H$9)/365.25)&lt;$D19,"verdadero",IF(((H$10-H$9)/365.25)&gt;($E19+1),"verdadero"))</formula>
    </cfRule>
  </conditionalFormatting>
  <conditionalFormatting sqref="M6">
    <cfRule type="expression" dxfId="153" priority="711">
      <formula>(M$18=CONCATENATE("FALTAN ",(52-COUNTA(H20:H71))))</formula>
    </cfRule>
    <cfRule type="expression" dxfId="152" priority="710">
      <formula>M$18="FALTAN 0"</formula>
    </cfRule>
  </conditionalFormatting>
  <conditionalFormatting sqref="M18">
    <cfRule type="expression" dxfId="151" priority="638">
      <formula>COUNT(M18)</formula>
    </cfRule>
    <cfRule type="expression" dxfId="150" priority="637">
      <formula>M18=0</formula>
    </cfRule>
  </conditionalFormatting>
  <conditionalFormatting sqref="O19:O75 U19:U75 AA19:AA75 AG19:AG75 AM19:AM75 AS19:AS75 AY19:AY75 BE19:BE75 BK19:BK75 BQ19:BQ75 BW19:BW75 CC19:CC75 CI19:CI75 CO19:CO75 CU19:CU75 DA19:DA75 DG19:DG75 DM19:DM75 DS19:DS75 DY19:DY75 EE19:EE75 EK19:EK75 EQ19:EQ75 EW19:EW75 FC19:FC75 FI19:FI75 FO19:FO75 FU19:FU75 GA19:GA75 GG19:GG75 GM19:GM75 GS19:GS75 GY19:GY75 HE19:HE75 HK19:HK75 HQ19:HQ75 HW19:HW75 IC19:IC75 II19:II75 IO19:IO75 IU19:IU75 JA19:JA75 JG19:JG75 JM19:JM75">
    <cfRule type="expression" dxfId="132" priority="38">
      <formula>IF(((N$10-N$9)/365.25)&lt;$D19,"verdadero",IF(((N$10-N$9)/365.25)&gt;($E19+1),"verdadero"))</formula>
    </cfRule>
  </conditionalFormatting>
  <conditionalFormatting sqref="S6 Y6 AE6 AK6 AQ6 AW6 BC6 BI6 BO6 BU6 CA6 CG6 CM6 CS6 CY6 DE6 DK6 DQ6 DW6 EC6 EI6 EO6 EU6 FA6 FG6 FM6 FS6 FY6 GE6 GK6 GQ6 GW6 HC6 HI6 HO6 HU6 IA6 IG6 IM6 IS6 IY6 JE6 JK6 JQ6">
    <cfRule type="expression" dxfId="129" priority="300">
      <formula>S$18="FALTAN 0"</formula>
    </cfRule>
    <cfRule type="expression" dxfId="128" priority="301">
      <formula>(S$18=CONCATENATE("FALTAN ",(52-COUNTA(N20:N71))))</formula>
    </cfRule>
  </conditionalFormatting>
  <conditionalFormatting sqref="S18 Y18 AE18 AK18 AQ18 AW18 BC18 BI18 BO18 BU18 CA18 CG18 CM18 CS18 CY18 DE18 DK18 DQ18 DW18 EC18 EI18 EO18 EU18 FA18 FG18 FM18 FS18 FY18 GE18 GK18 GQ18 GW18 HC18 HI18 HO18 HU18 IA18 IG18 IM18 IS18 IY18 JE18 JK18 JQ18">
    <cfRule type="expression" dxfId="127" priority="85">
      <formula>S18=0</formula>
    </cfRule>
    <cfRule type="expression" dxfId="126" priority="86">
      <formula>COUNT(S18)</formula>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15" id="{8C7BD949-728A-4E45-832A-201283A3FB30}">
            <xm:f>H13=Variables!$R$4</xm:f>
            <x14:dxf>
              <font>
                <color rgb="FFFF0000"/>
              </font>
              <fill>
                <patternFill>
                  <bgColor theme="1"/>
                </patternFill>
              </fill>
            </x14:dxf>
          </x14:cfRule>
          <x14:cfRule type="expression" priority="718" id="{F1F1348F-003F-4EB6-B030-A432516836DF}">
            <xm:f>H13=Variables!$R$5</xm:f>
            <x14:dxf>
              <font>
                <color rgb="FFFF0000"/>
              </font>
              <fill>
                <patternFill>
                  <bgColor theme="1"/>
                </patternFill>
              </fill>
            </x14:dxf>
          </x14:cfRule>
          <x14:cfRule type="expression" priority="717" id="{7656B194-8785-4597-BF4E-4C85280F0938}">
            <xm:f>H13=Variables!$R$3</xm:f>
            <x14:dxf>
              <font>
                <color rgb="FFFF0000"/>
              </font>
              <fill>
                <patternFill>
                  <bgColor theme="1"/>
                </patternFill>
              </fill>
            </x14:dxf>
          </x14:cfRule>
          <x14:cfRule type="expression" priority="716" id="{7C2B909A-D04A-4A6C-B147-4942E0E39128}">
            <xm:f>H13=Variables!$R$6</xm:f>
            <x14:dxf>
              <font>
                <color rgb="FFFF0000"/>
              </font>
              <fill>
                <patternFill>
                  <bgColor theme="1"/>
                </patternFill>
              </fill>
            </x14:dxf>
          </x14:cfRule>
          <xm:sqref>H14 N14 T14 Z14 AF14 AL14 AR14 AX14 BD14 BJ14 BP14 BV14 CB14 CH14 CN14 CT14 CZ14 DF14 DL14 DR14 DX14 ED14 EJ14 EP14 EV14 FB14 FH14 FN14 FT14 FZ14 GF14 GL14 GR14 GX14 HD14 HJ14 HP14 HV14 IB14 IH14 IN14 IT14 IZ14 JF14 JL14</xm:sqref>
        </x14:conditionalFormatting>
        <x14:conditionalFormatting xmlns:xm="http://schemas.microsoft.com/office/excel/2006/main">
          <x14:cfRule type="expression" priority="714" id="{F2C9D02B-46E7-4B93-8E19-9665EF02C952}">
            <xm:f>AND(H15&lt;=Variables!$V$2,H15&gt;=Variables!$V$4)</xm:f>
            <x14:dxf>
              <font>
                <color theme="5" tint="-0.24994659260841701"/>
              </font>
              <fill>
                <patternFill>
                  <bgColor theme="7" tint="0.59996337778862885"/>
                </patternFill>
              </fill>
            </x14:dxf>
          </x14:cfRule>
          <x14:cfRule type="expression" priority="713" id="{ECD52003-8CA5-4E78-BDDD-958033B8B42F}">
            <xm:f>H15&gt;=Variables!$V$2</xm:f>
            <x14:dxf>
              <font>
                <color auto="1"/>
              </font>
              <fill>
                <patternFill>
                  <bgColor theme="9" tint="0.79998168889431442"/>
                </patternFill>
              </fill>
            </x14:dxf>
          </x14:cfRule>
          <x14:cfRule type="cellIs" priority="712" operator="lessThan" id="{CC0FE764-F720-44B4-961B-C9C29AAE64EB}">
            <xm:f>Variables!$V$4</xm:f>
            <x14:dxf>
              <font>
                <color rgb="FF9C0006"/>
              </font>
              <fill>
                <patternFill>
                  <bgColor rgb="FFFFC7CE"/>
                </patternFill>
              </fill>
            </x14:dxf>
          </x14:cfRule>
          <xm:sqref>H15 N15 T15 Z15 AF15 AL15 AR15 AX15 BD15 BJ15 BP15 BV15 CB15 CH15 CN15 CT15 CZ15 DF15 DL15 DR15 DX15 ED15 EJ15 EP15 EV15 FB15 FH15 FN15 FT15 FZ15 GF15 GL15 GR15 GX15 HD15 HJ15 HP15 HV15 IB15 IH15 IN15 IT15 IZ15 JF15 JL15</xm:sqref>
        </x14:conditionalFormatting>
        <x14:conditionalFormatting xmlns:xm="http://schemas.microsoft.com/office/excel/2006/main">
          <x14:cfRule type="expression" priority="107" id="{F45F0350-EDEC-400F-BD8B-967361646E86}">
            <xm:f>H14=Variables!$S$5</xm:f>
            <x14:dxf>
              <fill>
                <patternFill>
                  <bgColor theme="1"/>
                </patternFill>
              </fill>
            </x14:dxf>
          </x14:cfRule>
          <xm:sqref>H19 T19 Z19 AF19 AL19 AR19 AX19 BD19 BJ19 BP19 BV19 CB19 CH19 CN19 CT19 CZ19 DF19 DL19 DR19 DX19 ED19 EJ19 EP19 EV19 FB19 FH19 FN19 FT19 FZ19 GF19 GL19 GR19 GX19 HD19 HJ19 HP19 HV19 IB19 IH19 IN19 IT19 IZ19 JF19 JL19</xm:sqref>
        </x14:conditionalFormatting>
        <x14:conditionalFormatting xmlns:xm="http://schemas.microsoft.com/office/excel/2006/main">
          <x14:cfRule type="cellIs" priority="114" operator="equal" id="{01E0C855-9C25-41A8-8324-60AD28629A40}">
            <xm:f>Variables!$T$2</xm:f>
            <x14:dxf>
              <font>
                <color rgb="FF006100"/>
              </font>
              <fill>
                <patternFill>
                  <bgColor rgb="FFC6EFCE"/>
                </patternFill>
              </fill>
            </x14:dxf>
          </x14:cfRule>
          <x14:cfRule type="cellIs" priority="113" operator="equal" id="{F589C0FD-CE58-4782-A681-48E6EA9610DD}">
            <xm:f>Variables!$T$5</xm:f>
            <x14:dxf>
              <font>
                <color rgb="FF9C5700"/>
              </font>
              <fill>
                <patternFill>
                  <bgColor rgb="FFFFEB9C"/>
                </patternFill>
              </fill>
            </x14:dxf>
          </x14:cfRule>
          <xm:sqref>H19 T19:T75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43" id="{E14F09F0-FFB3-4595-B97F-3464A88EB5DC}">
            <xm:f>H$13=Variables!$R$5</xm:f>
            <x14:dxf>
              <font>
                <color rgb="FFFF0000"/>
              </font>
              <fill>
                <patternFill>
                  <bgColor theme="1"/>
                </patternFill>
              </fill>
            </x14:dxf>
          </x14:cfRule>
          <x14:cfRule type="expression" priority="44" id="{357D7065-454A-41C2-92E1-44D38A11034F}">
            <xm:f>H$13=Variables!$R$3</xm:f>
            <x14:dxf>
              <font>
                <color rgb="FFFF0000"/>
              </font>
              <fill>
                <patternFill>
                  <bgColor theme="1"/>
                </patternFill>
              </fill>
            </x14:dxf>
          </x14:cfRule>
          <x14:cfRule type="expression" priority="45" id="{0775D589-B6B0-4AE3-B275-556EA7CBDD07}">
            <xm:f>H$13=Variables!$R$6</xm:f>
            <x14:dxf>
              <font>
                <color rgb="FFFF0000"/>
              </font>
              <fill>
                <patternFill>
                  <bgColor theme="1"/>
                </patternFill>
              </fill>
            </x14:dxf>
          </x14:cfRule>
          <x14:cfRule type="expression" priority="46" id="{8700A21D-308F-4828-AACD-77C0A08FCCA5}">
            <xm:f>H$13=Variables!$R$4</xm:f>
            <x14:dxf>
              <font>
                <color rgb="FFFF0000"/>
              </font>
              <fill>
                <patternFill>
                  <bgColor theme="1"/>
                </patternFill>
              </fill>
            </x14:dxf>
          </x14:cfRule>
          <xm:sqref>H19:H75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xm:sqref>
        </x14:conditionalFormatting>
        <x14:conditionalFormatting xmlns:xm="http://schemas.microsoft.com/office/excel/2006/main">
          <x14:cfRule type="cellIs" priority="94" operator="equal" id="{679B47C5-7E6C-4DB3-B062-424C486F8FA9}">
            <xm:f>Variables!$T$3</xm:f>
            <x14:dxf>
              <font>
                <color rgb="FF9C0006"/>
              </font>
              <fill>
                <patternFill>
                  <bgColor rgb="FFFFC7CE"/>
                </patternFill>
              </fill>
            </x14:dxf>
          </x14:cfRule>
          <x14:cfRule type="cellIs" priority="96" operator="equal" id="{E5FBD7EC-6B5A-4AB1-80C6-24C3AC46CF4A}">
            <xm:f>Variables!$T$2</xm:f>
            <x14:dxf>
              <font>
                <color rgb="FF006100"/>
              </font>
              <fill>
                <patternFill>
                  <bgColor rgb="FFC6EFCE"/>
                </patternFill>
              </fill>
            </x14:dxf>
          </x14:cfRule>
          <x14:cfRule type="cellIs" priority="95" operator="equal" id="{A950A6F1-5B03-48FF-8925-706B0D9CA740}">
            <xm:f>Variables!$T$5</xm:f>
            <x14:dxf>
              <font>
                <color rgb="FF9C5700"/>
              </font>
              <fill>
                <patternFill>
                  <bgColor rgb="FFFFEB9C"/>
                </patternFill>
              </fill>
            </x14:dxf>
          </x14:cfRule>
          <x14:cfRule type="expression" priority="89" id="{728F121B-B41E-44C7-A447-AAF9313B7C68}">
            <xm:f>H$14=Variables!$S$5</xm:f>
            <x14:dxf>
              <fill>
                <patternFill>
                  <bgColor theme="1"/>
                </patternFill>
              </fill>
            </x14:dxf>
          </x14:cfRule>
          <xm:sqref>H20:H56</xm:sqref>
        </x14:conditionalFormatting>
        <x14:conditionalFormatting xmlns:xm="http://schemas.microsoft.com/office/excel/2006/main">
          <x14:cfRule type="cellIs" priority="47" operator="equal" id="{6E83913E-A2C6-4A57-9029-EE0B5AFBE168}">
            <xm:f>Variables!$T$3</xm:f>
            <x14:dxf>
              <font>
                <color rgb="FF9C0006"/>
              </font>
              <fill>
                <patternFill>
                  <bgColor rgb="FFFFC7CE"/>
                </patternFill>
              </fill>
            </x14:dxf>
          </x14:cfRule>
          <x14:cfRule type="cellIs" priority="49" operator="equal" id="{6F2B3277-35FC-4442-A757-023E31D7C895}">
            <xm:f>Variables!$T$2</xm:f>
            <x14:dxf>
              <font>
                <color rgb="FF006100"/>
              </font>
              <fill>
                <patternFill>
                  <bgColor rgb="FFC6EFCE"/>
                </patternFill>
              </fill>
            </x14:dxf>
          </x14:cfRule>
          <x14:cfRule type="cellIs" priority="48" operator="equal" id="{241C99F2-90B1-4B27-977A-221E5AB1F782}">
            <xm:f>Variables!$T$5</xm:f>
            <x14:dxf>
              <font>
                <color rgb="FF9C5700"/>
              </font>
              <fill>
                <patternFill>
                  <bgColor rgb="FFFFEB9C"/>
                </patternFill>
              </fill>
            </x14:dxf>
          </x14:cfRule>
          <xm:sqref>H57</xm:sqref>
        </x14:conditionalFormatting>
        <x14:conditionalFormatting xmlns:xm="http://schemas.microsoft.com/office/excel/2006/main">
          <x14:cfRule type="expression" priority="1442" id="{F0BFF6F6-2174-4F46-A827-AFCA972B0B1C}">
            <xm:f>H$8=Variables!$AE$2</xm:f>
            <x14:dxf>
              <fill>
                <patternFill>
                  <bgColor rgb="FF7030A0"/>
                </patternFill>
              </fill>
            </x14:dxf>
          </x14:cfRule>
          <xm:sqref>I62:I65 U62:U65 AA62:AA65 AG62:AG65 AM62:AM65 AS62:AS65 AY62:AY65 BE62:BE65 BK62:BK65 BQ62:BQ65 BW62:BW65 CC62:CC65 CI62:CI65 CO62:CO65 CU62:CU65 DA62:DA65 DG62:DG65 DM62:DM65 DS62:DS65 DY62:DY65 EE62:EE65 EK62:EK65 EQ62:EQ65 EW62:EW65 FC62:FC65 FI62:FI65 FO62:FO65 FU62:FU65 GA62:GA65 GG62:GG65 GM62:GM65 GS62:GS65 GY62:GY65 HE62:HE65 HK62:HK65 HQ62:HQ65 HW62:HW65 IC62:IC65 II62:II65 IO62:IO65 IU62:IU65 JA62:JA65 JG62:JG65 JM62:JM65</xm:sqref>
        </x14:conditionalFormatting>
        <x14:conditionalFormatting xmlns:xm="http://schemas.microsoft.com/office/excel/2006/main">
          <x14:cfRule type="expression" priority="1448" id="{43E7B6FE-4975-45C9-9831-62BD032ED34C}">
            <xm:f>H$8=Variables!$AE$3</xm:f>
            <x14:dxf>
              <fill>
                <patternFill>
                  <bgColor rgb="FF7030A0"/>
                </patternFill>
              </fill>
            </x14:dxf>
          </x14:cfRule>
          <xm:sqref>I66:I67 U66:U67 AA66:AA67 AG66:AG67 AM66:AM67 AS66:AS67 AY66:AY67 BE66:BE67 BK66:BK67 BQ66:BQ67 BW66:BW67 CC66:CC67 CI66:CI67 CO66:CO67 CU66:CU67 DA66:DA67 DG66:DG67 DM66:DM67 DS66:DS67 DY66:DY67 EE66:EE67 EK66:EK67 EQ66:EQ67 EW66:EW67 FC66:FC67 FI66:FI67 FO66:FO67 FU66:FU67 GA66:GA67 GG66:GG67 GM66:GM67 GS66:GS67 GY66:GY67 HE66:HE67 HK66:HK67 HQ66:HQ67 HW66:HW67 IC66:IC67 II66:II67 IO66:IO67 IU66:IU67 JA66:JA67 JG66:JG67 JM66:JM67</xm:sqref>
        </x14:conditionalFormatting>
        <x14:conditionalFormatting xmlns:xm="http://schemas.microsoft.com/office/excel/2006/main">
          <x14:cfRule type="cellIs" priority="40" operator="greaterThan" id="{E5595F2D-B127-482A-B4C3-112AECD93122}">
            <xm:f>Variables!$V$2</xm:f>
            <x14:dxf>
              <font>
                <color rgb="FF006100"/>
              </font>
              <fill>
                <patternFill>
                  <bgColor rgb="FFC6EFCE"/>
                </patternFill>
              </fill>
            </x14:dxf>
          </x14:cfRule>
          <x14:cfRule type="expression" priority="41" id="{FCB19760-1ABA-45C4-AC48-760E51397074}">
            <xm:f>AND(K19&lt;=Variables!$V$2,K19&gt;=Variables!$V$4)</xm:f>
            <x14:dxf>
              <font>
                <color theme="5" tint="-0.24994659260841701"/>
              </font>
              <fill>
                <patternFill>
                  <bgColor theme="7" tint="0.59996337778862885"/>
                </patternFill>
              </fill>
            </x14:dxf>
          </x14:cfRule>
          <x14:cfRule type="cellIs" priority="42" operator="lessThan" id="{A3EA3D7C-6321-41CA-8262-60CD04783E3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EA19:EA20 EG19:EG20 EM19:EM20 ES19:ES20 EY19:EY20 FE19:FE20 FK19:FK20 FQ19:FQ20 FW19:FW20 GC19:GC20 GI19:GI20 GO19:GO20 GU19:GU20 HA19:HA20 HG19:HG20 HM19:HM20 HS19:HS20 HY19:HY20 IE19:IE20 IK19:IK20 IQ19:IQ20 IW19:IW20 JC19:JC20 JI19:JI20 JO19:JO20 JV19:JV20 K25 Q25 W25 AC25 AI25 AO25 AU25 BA25 BG25 BM25 BS25 BY25 CE25 CK25 CQ25 CW25 DC25 DI25 DO25 DU25 EA25 EG25 EM25 ES25 EY25 FE25 FK25 FQ25 FW25 GC25 GI25 GO25 GU25 HA25 HG25 HM25 HS25 HY25 IE25 IK25 IQ25 IW25 JC25 JI25 JO25 JV25 JV31:JV32 K31:K36 Q31:Q36 W31:W36 AC31:AC36 AI31:AI36 AO31:AO36 AU31:AU36 BA31:BA36 BG31:BG36 BM31:BM36 BS31:BS36 BY31:BY36 CE31:CE36 CK31:CK36 CQ31:CQ36 CW31:CW36 DC31:DC36 DI31:DI36 DO31:DO36 DU31:DU36 EA31:EA36 EG31:EG36 EM31:EM36 ES31:ES36 EY31:EY36 FE31:FE36 FK31:FK36 FQ31:FQ36 FW31:FW36 GC31:GC36 GI31:GI36 GO31:GO36 GU31:GU36 HA31:HA36 HG31:HG36 HM31:HM36 HS31:HS36 HY31:HY36 IE31:IE36 IK31:IK36 IQ31:IQ36 IW31:IW36 JC31:JC36 JI31:JI36 JO31:JO36 JV35 JV38 K38:K41 Q38:Q41 W38:W41 AC38:AC41 AI38:AI41 AO38:AO41 AU38:AU41 BA38:BA41 BG38:BG41 BM38:BM41 BS38:BS41 BY38:BY41 CE38:CE41 CK38:CK41 CQ38:CQ41 CW38:CW41 DC38:DC41 DI38:DI41 DO38:DO41 DU38:DU41 EA38:EA41 EG38:EG41 EM38:EM41 ES38:ES41 EY38:EY41 FE38:FE41 FK38:FK41 FQ38:FQ41 FW38:FW41 GC38:GC41 GI38:GI41 GO38:GO41 GU38:GU41 HA38:HA41 HG38:HG41 HM38:HM41 HS38:HS41 HY38:HY41 IE38:IE41 IK38:IK41 IQ38:IQ41 IW38:IW41 JC38:JC41 JI38:JI41 JO38:JO41 JV41 K46 Q46 W46 AC46 AI46 AO46 AU46 BA46 BG46 BM46 BS46 BY46 CE46 CK46 CQ46 CW46 DC46 DI46 DO46 DU46 EA46 EG46 EM46 ES46 EY46 FE46 FK46 FQ46 FW46 GC46 GI46 GO46 GU46 HA46 HG46 HM46 HS46 HY46 IE46 IK46 IQ46 IW46 JC46 JI46 JO46 JV46 JV52 K52:K61 Q52:Q61 W52:W61 AC52:AC61 AI52:AI61 AO52:AO61 AU52:AU61 BA52:BA61 BG52:BG61 BM52:BM61 BS52:BS61 BY52:BY61 CE52:CE61 CK52:CK61 CQ52:CQ61 CW52:CW61 DC52:DC61 DI52:DI61 DO52:DO61 DU52:DU61 EA52:EA61 EG52:EG61 EM52:EM61 ES52:ES61 EY52:EY61 FE52:FE61 FK52:FK61 FQ52:FQ61 FW52:FW61 GC52:GC61 GI52:GI61 GO52:GO61 GU52:GU61 HA52:HA61 HG52:HG61 HM52:HM61 HS52:HS61 HY52:HY61 IE52:IE61 IK52:IK61 IQ52:IQ61 IW52:IW61 JC52:JC61 JI52:JI61 JO52:JO61 JV54 JV56:JV58 JV60:JV61 K72:K73 Q72:Q73 W72:W73 AC72:AC73 AI72:AI73 AO72:AO73 AU72:AU73 BA72:BA73 BG72:BG73 BM72:BM73 BS72:BS73 BY72:BY73 CE72:CE73 CK72:CK73 CQ72:CQ73 CW72:CW73 DC72:DC73 DI72:DI73 DO72:DO73 DU72:DU73 EA72:EA73 EG72:EG73 EM72:EM73 ES72:ES73 EY72:EY73 FE72:FE73 FK72:FK73 FQ72:FQ73 FW72:FW73 GC72:GC73 GI72:GI73 GO72:GO73 GU72:GU73 HA72:HA73 HG72:HG73 HM72:HM73 HS72:HS73 HY72:HY73 IE72:IE73 IK72:IK73 IQ72:IQ73 IW72:IW73 JC72:JC73 JI72:JI73 JO72:JO73 JV72:JV73</xm:sqref>
        </x14:conditionalFormatting>
        <x14:conditionalFormatting xmlns:xm="http://schemas.microsoft.com/office/excel/2006/main">
          <x14:cfRule type="expression" priority="88" id="{2ED210E8-4290-4F37-A837-1958EA6E4CC4}">
            <xm:f>AND(H$13=Variables!$R$2,H19="")</xm:f>
            <x14:dxf>
              <fill>
                <patternFill>
                  <bgColor rgb="FFFF0000"/>
                </patternFill>
              </fill>
            </x14:dxf>
          </x14:cfRule>
          <x14:cfRule type="expression" priority="87" id="{C120A658-87A3-4773-A90C-47E6A686B9D2}">
            <xm:f>H$14=Variables!$S$5</xm:f>
            <x14:dxf>
              <fill>
                <patternFill>
                  <bgColor theme="1"/>
                </patternFill>
              </fill>
            </x14:dxf>
          </x14:cfRule>
          <xm:sqref>M19:M75 AE19:AE75 AK19:AK75 AQ19:AQ75 AW19:AW75 BC19:BC75 BI19:BI75 BO19:BO75 BU19:BU75 CA19:CA75 CG19:CG75 CM19:CM75 CS19:CS75 CY19:CY75 DE19:DE75 DK19:DK75 DQ19:DQ75 DW19:DW75 EC19:EC75 EI19:EI75 EO19:EO75 EU19:EU75 FA19:FA75 FG19:FG75 FM19:FM75 FS19:FS75 FY19:FY75 GE19:GE75 GK19:GK75 GQ19:GQ75 GW19:GW75 HC19:HC75 HI19:HI75 HO19:HO75 HU19:HU75 IA19:IA75 IG19:IG75 IM19:IM75 IS19:IS75 IY19:IY75 JE19:JE75 JK19:JK75 JQ19:JQ75</xm:sqref>
        </x14:conditionalFormatting>
        <x14:conditionalFormatting xmlns:xm="http://schemas.microsoft.com/office/excel/2006/main">
          <x14:cfRule type="cellIs" priority="35" operator="equal" id="{186D18B3-26F0-47C2-959E-48CC9370650B}">
            <xm:f>Variables!$T$2</xm:f>
            <x14:dxf>
              <font>
                <color rgb="FF006100"/>
              </font>
              <fill>
                <patternFill>
                  <bgColor rgb="FFC6EFCE"/>
                </patternFill>
              </fill>
            </x14:dxf>
          </x14:cfRule>
          <x14:cfRule type="expression" priority="28" id="{FD5FBE26-B30E-4752-837D-E318154849D9}">
            <xm:f>N14=Variables!$S$5</xm:f>
            <x14:dxf>
              <fill>
                <patternFill>
                  <bgColor theme="1"/>
                </patternFill>
              </fill>
            </x14:dxf>
          </x14:cfRule>
          <x14:cfRule type="cellIs" priority="34" operator="equal" id="{0323F51C-F6CF-426B-92D2-02C9DABC22C3}">
            <xm:f>Variables!$T$5</xm:f>
            <x14:dxf>
              <font>
                <color rgb="FF9C5700"/>
              </font>
              <fill>
                <patternFill>
                  <bgColor rgb="FFFFEB9C"/>
                </patternFill>
              </fill>
            </x14:dxf>
          </x14:cfRule>
          <x14:cfRule type="cellIs" priority="33" operator="equal" id="{48459F36-6F1F-41F4-B8B4-08A16A9F4573}">
            <xm:f>Variables!$T$3</xm:f>
            <x14:dxf>
              <font>
                <color rgb="FF9C0006"/>
              </font>
              <fill>
                <patternFill>
                  <bgColor rgb="FFFFC7CE"/>
                </patternFill>
              </fill>
            </x14:dxf>
          </x14:cfRule>
          <xm:sqref>N19</xm:sqref>
        </x14:conditionalFormatting>
        <x14:conditionalFormatting xmlns:xm="http://schemas.microsoft.com/office/excel/2006/main">
          <x14:cfRule type="expression" priority="1" id="{2DBC5C39-024C-42D1-BD16-7744BD509A19}">
            <xm:f>N$13=Variables!$R$5</xm:f>
            <x14:dxf>
              <font>
                <color rgb="FFFF0000"/>
              </font>
              <fill>
                <patternFill>
                  <bgColor theme="1"/>
                </patternFill>
              </fill>
            </x14:dxf>
          </x14:cfRule>
          <x14:cfRule type="expression" priority="2" id="{30C40A6E-CAB4-4441-BF99-DF78D8E0EDFA}">
            <xm:f>N$13=Variables!$R$3</xm:f>
            <x14:dxf>
              <font>
                <color rgb="FFFF0000"/>
              </font>
              <fill>
                <patternFill>
                  <bgColor theme="1"/>
                </patternFill>
              </fill>
            </x14:dxf>
          </x14:cfRule>
          <x14:cfRule type="expression" priority="3" id="{6F11BF1B-9C3D-4576-80F2-DB6E857C8E67}">
            <xm:f>N$13=Variables!$R$6</xm:f>
            <x14:dxf>
              <font>
                <color rgb="FFFF0000"/>
              </font>
              <fill>
                <patternFill>
                  <bgColor theme="1"/>
                </patternFill>
              </fill>
            </x14:dxf>
          </x14:cfRule>
          <x14:cfRule type="expression" priority="4" id="{06A98DA9-CBE6-459A-83E2-FF46557C092E}">
            <xm:f>N$13=Variables!$R$4</xm:f>
            <x14:dxf>
              <font>
                <color rgb="FFFF0000"/>
              </font>
              <fill>
                <patternFill>
                  <bgColor theme="1"/>
                </patternFill>
              </fill>
            </x14:dxf>
          </x14:cfRule>
          <xm:sqref>N19:N75</xm:sqref>
        </x14:conditionalFormatting>
        <x14:conditionalFormatting xmlns:xm="http://schemas.microsoft.com/office/excel/2006/main">
          <x14:cfRule type="cellIs" priority="15" operator="equal" id="{DE07069E-0796-4055-94A0-2B2D179F4EBC}">
            <xm:f>Variables!$T$3</xm:f>
            <x14:dxf>
              <font>
                <color rgb="FF9C0006"/>
              </font>
              <fill>
                <patternFill>
                  <bgColor rgb="FFFFC7CE"/>
                </patternFill>
              </fill>
            </x14:dxf>
          </x14:cfRule>
          <x14:cfRule type="cellIs" priority="16" operator="equal" id="{670515D7-2833-4A4D-BF81-A85B2310BDAB}">
            <xm:f>Variables!$T$5</xm:f>
            <x14:dxf>
              <font>
                <color rgb="FF9C5700"/>
              </font>
              <fill>
                <patternFill>
                  <bgColor rgb="FFFFEB9C"/>
                </patternFill>
              </fill>
            </x14:dxf>
          </x14:cfRule>
          <x14:cfRule type="cellIs" priority="17" operator="equal" id="{1F74F0E1-961E-49D6-B07F-35A7D91CCED8}">
            <xm:f>Variables!$T$2</xm:f>
            <x14:dxf>
              <font>
                <color rgb="FF006100"/>
              </font>
              <fill>
                <patternFill>
                  <bgColor rgb="FFC6EFCE"/>
                </patternFill>
              </fill>
            </x14:dxf>
          </x14:cfRule>
          <x14:cfRule type="expression" priority="10" id="{32E9EEB6-2571-4820-8420-2D26B79230A9}">
            <xm:f>N$14=Variables!$S$5</xm:f>
            <x14:dxf>
              <fill>
                <patternFill>
                  <bgColor theme="1"/>
                </patternFill>
              </fill>
            </x14:dxf>
          </x14:cfRule>
          <xm:sqref>N20:N56</xm:sqref>
        </x14:conditionalFormatting>
        <x14:conditionalFormatting xmlns:xm="http://schemas.microsoft.com/office/excel/2006/main">
          <x14:cfRule type="cellIs" priority="5" operator="equal" id="{A5DCBFFB-852C-409D-981B-29E9A468E4F3}">
            <xm:f>Variables!$T$3</xm:f>
            <x14:dxf>
              <font>
                <color rgb="FF9C0006"/>
              </font>
              <fill>
                <patternFill>
                  <bgColor rgb="FFFFC7CE"/>
                </patternFill>
              </fill>
            </x14:dxf>
          </x14:cfRule>
          <x14:cfRule type="cellIs" priority="6" operator="equal" id="{5580CB9D-CA89-4A11-9EA6-F1FF6020D8E3}">
            <xm:f>Variables!$T$5</xm:f>
            <x14:dxf>
              <font>
                <color rgb="FF9C5700"/>
              </font>
              <fill>
                <patternFill>
                  <bgColor rgb="FFFFEB9C"/>
                </patternFill>
              </fill>
            </x14:dxf>
          </x14:cfRule>
          <x14:cfRule type="cellIs" priority="7" operator="equal" id="{C26AAC3B-FCB3-4877-A4A0-15650454E5F7}">
            <xm:f>Variables!$T$2</xm:f>
            <x14:dxf>
              <font>
                <color rgb="FF006100"/>
              </font>
              <fill>
                <patternFill>
                  <bgColor rgb="FFC6EFCE"/>
                </patternFill>
              </fill>
            </x14:dxf>
          </x14:cfRule>
          <xm:sqref>N57</xm:sqref>
        </x14:conditionalFormatting>
        <x14:conditionalFormatting xmlns:xm="http://schemas.microsoft.com/office/excel/2006/main">
          <x14:cfRule type="expression" priority="36" id="{2BEEF634-67D9-4BAC-BCA4-EF1EA7D384B8}">
            <xm:f>N$8=Variables!$AE$2</xm:f>
            <x14:dxf>
              <fill>
                <patternFill>
                  <bgColor rgb="FF7030A0"/>
                </patternFill>
              </fill>
            </x14:dxf>
          </x14:cfRule>
          <xm:sqref>O62:O65</xm:sqref>
        </x14:conditionalFormatting>
        <x14:conditionalFormatting xmlns:xm="http://schemas.microsoft.com/office/excel/2006/main">
          <x14:cfRule type="expression" priority="37" id="{57872096-6B2E-4027-90BF-21D9DF917CEA}">
            <xm:f>N$8=Variables!$AE$3</xm:f>
            <x14:dxf>
              <fill>
                <patternFill>
                  <bgColor rgb="FF7030A0"/>
                </patternFill>
              </fill>
            </x14:dxf>
          </x14:cfRule>
          <xm:sqref>O66:O67</xm:sqref>
        </x14:conditionalFormatting>
        <x14:conditionalFormatting xmlns:xm="http://schemas.microsoft.com/office/excel/2006/main">
          <x14:cfRule type="expression" priority="9" id="{412D43FE-E1A4-4997-AD17-F9ACDD4FE960}">
            <xm:f>AND(N$13=Variables!$R$2,N19="")</xm:f>
            <x14:dxf>
              <fill>
                <patternFill>
                  <bgColor rgb="FFFF0000"/>
                </patternFill>
              </fill>
            </x14:dxf>
          </x14:cfRule>
          <x14:cfRule type="expression" priority="8" id="{EC786715-A3CA-4C9D-89B0-10067FE32156}">
            <xm:f>N$14=Variables!$S$5</xm:f>
            <x14:dxf>
              <fill>
                <patternFill>
                  <bgColor theme="1"/>
                </patternFill>
              </fill>
            </x14:dxf>
          </x14:cfRule>
          <xm:sqref>S19:S75</xm:sqref>
        </x14:conditionalFormatting>
        <x14:conditionalFormatting xmlns:xm="http://schemas.microsoft.com/office/excel/2006/main">
          <x14:cfRule type="cellIs" priority="112" operator="equal" id="{494336D5-C50F-43B1-BAD0-04673D69F1FD}">
            <xm:f>Variables!$T$3</xm:f>
            <x14:dxf>
              <font>
                <color rgb="FF9C0006"/>
              </font>
              <fill>
                <patternFill>
                  <bgColor rgb="FFFFC7CE"/>
                </patternFill>
              </fill>
            </x14:dxf>
          </x14:cfRule>
          <xm:sqref>T19:T75 H19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109" id="{550C72D7-45E1-4B7B-805F-AB3EA2C05F4A}">
            <xm:f>T$13=Variables!$R$3</xm:f>
            <x14:dxf>
              <font>
                <color rgb="FFFF0000"/>
              </font>
              <fill>
                <patternFill>
                  <bgColor theme="1"/>
                </patternFill>
              </fill>
            </x14:dxf>
          </x14:cfRule>
          <x14:cfRule type="expression" priority="108" id="{834E414C-3F7C-41F7-A7DB-6C1B0F080540}">
            <xm:f>T$13=Variables!$R$5</xm:f>
            <x14:dxf>
              <font>
                <color rgb="FFFF0000"/>
              </font>
              <fill>
                <patternFill>
                  <bgColor theme="1"/>
                </patternFill>
              </fill>
            </x14:dxf>
          </x14:cfRule>
          <x14:cfRule type="expression" priority="111" id="{AD30E271-153D-4F6D-9C34-C18ABF8FFACE}">
            <xm:f>T$13=Variables!$R$4</xm:f>
            <x14:dxf>
              <font>
                <color rgb="FFFF0000"/>
              </font>
              <fill>
                <patternFill>
                  <bgColor theme="1"/>
                </patternFill>
              </fill>
            </x14:dxf>
          </x14:cfRule>
          <x14:cfRule type="expression" priority="110" id="{00BA8EBE-E7F1-44A7-97C8-AD147B9CB004}">
            <xm:f>T$13=Variables!$R$6</xm:f>
            <x14:dxf>
              <font>
                <color rgb="FFFF0000"/>
              </font>
              <fill>
                <patternFill>
                  <bgColor theme="1"/>
                </patternFill>
              </fill>
            </x14:dxf>
          </x14:cfRule>
          <xm:sqref>T19:T75</xm:sqref>
        </x14:conditionalFormatting>
        <x14:conditionalFormatting xmlns:xm="http://schemas.microsoft.com/office/excel/2006/main">
          <x14:cfRule type="expression" priority="99" id="{EC9147C9-BC7F-4950-8AD9-0C6B6A9A47F5}">
            <xm:f>H$14=Variables!$S$5</xm:f>
            <x14:dxf>
              <fill>
                <patternFill>
                  <bgColor theme="1"/>
                </patternFill>
              </fill>
            </x14:dxf>
          </x14:cfRule>
          <xm:sqref>T20:T56 Z20:Z56 AF20:AF56 AL20:AL56 AR20:AR56 AX20:AX56 BD20:BD56 BJ20:BJ56 BP20:BP56 BV20:BV56 CB20:CB56 CH20:CH56 CN20:CN56 CT20:CT56 CZ20:CZ56 DF20:DF56 DL20:DL56 DR20:DR56 DX20:DX56 ED20:ED56 EJ20:EJ56 EP20:EP56 EV20:EV56 FB20:FB56 FH20:FH56 FN20:FN56 FT20:FT56 FZ20:FZ56 GF20:GF56 GL20:GL56 GR20:GR56 GX20:GX56 HD20:HD56 HJ20:HJ56 HP20:HP56 HV20:HV56 IB20:IB56 IH20:IH56 IN20:IN56 IT20:IT56 IZ20:IZ56 JF20:JF56 JL20:JL56 H58:H75 N58:N75 T58:T75 Z58:Z75 AF58:AF75 AL58:AL75 AR58:AR75 AX58:AX75 BD58:BD75 BJ58:BJ75 BP58:BP75 BV58:BV75 CB58:CB75 CH58:CH75 CN58:CN75 CT58:CT75 CZ58:CZ75 DF58:DF75 DL58:DL75 DR58:DR75 DX58:DX75 ED58:ED75 EJ58:EJ75 EP58:EP75 EV58:EV75 FB58:FB75 FH58:FH75 FN58:FN75 FT58:FT75 FZ58:FZ75 GF58:GF75 GL58:GL75 GR58:GR75 GX58:GX75 HD58:HD75 HJ58:HJ75 HP58:HP75 HV58:HV75 IB58:IB75 IH58:IH75 IN58:IN75 IT58:IT75 IZ58:IZ75 JF58:JF75 JL58:JL75</xm:sqref>
        </x14:conditionalFormatting>
        <x14:conditionalFormatting xmlns:xm="http://schemas.microsoft.com/office/excel/2006/main">
          <x14:cfRule type="expression" priority="98" id="{F46B345B-BEAC-4C08-A0B8-17D7FA27FAE8}">
            <xm:f>AND(T$13=Variables!$R$2,T19="")</xm:f>
            <x14:dxf>
              <fill>
                <patternFill>
                  <bgColor rgb="FFFF0000"/>
                </patternFill>
              </fill>
            </x14:dxf>
          </x14:cfRule>
          <x14:cfRule type="expression" priority="97" id="{0B3249E8-8390-4B75-9C5F-9982789794A8}">
            <xm:f>T$14=Variables!$S$5</xm:f>
            <x14:dxf>
              <fill>
                <patternFill>
                  <bgColor theme="1"/>
                </patternFill>
              </fill>
            </x14:dxf>
          </x14:cfRule>
          <xm:sqref>Y19:Y75</xm:sqref>
        </x14:conditionalFormatting>
        <x14:conditionalFormatting xmlns:xm="http://schemas.microsoft.com/office/excel/2006/main">
          <x14:cfRule type="cellIs" priority="8705" operator="greaterThan" id="{EE01AA36-DCB6-4434-B544-2C744E390790}">
            <xm:f>Variables!$V$2</xm:f>
            <x14:dxf>
              <font>
                <color rgb="FF006100"/>
              </font>
              <fill>
                <patternFill>
                  <bgColor rgb="FFC6EFCE"/>
                </patternFill>
              </fill>
            </x14:dxf>
          </x14:cfRule>
          <x14:cfRule type="expression" priority="8706" id="{108D1051-7E80-4145-A3A7-E2095F274032}">
            <xm:f>AND(JR15&lt;=Variables!$V$2,JR15&gt;=Variables!$V$4)</xm:f>
            <x14:dxf>
              <font>
                <color theme="5" tint="-0.24994659260841701"/>
              </font>
              <fill>
                <patternFill>
                  <bgColor theme="7" tint="0.59996337778862885"/>
                </patternFill>
              </fill>
            </x14:dxf>
          </x14:cfRule>
          <x14:cfRule type="cellIs" priority="8707" operator="lessThan" id="{1516C75A-A7AD-4B54-ABBD-739E3814D6E4}">
            <xm:f>Variables!$V$4</xm:f>
            <x14:dxf>
              <font>
                <color rgb="FF9C0006"/>
              </font>
              <fill>
                <patternFill>
                  <bgColor rgb="FFFFC7CE"/>
                </patternFill>
              </fill>
            </x14:dxf>
          </x14:cfRule>
          <xm:sqref>JR15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6E010000}">
          <x14:formula1>
            <xm:f>Variables!$AG$2:$AG$20</xm:f>
          </x14:formula1>
          <xm:sqref>H11:L11 N11:R11 T11:X11 Z11:AD11 AF11:AJ11 AL11:AP11 AR11:AV11 AX11:BB11 BD11:BH11 BJ11:BN11 BP11:BT11 BV11:BZ11 CB11:CF11 CH11:CL11 CN11:CR11 CT11:CX11 CZ11:DD11 DF11:DJ11 DL11:DP11 DR11:DV11 DX11:EB11 ED11:EH11 EJ11:EN11 EP11:ET11 EV11:EZ11 FB11:FF11 FH11:FL11 FN11:FR11 FT11:FX11 FZ11:GD11 GF11:GJ11 GL11:GP11 GR11:GV11 GX11:HB11 HD11:HH11 HJ11:HN11 HP11:HT11 HV11:HZ11 IB11:IF11 IH11:IL11 IN11:IR11 IT11:IX11 IZ11:JD11 JF11:JJ11 JL11:JP11</xm:sqref>
        </x14:dataValidation>
        <x14:dataValidation type="list" allowBlank="1" showInputMessage="1" showErrorMessage="1" xr:uid="{00000000-0002-0000-0700-00000D010000}">
          <x14:formula1>
            <xm:f>Variables!$S$2:$S$5</xm:f>
          </x14:formula1>
          <xm:sqref>H14:H15 N14:N15 T14:T15 Z14:Z15 AF14:AF15 AL14:AL15 AR14:AR15 AX14:AX15 BD14:BD15 BJ14:BJ15 BP14:BP15 BV14:BV15 CB14:CB15 CH14:CH15 CN14:CN15 CT14:CT15 CZ14:CZ15 DF14:DF15 DL14:DL15 DR14:DR15 DX14:DX15 ED14:ED15 EJ14:EJ15 EP14:EP15 EV14:EV15 FB14:FB15 FH14:FH15 FN14:FN15 FT14:FT15 FZ14:FZ15 GF14:GF15 GL14:GL15 GR14:GR15 GX14:GX15 HD14:HD15 HJ14:HJ15 HP14:HP15 HV14:HV15 IB14:IB15 IH14:IH15 IN14:IN15 IT14:IT15 IZ14:IZ15 JF14:JF15 JL14:JL15</xm:sqref>
        </x14:dataValidation>
        <x14:dataValidation type="list" allowBlank="1" showInputMessage="1" showErrorMessage="1" errorTitle="SELECCIONAR DE LISTA DESPLEGABLE" error="SELECCIONAR DE LISTA DESPLEGABLE" promptTitle="ZZZ" xr:uid="{00000000-0002-0000-0700-00000E010000}">
          <x14:formula1>
            <xm:f>Variables!$T$2:$T$5</xm:f>
          </x14:formula1>
          <xm:sqref>H46 H73:H74 H59 H70 H49:H50 H57 N46 T46 Z46 AF46 AL46 AR46 AX46 BD46 BJ46 BP46 BV46 CB46 CH46 CN46 CT46 CZ46 DF46 DL46 DR46 DX46 ED46 EJ46 EP46 EV46 FB46 FH46 FN46 FT46 FZ46 GF46 GL46 GR46 GX46 HD46 HJ46 HP46 HV46 IB46 IH46 IN46 IT46 IZ46 JF46 JL46 N73:N74 T73:T74 Z73:Z74 AF73:AF74 AL73:AL74 AR73:AR74 AX73:AX74 BD73:BD74 BJ73:BJ74 BP73:BP74 BV73:BV74 CB73:CB74 CH73:CH74 CN73:CN74 CT73:CT74 CZ73:CZ74 DF73:DF74 DL73:DL74 DR73:DR74 DX73:DX74 ED73:ED74 EJ73:EJ74 EP73:EP74 EV73:EV74 FB73:FB74 FH73:FH74 FN73:FN74 FT73:FT74 FZ73:FZ74 GF73:GF74 GL73:GL74 GR73:GR74 GX73:GX74 HD73:HD74 HJ73:HJ74 HP73:HP74 HV73:HV74 IB73:IB74 IH73:IH74 IN73:IN74 IT73:IT74 IZ73:IZ74 JF73:JF74 JL73:JL74 N59 T59 Z59 AF59 AL59 AR59 AX59 BD59 BJ59 BP59 BV59 CB59 CH59 CN59 CT59 CZ59 DF59 DL59 DR59 DX59 ED59 EJ59 EP59 EV59 FB59 FH59 FN59 FT59 FZ59 GF59 GL59 GR59 GX59 HD59 HJ59 HP59 HV59 IB59 IH59 IN59 IT59 IZ59 JF59 JL59 N70 T70 Z70 AF70 AL70 AR70 AX70 BD70 BJ70 BP70 BV70 CB70 CH70 CN70 CT70 CZ70 DF70 DL70 DR70 DX70 ED70 EJ70 EP70 EV70 FB70 FH70 FN70 FT70 FZ70 GF70 GL70 GR70 GX70 HD70 HJ70 HP70 HV70 IB70 IH70 IN70 IT70 IZ70 JF70 JL70 N49:N50 T49:T50 Z49:Z50 AF49:AF50 AL49:AL50 AR49:AR50 AX49:AX50 BD49:BD50 BJ49:BJ50 BP49:BP50 BV49:BV50 CB49:CB50 CH49:CH50 CN49:CN50 CT49:CT50 CZ49:CZ50 DF49:DF50 DL49:DL50 DR49:DR50 DX49:DX50 ED49:ED50 EJ49:EJ50 EP49:EP50 EV49:EV50 FB49:FB50 FH49:FH50 FN49:FN50 FT49:FT50 FZ49:FZ50 GF49:GF50 GL49:GL50 GR49:GR50 GX49:GX50 HD49:HD50 HJ49:HJ50 HP49:HP50 HV49:HV50 IB49:IB50 IH49:IH50 IN49:IN50 IT49:IT50 IZ49:IZ50 JF49:JF50 JL49:JL50 N57 T57 Z57 AF57 AL57 AR57 AX57 BD57 BJ57 BP57 BV57 CB57 CH57 CN57 CT57 CZ57 DF57 DL57 DR57 DX57 ED57 EJ57 EP57 EV57 FB57 FH57 FN57 FT57 FZ57 GF57 GL57 GR57 GX57 HD57 HJ57 HP57 HV57 IB57 IH57 IN57 IT57 IZ57 JF57 JL57</xm:sqref>
        </x14:dataValidation>
        <x14:dataValidation type="list" allowBlank="1" showInputMessage="1" showErrorMessage="1" errorTitle="SELECCIONAR DE LISTA DESPLEGABLE" error="SELECCIONAR DE LISTA DESPLEGABLE" promptTitle="ZZZ" xr:uid="{00000000-0002-0000-0700-00000F010000}">
          <x14:formula1>
            <xm:f>Variables!$T$10:$T$12</xm:f>
          </x14:formula1>
          <xm:sqref>H51:H52 H31:H32 H21:H25 H41 H37:H38 H60 H56 H54 H35 H58 N51:N52 T51:T52 Z51:Z52 AF51:AF52 AL51:AL52 AR51:AR52 AX51:AX52 BD51:BD52 BJ51:BJ52 BP51:BP52 BV51:BV52 CB51:CB52 CH51:CH52 CN51:CN52 CT51:CT52 CZ51:CZ52 DF51:DF52 DL51:DL52 DR51:DR52 DX51:DX52 ED51:ED52 EJ51:EJ52 EP51:EP52 EV51:EV52 FB51:FB52 FH51:FH52 FN51:FN52 FT51:FT52 FZ51:FZ52 GF51:GF52 GL51:GL52 GR51:GR52 GX51:GX52 HD51:HD52 HJ51:HJ52 HP51:HP52 HV51:HV52 IB51:IB52 IH51:IH52 IN51:IN52 IT51:IT52 IZ51:IZ52 JF51:JF52 JL51:JL52 N31:N32 T31:T32 Z31:Z32 AF31:AF32 AL31:AL32 AR31:AR32 AX31:AX32 BD31:BD32 BJ31:BJ32 BP31:BP32 BV31:BV32 CB31:CB32 CH31:CH32 CN31:CN32 CT31:CT32 CZ31:CZ32 DF31:DF32 DL31:DL32 DR31:DR32 DX31:DX32 ED31:ED32 EJ31:EJ32 EP31:EP32 EV31:EV32 FB31:FB32 FH31:FH32 FN31:FN32 FT31:FT32 FZ31:FZ32 GF31:GF32 GL31:GL32 GR31:GR32 GX31:GX32 HD31:HD32 HJ31:HJ32 HP31:HP32 HV31:HV32 IB31:IB32 IH31:IH32 IN31:IN32 IT31:IT32 IZ31:IZ32 JF31:JF32 JL31:JL32 N21:N25 T21:T25 Z21:Z25 AF21:AF25 AL21:AL25 AR21:AR25 AX21:AX25 BD21:BD25 BJ21:BJ25 BP21:BP25 BV21:BV25 CB21:CB25 CH21:CH25 CN21:CN25 CT21:CT25 CZ21:CZ25 DF21:DF25 DL21:DL25 DR21:DR25 DX21:DX25 ED21:ED25 EJ21:EJ25 EP21:EP25 EV21:EV25 FB21:FB25 FH21:FH25 FN21:FN25 FT21:FT25 FZ21:FZ25 GF21:GF25 GL21:GL25 GR21:GR25 GX21:GX25 HD21:HD25 HJ21:HJ25 HP21:HP25 HV21:HV25 IB21:IB25 IH21:IH25 IN21:IN25 IT21:IT25 IZ21:IZ25 JF21:JF25 JL21:JL25 N41 T41 Z41 AF41 AL41 AR41 AX41 BD41 BJ41 BP41 BV41 CB41 CH41 CN41 CT41 CZ41 DF41 DL41 DR41 DX41 ED41 EJ41 EP41 EV41 FB41 FH41 FN41 FT41 FZ41 GF41 GL41 GR41 GX41 HD41 HJ41 HP41 HV41 IB41 IH41 IN41 IT41 IZ41 JF41 JL41 N37:N38 T37:T38 Z37:Z38 AF37:AF38 AL37:AL38 AR37:AR38 AX37:AX38 BD37:BD38 BJ37:BJ38 BP37:BP38 BV37:BV38 CB37:CB38 CH37:CH38 CN37:CN38 CT37:CT38 CZ37:CZ38 DF37:DF38 DL37:DL38 DR37:DR38 DX37:DX38 ED37:ED38 EJ37:EJ38 EP37:EP38 EV37:EV38 FB37:FB38 FH37:FH38 FN37:FN38 FT37:FT38 FZ37:FZ38 GF37:GF38 GL37:GL38 GR37:GR38 GX37:GX38 HD37:HD38 HJ37:HJ38 HP37:HP38 HV37:HV38 IB37:IB38 IH37:IH38 IN37:IN38 IT37:IT38 IZ37:IZ38 JF37:JF38 JL37:JL38 N60 T60 Z60 AF60 AL60 AR60 AX60 BD60 BJ60 BP60 BV60 CB60 CH60 CN60 CT60 CZ60 DF60 DL60 DR60 DX60 ED60 EJ60 EP60 EV60 FB60 FH60 FN60 FT60 FZ60 GF60 GL60 GR60 GX60 HD60 HJ60 HP60 HV60 IB60 IH60 IN60 IT60 IZ60 JF60 JL60 N56 T56 Z56 AF56 AL56 AR56 AX56 BD56 BJ56 BP56 BV56 CB56 CH56 CN56 CT56 CZ56 DF56 DL56 DR56 DX56 ED56 EJ56 EP56 EV56 FB56 FH56 FN56 FT56 FZ56 GF56 GL56 GR56 GX56 HD56 HJ56 HP56 HV56 IB56 IH56 IN56 IT56 IZ56 JF56 JL56 N54 T54 Z54 AF54 AL54 AR54 AX54 BD54 BJ54 BP54 BV54 CB54 CH54 CN54 CT54 CZ54 DF54 DL54 DR54 DX54 ED54 EJ54 EP54 EV54 FB54 FH54 FN54 FT54 FZ54 GF54 GL54 GR54 GX54 HD54 HJ54 HP54 HV54 IB54 IH54 IN54 IT54 IZ54 JF54 JL54 N35 T35 Z35 AF35 AL35 AR35 AX35 BD35 BJ35 BP35 BV35 CB35 CH35 CN35 CT35 CZ35 DF35 DL35 DR35 DX35 ED35 EJ35 EP35 EV35 FB35 FH35 FN35 FT35 FZ35 GF35 GL35 GR35 GX35 HD35 HJ35 HP35 HV35 IB35 IH35 IN35 IT35 IZ35 JF35 JL35 N58 T58 Z58 AF58 AL58 AR58 AX58 BD58 BJ58 BP58 BV58 CB58 CH58 CN58 CT58 CZ58 DF58 DL58 DR58 DX58 ED58 EJ58 EP58 EV58 FB58 FH58 FN58 FT58 FZ58 GF58 GL58 GR58 GX58 HD58 HJ58 HP58 HV58 IB58 IH58 IN58 IT58 IZ58 JF58 JL58</xm:sqref>
        </x14:dataValidation>
        <x14:dataValidation type="list" allowBlank="1" showInputMessage="1" showErrorMessage="1" errorTitle="SELECCIONAR DE LISTA DESPLEGABLE" error="SELECCIONAR DE LISTA DESPLEGABLE" promptTitle="ZZZ" xr:uid="{00000000-0002-0000-0700-000010010000}">
          <x14:formula1>
            <xm:f>Variables!$T$2:$T$3</xm:f>
          </x14:formula1>
          <xm:sqref>H39:H40 H53 H26:H30 H75 H72 H61 H55 H47:H48 H33:H34 H43 H36 H20 N39:N40 T39:T40 Z39:Z40 AF39:AF40 AL39:AL40 AR39:AR40 AX39:AX40 BD39:BD40 BJ39:BJ40 BP39:BP40 BV39:BV40 CB39:CB40 CH39:CH40 CN39:CN40 CT39:CT40 CZ39:CZ40 DF39:DF40 DL39:DL40 DR39:DR40 DX39:DX40 ED39:ED40 EJ39:EJ40 EP39:EP40 EV39:EV40 FB39:FB40 FH39:FH40 FN39:FN40 FT39:FT40 FZ39:FZ40 GF39:GF40 GL39:GL40 GR39:GR40 GX39:GX40 HD39:HD40 HJ39:HJ40 HP39:HP40 HV39:HV40 IB39:IB40 IH39:IH40 IN39:IN40 IT39:IT40 IZ39:IZ40 JF39:JF40 JL39:JL40 N53 T53 Z53 AF53 AL53 AR53 AX53 BD53 BJ53 BP53 BV53 CB53 CH53 CN53 CT53 CZ53 DF53 DL53 DR53 DX53 ED53 EJ53 EP53 EV53 FB53 FH53 FN53 FT53 FZ53 GF53 GL53 GR53 GX53 HD53 HJ53 HP53 HV53 IB53 IH53 IN53 IT53 IZ53 JF53 JL53 N26:N30 T26:T30 Z26:Z30 AF26:AF30 AL26:AL30 AR26:AR30 AX26:AX30 BD26:BD30 BJ26:BJ30 BP26:BP30 BV26:BV30 CB26:CB30 CH26:CH30 CN26:CN30 CT26:CT30 CZ26:CZ30 DF26:DF30 DL26:DL30 DR26:DR30 DX26:DX30 ED26:ED30 EJ26:EJ30 EP26:EP30 EV26:EV30 FB26:FB30 FH26:FH30 FN26:FN30 FT26:FT30 FZ26:FZ30 GF26:GF30 GL26:GL30 GR26:GR30 GX26:GX30 HD26:HD30 HJ26:HJ30 HP26:HP30 HV26:HV30 IB26:IB30 IH26:IH30 IN26:IN30 IT26:IT30 IZ26:IZ30 JF26:JF30 JL26:JL30 N75 T75 Z75 AF75 AL75 AR75 AX75 BD75 BJ75 BP75 BV75 CB75 CH75 CN75 CT75 CZ75 DF75 DL75 DR75 DX75 ED75 EJ75 EP75 EV75 FB75 FH75 FN75 FT75 FZ75 GF75 GL75 GR75 GX75 HD75 HJ75 HP75 HV75 IB75 IH75 IN75 IT75 IZ75 JF75 JL75 N72 T72 Z72 AF72 AL72 AR72 AX72 BD72 BJ72 BP72 BV72 CB72 CH72 CN72 CT72 CZ72 DF72 DL72 DR72 DX72 ED72 EJ72 EP72 EV72 FB72 FH72 FN72 FT72 FZ72 GF72 GL72 GR72 GX72 HD72 HJ72 HP72 HV72 IB72 IH72 IN72 IT72 IZ72 JF72 JL72 N61 T61 Z61 AF61 AL61 AR61 AX61 BD61 BJ61 BP61 BV61 CB61 CH61 CN61 CT61 CZ61 DF61 DL61 DR61 DX61 ED61 EJ61 EP61 EV61 FB61 FH61 FN61 FT61 FZ61 GF61 GL61 GR61 GX61 HD61 HJ61 HP61 HV61 IB61 IH61 IN61 IT61 IZ61 JF61 JL61 N55 T55 Z55 AF55 AL55 AR55 AX55 BD55 BJ55 BP55 BV55 CB55 CH55 CN55 CT55 CZ55 DF55 DL55 DR55 DX55 ED55 EJ55 EP55 EV55 FB55 FH55 FN55 FT55 FZ55 GF55 GL55 GR55 GX55 HD55 HJ55 HP55 HV55 IB55 IH55 IN55 IT55 IZ55 JF55 JL55 N47:N48 T47:T48 Z47:Z48 AF47:AF48 AL47:AL48 AR47:AR48 AX47:AX48 BD47:BD48 BJ47:BJ48 BP47:BP48 BV47:BV48 CB47:CB48 CH47:CH48 CN47:CN48 CT47:CT48 CZ47:CZ48 DF47:DF48 DL47:DL48 DR47:DR48 DX47:DX48 ED47:ED48 EJ47:EJ48 EP47:EP48 EV47:EV48 FB47:FB48 FH47:FH48 FN47:FN48 FT47:FT48 FZ47:FZ48 GF47:GF48 GL47:GL48 GR47:GR48 GX47:GX48 HD47:HD48 HJ47:HJ48 HP47:HP48 HV47:HV48 IB47:IB48 IH47:IH48 IN47:IN48 IT47:IT48 IZ47:IZ48 JF47:JF48 JL47:JL48 N33:N34 T33:T34 Z33:Z34 AF33:AF34 AL33:AL34 AR33:AR34 AX33:AX34 BD33:BD34 BJ33:BJ34 BP33:BP34 BV33:BV34 CB33:CB34 CH33:CH34 CN33:CN34 CT33:CT34 CZ33:CZ34 DF33:DF34 DL33:DL34 DR33:DR34 DX33:DX34 ED33:ED34 EJ33:EJ34 EP33:EP34 EV33:EV34 FB33:FB34 FH33:FH34 FN33:FN34 FT33:FT34 FZ33:FZ34 GF33:GF34 GL33:GL34 GR33:GR34 GX33:GX34 HD33:HD34 HJ33:HJ34 HP33:HP34 HV33:HV34 IB33:IB34 IH33:IH34 IN33:IN34 IT33:IT34 IZ33:IZ34 JF33:JF34 JL33:JL34 N43 T43 Z43 AF43 AL43 AR43 AX43 BD43 BJ43 BP43 BV43 CB43 CH43 CN43 CT43 CZ43 DF43 DL43 DR43 DX43 ED43 EJ43 EP43 EV43 FB43 FH43 FN43 FT43 FZ43 GF43 GL43 GR43 GX43 HD43 HJ43 HP43 HV43 IB43 IH43 IN43 IT43 IZ43 JF43 JL43 N36 T36 Z36 AF36 AL36 AR36 AX36 BD36 BJ36 BP36 BV36 CB36 CH36 CN36 CT36 CZ36 DF36 DL36 DR36 DX36 ED36 EJ36 EP36 EV36 FB36 FH36 FN36 FT36 FZ36 GF36 GL36 GR36 GX36 HD36 HJ36 HP36 HV36 IB36 IH36 IN36 IT36 IZ36 JF36 JL36 N20 T20 Z20 AF20 AL20 AR20 AX20 BD20 BJ20 BP20 BV20 CB20 CH20 CN20 CT20 CZ20 DF20 DL20 DR20 DX20 ED20 EJ20 EP20 EV20 FB20 FH20 FN20 FT20 FZ20 GF20 GL20 GR20 GX20 HD20 HJ20 HP20 HV20 IB20 IH20 IN20 IT20 IZ20 JF20 JL20</xm:sqref>
        </x14:dataValidation>
        <x14:dataValidation type="list" allowBlank="1" showInputMessage="1" showErrorMessage="1" errorTitle="SELECCIONAR DE LISTA DESPLEGABLE" error="SELECCIONAR DE LISTA DESPLEGABLE" promptTitle="ZZZ" xr:uid="{00000000-0002-0000-0700-000011010000}">
          <x14:formula1>
            <xm:f>Variables!$T$2:$T$4</xm:f>
          </x14:formula1>
          <xm:sqref>H42 H62:H69 H71 H44:H45 N42 T42 Z42 AF42 AL42 AR42 AX42 BD42 BJ42 BP42 BV42 CB42 CH42 CN42 CT42 CZ42 DF42 DL42 DR42 DX42 ED42 EJ42 EP42 EV42 FB42 FH42 FN42 FT42 FZ42 GF42 GL42 GR42 GX42 HD42 HJ42 HP42 HV42 IB42 IH42 IN42 IT42 IZ42 JF42 JL42 N62:N69 T62:T69 Z62:Z69 AF62:AF69 AL62:AL69 AR62:AR69 AX62:AX69 BD62:BD69 BJ62:BJ69 BP62:BP69 BV62:BV69 CB62:CB69 CH62:CH69 CN62:CN69 CT62:CT69 CZ62:CZ69 DF62:DF69 DL62:DL69 DR62:DR69 DX62:DX69 ED62:ED69 EJ62:EJ69 EP62:EP69 EV62:EV69 FB62:FB69 FH62:FH69 FN62:FN69 FT62:FT69 FZ62:FZ69 GF62:GF69 GL62:GL69 GR62:GR69 GX62:GX69 HD62:HD69 HJ62:HJ69 HP62:HP69 HV62:HV69 IB62:IB69 IH62:IH69 IN62:IN69 IT62:IT69 IZ62:IZ69 JF62:JF69 JL62:JL69 N71 T71 Z71 AF71 AL71 AR71 AX71 BD71 BJ71 BP71 BV71 CB71 CH71 CN71 CT71 CZ71 DF71 DL71 DR71 DX71 ED71 EJ71 EP71 EV71 FB71 FH71 FN71 FT71 FZ71 GF71 GL71 GR71 GX71 HD71 HJ71 HP71 HV71 IB71 IH71 IN71 IT71 IZ71 JF71 JL71 N44:N45 T44:T45 Z44:Z45 AF44:AF45 AL44:AL45 AR44:AR45 AX44:AX45 BD44:BD45 BJ44:BJ45 BP44:BP45 BV44:BV45 CB44:CB45 CH44:CH45 CN44:CN45 CT44:CT45 CZ44:CZ45 DF44:DF45 DL44:DL45 DR44:DR45 DX44:DX45 ED44:ED45 EJ44:EJ45 EP44:EP45 EV44:EV45 FB44:FB45 FH44:FH45 FN44:FN45 FT44:FT45 FZ44:FZ45 GF44:GF45 GL44:GL45 GR44:GR45 GX44:GX45 HD44:HD45 HJ44:HJ45 HP44:HP45 HV44:HV45 IB44:IB45 IH44:IH45 IN44:IN45 IT44:IT45 IZ44:IZ45 JF44:JF45 JL44:JL45</xm:sqref>
        </x14:dataValidation>
        <x14:dataValidation type="list" allowBlank="1" showInputMessage="1" showErrorMessage="1" xr:uid="{00000000-0002-0000-0700-000013010000}">
          <x14:formula1>
            <xm:f>Variables!$R$2:$R$6</xm:f>
          </x14:formula1>
          <xm:sqref>H13 N13 T13 Z13 AF13 AL13 AR13 AX13 BD13 BJ13 BP13 BV13 CB13 CH13 CN13 CT13 CZ13 DF13 DL13 DR13 DX13 ED13 EJ13 EP13 EV13 FB13 FH13 FN13 FT13 FZ13 GF13 GL13 GR13 GX13 HD13 HJ13 HP13 HV13 IB13 IH13 IN13 IT13 IZ13 JF13 JL13</xm:sqref>
        </x14:dataValidation>
        <x14:dataValidation type="list" allowBlank="1" showInputMessage="1" showErrorMessage="1" xr:uid="{00000000-0002-0000-0700-000012010000}">
          <x14:formula1>
            <xm:f>Variables!$AE$2:$AE$6</xm:f>
          </x14:formula1>
          <xm:sqref>H8:L8 JL8:JP8 T8:X8 N8:R8 AF8:AJ8 AL8:AP8 AR8:AV8 AX8:BB8 BD8:BH8 BJ8:BN8 BP8:BT8 BV8:BZ8 CB8:CF8 CH8:CL8 CN8:CR8 CT8:CX8 CZ8:DD8 DF8:DJ8 DL8:DP8 DR8:DV8 DX8:EB8 ED8:EH8 EJ8:EN8 EP8:ET8 EV8:EZ8 FB8:FF8 FH8:FL8 FN8:FR8 FT8:FX8 FZ8:GD8 GF8:GJ8 GL8:GP8 GR8:GV8 GX8:HB8 HD8:HH8 HJ8:HN8 HP8:HT8 HV8:HZ8 IB8:IF8 IH8:IL8 IN8:IR8 IT8:IX8 IZ8:JD8 JF8:JJ8 Z8:AD8</xm:sqref>
        </x14:dataValidation>
        <x14:dataValidation type="list" allowBlank="1" showInputMessage="1" showErrorMessage="1" xr:uid="{00000000-0002-0000-0700-000040010000}">
          <x14:formula1>
            <xm:f>Muestra!$J$6:$J$15</xm:f>
          </x14:formula1>
          <xm:sqref>JR16 H16 N16 T16 Z16 AF16 AL16 AR16 AX16 BD16 BJ16 BP16 BV16 CB16 CH16 CN16 CT16 CZ16 DF16 DL16 DR16 DX16 ED16 EJ16 EP16 EV16 FB16 FH16 FN16 FT16 FZ16 GF16 GL16 GR16 GX16 HD16 HJ16 HP16 HV16 IB16 IH16 IN16 IT16 IZ16 JF16 JL16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EF83"/>
  <sheetViews>
    <sheetView topLeftCell="A5" zoomScale="70" zoomScaleNormal="70" workbookViewId="0">
      <pane xSplit="7" ySplit="14" topLeftCell="AE79" activePane="bottomRight" state="frozen"/>
      <selection pane="topRight" activeCell="H5" sqref="H5"/>
      <selection pane="bottomLeft" activeCell="A19" sqref="A19"/>
      <selection pane="bottomRight" activeCell="H81" sqref="H81"/>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17.28515625" customWidth="1"/>
    <col min="134" max="134" width="52.140625" customWidth="1"/>
    <col min="135" max="135" width="24" customWidth="1"/>
    <col min="136"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8" max="188" width="43.28515625" customWidth="1"/>
    <col min="189" max="189" width="22.42578125" customWidth="1"/>
  </cols>
  <sheetData>
    <row r="1" spans="1:134" ht="55.15" hidden="1" customHeight="1" x14ac:dyDescent="0.25">
      <c r="A1" s="576"/>
      <c r="B1" s="579" t="s">
        <v>505</v>
      </c>
      <c r="C1" s="579"/>
      <c r="D1" s="579"/>
      <c r="E1" s="579"/>
      <c r="F1" s="579"/>
      <c r="G1" s="579"/>
      <c r="H1" s="579"/>
      <c r="I1" s="579"/>
      <c r="J1" s="579"/>
      <c r="K1" s="579"/>
      <c r="L1" s="579"/>
      <c r="M1" s="576"/>
    </row>
    <row r="2" spans="1:134" ht="25.15" hidden="1" customHeight="1" x14ac:dyDescent="0.25">
      <c r="A2" s="576"/>
      <c r="B2" s="576" t="s">
        <v>506</v>
      </c>
      <c r="C2" s="576"/>
      <c r="D2" s="576"/>
      <c r="E2" s="576"/>
      <c r="F2" s="576"/>
      <c r="G2" s="576"/>
      <c r="H2" s="576"/>
      <c r="I2" s="576"/>
      <c r="J2" s="576"/>
      <c r="K2" s="576"/>
      <c r="L2" s="576"/>
      <c r="M2" s="576"/>
    </row>
    <row r="3" spans="1:134" ht="20.100000000000001" hidden="1" customHeight="1" x14ac:dyDescent="0.25">
      <c r="A3" s="577"/>
      <c r="B3" s="576" t="s">
        <v>507</v>
      </c>
      <c r="C3" s="576"/>
      <c r="D3" s="576"/>
      <c r="E3" s="576"/>
      <c r="F3" s="576"/>
      <c r="G3" s="576"/>
      <c r="H3" s="576"/>
      <c r="I3" s="576"/>
      <c r="J3" s="576"/>
      <c r="K3" s="576"/>
      <c r="L3" s="576"/>
      <c r="M3" s="577"/>
    </row>
    <row r="4" spans="1:134" s="234" customFormat="1" ht="30" hidden="1" customHeight="1" thickBot="1" x14ac:dyDescent="0.3">
      <c r="A4" s="578" t="s">
        <v>632</v>
      </c>
      <c r="B4" s="578"/>
      <c r="C4" s="578"/>
      <c r="D4" s="578"/>
      <c r="E4" s="578"/>
      <c r="F4" s="578"/>
      <c r="G4" s="578"/>
      <c r="H4" s="578"/>
      <c r="I4" s="578"/>
      <c r="J4" s="578"/>
      <c r="K4" s="578"/>
      <c r="L4" s="578"/>
      <c r="M4" s="578"/>
    </row>
    <row r="5" spans="1:134" x14ac:dyDescent="0.25">
      <c r="A5" s="423" t="s">
        <v>234</v>
      </c>
      <c r="B5" s="580" t="str">
        <f>'Primera infancia'!B5:G5</f>
        <v>ECOPETROL</v>
      </c>
      <c r="C5" s="580"/>
      <c r="D5" s="580"/>
      <c r="E5" s="580"/>
      <c r="F5" s="580"/>
      <c r="G5" s="580"/>
      <c r="H5" s="556">
        <v>1</v>
      </c>
      <c r="I5" s="556"/>
      <c r="J5" s="556"/>
      <c r="K5" s="556"/>
      <c r="L5" s="556"/>
      <c r="M5" s="556"/>
      <c r="N5" s="556">
        <v>2</v>
      </c>
      <c r="O5" s="556"/>
      <c r="P5" s="556"/>
      <c r="Q5" s="556"/>
      <c r="R5" s="556"/>
      <c r="S5" s="556"/>
      <c r="T5" s="556">
        <v>3</v>
      </c>
      <c r="U5" s="556"/>
      <c r="V5" s="556"/>
      <c r="W5" s="556"/>
      <c r="X5" s="556"/>
      <c r="Y5" s="556"/>
      <c r="Z5" s="556">
        <v>4</v>
      </c>
      <c r="AA5" s="556"/>
      <c r="AB5" s="556"/>
      <c r="AC5" s="556"/>
      <c r="AD5" s="556"/>
      <c r="AE5" s="556"/>
      <c r="AF5" s="556">
        <v>5</v>
      </c>
      <c r="AG5" s="556"/>
      <c r="AH5" s="556"/>
      <c r="AI5" s="556"/>
      <c r="AJ5" s="556"/>
      <c r="AK5" s="556"/>
      <c r="AL5" s="556">
        <v>6</v>
      </c>
      <c r="AM5" s="556"/>
      <c r="AN5" s="556"/>
      <c r="AO5" s="556"/>
      <c r="AP5" s="556"/>
      <c r="AQ5" s="556"/>
      <c r="AR5" s="556">
        <v>7</v>
      </c>
      <c r="AS5" s="556"/>
      <c r="AT5" s="556"/>
      <c r="AU5" s="556"/>
      <c r="AV5" s="556"/>
      <c r="AW5" s="556"/>
      <c r="AX5" s="556">
        <v>8</v>
      </c>
      <c r="AY5" s="556"/>
      <c r="AZ5" s="556"/>
      <c r="BA5" s="556"/>
      <c r="BB5" s="556"/>
      <c r="BC5" s="556"/>
      <c r="BD5" s="556">
        <v>9</v>
      </c>
      <c r="BE5" s="556"/>
      <c r="BF5" s="556"/>
      <c r="BG5" s="556"/>
      <c r="BH5" s="556"/>
      <c r="BI5" s="556"/>
      <c r="BJ5" s="556">
        <v>10</v>
      </c>
      <c r="BK5" s="556"/>
      <c r="BL5" s="556"/>
      <c r="BM5" s="556"/>
      <c r="BN5" s="556"/>
      <c r="BO5" s="556"/>
      <c r="BP5" s="556">
        <v>11</v>
      </c>
      <c r="BQ5" s="556"/>
      <c r="BR5" s="556"/>
      <c r="BS5" s="556"/>
      <c r="BT5" s="556"/>
      <c r="BU5" s="556"/>
      <c r="BV5" s="556">
        <v>12</v>
      </c>
      <c r="BW5" s="556"/>
      <c r="BX5" s="556"/>
      <c r="BY5" s="556"/>
      <c r="BZ5" s="556"/>
      <c r="CA5" s="556"/>
      <c r="CB5" s="556">
        <v>13</v>
      </c>
      <c r="CC5" s="556"/>
      <c r="CD5" s="556"/>
      <c r="CE5" s="556"/>
      <c r="CF5" s="556"/>
      <c r="CG5" s="556"/>
      <c r="CH5" s="556">
        <v>14</v>
      </c>
      <c r="CI5" s="556"/>
      <c r="CJ5" s="556"/>
      <c r="CK5" s="556"/>
      <c r="CL5" s="556"/>
      <c r="CM5" s="556"/>
      <c r="CN5" s="556">
        <v>15</v>
      </c>
      <c r="CO5" s="556"/>
      <c r="CP5" s="556"/>
      <c r="CQ5" s="556"/>
      <c r="CR5" s="556"/>
      <c r="CS5" s="556"/>
      <c r="CT5" s="556">
        <v>16</v>
      </c>
      <c r="CU5" s="556"/>
      <c r="CV5" s="556"/>
      <c r="CW5" s="556"/>
      <c r="CX5" s="556"/>
      <c r="CY5" s="556"/>
      <c r="CZ5" s="556">
        <v>17</v>
      </c>
      <c r="DA5" s="556"/>
      <c r="DB5" s="556"/>
      <c r="DC5" s="556"/>
      <c r="DD5" s="556"/>
      <c r="DE5" s="556"/>
      <c r="DF5" s="556">
        <v>18</v>
      </c>
      <c r="DG5" s="556"/>
      <c r="DH5" s="556"/>
      <c r="DI5" s="556"/>
      <c r="DJ5" s="556"/>
      <c r="DK5" s="556"/>
      <c r="DL5" s="556">
        <v>19</v>
      </c>
      <c r="DM5" s="556"/>
      <c r="DN5" s="556"/>
      <c r="DO5" s="556"/>
      <c r="DP5" s="556"/>
      <c r="DQ5" s="556"/>
      <c r="DR5" s="556">
        <v>20</v>
      </c>
      <c r="DS5" s="556"/>
      <c r="DT5" s="556"/>
      <c r="DU5" s="556"/>
      <c r="DV5" s="556"/>
      <c r="DW5" s="556"/>
      <c r="DX5" s="582" t="s">
        <v>709</v>
      </c>
      <c r="DY5" s="582"/>
      <c r="DZ5" s="582"/>
      <c r="EA5" s="582"/>
      <c r="EB5" s="582"/>
      <c r="EC5" s="582"/>
      <c r="ED5" s="582"/>
    </row>
    <row r="6" spans="1:134" ht="15" customHeight="1" x14ac:dyDescent="0.25">
      <c r="A6" s="595" t="str">
        <f>IF((100-COUNTIF($H$6:DW6,""))&lt;&gt;(COUNTA($H$13:DW13)),"REVISAR No HISTORIAS DILIGENCIADAS","")</f>
        <v/>
      </c>
      <c r="B6" s="595"/>
      <c r="C6" s="595"/>
      <c r="D6" s="595"/>
      <c r="E6" s="566" t="s">
        <v>510</v>
      </c>
      <c r="F6" s="566"/>
      <c r="G6" s="566"/>
      <c r="H6" s="550" t="str">
        <f>IF(Muestra!U113="","",Muestra!U113)</f>
        <v>BULEVAR CLINICOS</v>
      </c>
      <c r="I6" s="550"/>
      <c r="J6" s="550"/>
      <c r="K6" s="550"/>
      <c r="L6" s="550"/>
      <c r="M6" s="547" t="s">
        <v>511</v>
      </c>
      <c r="N6" s="550" t="str">
        <f>IF(Muestra!U114="","",Muestra!U114)</f>
        <v/>
      </c>
      <c r="O6" s="550"/>
      <c r="P6" s="550"/>
      <c r="Q6" s="550"/>
      <c r="R6" s="550"/>
      <c r="S6" s="547" t="s">
        <v>511</v>
      </c>
      <c r="T6" s="550" t="str">
        <f>IF(Muestra!U115="","",Muestra!U115)</f>
        <v/>
      </c>
      <c r="U6" s="550"/>
      <c r="V6" s="550"/>
      <c r="W6" s="550"/>
      <c r="X6" s="550"/>
      <c r="Y6" s="547" t="s">
        <v>511</v>
      </c>
      <c r="Z6" s="550" t="str">
        <f>IF(Muestra!U116="","",Muestra!U116)</f>
        <v/>
      </c>
      <c r="AA6" s="550"/>
      <c r="AB6" s="550"/>
      <c r="AC6" s="550"/>
      <c r="AD6" s="550"/>
      <c r="AE6" s="547" t="s">
        <v>511</v>
      </c>
      <c r="AF6" s="550" t="str">
        <f>IF(Muestra!U117="","",Muestra!U117)</f>
        <v/>
      </c>
      <c r="AG6" s="550"/>
      <c r="AH6" s="550"/>
      <c r="AI6" s="550"/>
      <c r="AJ6" s="550"/>
      <c r="AK6" s="547" t="s">
        <v>511</v>
      </c>
      <c r="AL6" s="550" t="str">
        <f>IF(Muestra!U118="","",Muestra!U118)</f>
        <v/>
      </c>
      <c r="AM6" s="550"/>
      <c r="AN6" s="550"/>
      <c r="AO6" s="550"/>
      <c r="AP6" s="550"/>
      <c r="AQ6" s="547" t="s">
        <v>511</v>
      </c>
      <c r="AR6" s="550" t="str">
        <f>IF(Muestra!U119="","",Muestra!U119)</f>
        <v/>
      </c>
      <c r="AS6" s="550"/>
      <c r="AT6" s="550"/>
      <c r="AU6" s="550"/>
      <c r="AV6" s="550"/>
      <c r="AW6" s="547" t="s">
        <v>511</v>
      </c>
      <c r="AX6" s="550" t="str">
        <f>IF(Muestra!U120="","",Muestra!U120)</f>
        <v/>
      </c>
      <c r="AY6" s="550"/>
      <c r="AZ6" s="550"/>
      <c r="BA6" s="550"/>
      <c r="BB6" s="550"/>
      <c r="BC6" s="547" t="s">
        <v>511</v>
      </c>
      <c r="BD6" s="550" t="str">
        <f>IF(Muestra!U121="","",Muestra!U121)</f>
        <v/>
      </c>
      <c r="BE6" s="550"/>
      <c r="BF6" s="550"/>
      <c r="BG6" s="550"/>
      <c r="BH6" s="550"/>
      <c r="BI6" s="547" t="s">
        <v>511</v>
      </c>
      <c r="BJ6" s="550" t="str">
        <f>IF(Muestra!U122="","",Muestra!U122)</f>
        <v/>
      </c>
      <c r="BK6" s="550"/>
      <c r="BL6" s="550"/>
      <c r="BM6" s="550"/>
      <c r="BN6" s="550"/>
      <c r="BO6" s="547" t="s">
        <v>511</v>
      </c>
      <c r="BP6" s="550" t="str">
        <f>IF(Muestra!U123="","",Muestra!U123)</f>
        <v/>
      </c>
      <c r="BQ6" s="550"/>
      <c r="BR6" s="550"/>
      <c r="BS6" s="550"/>
      <c r="BT6" s="550"/>
      <c r="BU6" s="547" t="s">
        <v>511</v>
      </c>
      <c r="BV6" s="550" t="str">
        <f>IF(Muestra!U124="","",Muestra!U124)</f>
        <v/>
      </c>
      <c r="BW6" s="550"/>
      <c r="BX6" s="550"/>
      <c r="BY6" s="550"/>
      <c r="BZ6" s="550"/>
      <c r="CA6" s="547" t="s">
        <v>511</v>
      </c>
      <c r="CB6" s="550" t="str">
        <f>IF(Muestra!U125="","",Muestra!U125)</f>
        <v/>
      </c>
      <c r="CC6" s="550"/>
      <c r="CD6" s="550"/>
      <c r="CE6" s="550"/>
      <c r="CF6" s="550"/>
      <c r="CG6" s="547" t="s">
        <v>511</v>
      </c>
      <c r="CH6" s="550" t="str">
        <f>IF(Muestra!U126="","",Muestra!U126)</f>
        <v/>
      </c>
      <c r="CI6" s="550"/>
      <c r="CJ6" s="550"/>
      <c r="CK6" s="550"/>
      <c r="CL6" s="550"/>
      <c r="CM6" s="547" t="s">
        <v>511</v>
      </c>
      <c r="CN6" s="550" t="str">
        <f>IF(Muestra!U127="","",Muestra!U127)</f>
        <v/>
      </c>
      <c r="CO6" s="550"/>
      <c r="CP6" s="550"/>
      <c r="CQ6" s="550"/>
      <c r="CR6" s="550"/>
      <c r="CS6" s="547" t="s">
        <v>511</v>
      </c>
      <c r="CT6" s="550" t="str">
        <f>IF(Muestra!U128="","",Muestra!U128)</f>
        <v/>
      </c>
      <c r="CU6" s="550"/>
      <c r="CV6" s="550"/>
      <c r="CW6" s="550"/>
      <c r="CX6" s="550"/>
      <c r="CY6" s="547" t="s">
        <v>511</v>
      </c>
      <c r="CZ6" s="550" t="str">
        <f>IF(Muestra!U129="","",Muestra!U129)</f>
        <v/>
      </c>
      <c r="DA6" s="550"/>
      <c r="DB6" s="550"/>
      <c r="DC6" s="550"/>
      <c r="DD6" s="550"/>
      <c r="DE6" s="547" t="s">
        <v>511</v>
      </c>
      <c r="DF6" s="550" t="str">
        <f>IF(Muestra!U130="","",Muestra!U130)</f>
        <v/>
      </c>
      <c r="DG6" s="550"/>
      <c r="DH6" s="550"/>
      <c r="DI6" s="550"/>
      <c r="DJ6" s="550"/>
      <c r="DK6" s="547" t="s">
        <v>511</v>
      </c>
      <c r="DL6" s="550" t="str">
        <f>IF(Muestra!U131="","",Muestra!U131)</f>
        <v/>
      </c>
      <c r="DM6" s="550"/>
      <c r="DN6" s="550"/>
      <c r="DO6" s="550"/>
      <c r="DP6" s="550"/>
      <c r="DQ6" s="547" t="s">
        <v>511</v>
      </c>
      <c r="DR6" s="550" t="str">
        <f>IF(Muestra!U132="","",Muestra!U132)</f>
        <v/>
      </c>
      <c r="DS6" s="550"/>
      <c r="DT6" s="550"/>
      <c r="DU6" s="550"/>
      <c r="DV6" s="550"/>
      <c r="DW6" s="547" t="s">
        <v>511</v>
      </c>
      <c r="DX6" s="570" t="str">
        <f>$B$5</f>
        <v>ECOPETROL</v>
      </c>
      <c r="DY6" s="570"/>
      <c r="DZ6" s="570"/>
      <c r="EA6" s="570"/>
      <c r="EB6" s="570"/>
      <c r="EC6" s="570"/>
      <c r="ED6" s="573" t="s">
        <v>512</v>
      </c>
    </row>
    <row r="7" spans="1:134" ht="17.649999999999999" customHeight="1" x14ac:dyDescent="0.25">
      <c r="A7" s="595"/>
      <c r="B7" s="595"/>
      <c r="C7" s="595"/>
      <c r="D7" s="595"/>
      <c r="E7" s="566" t="s">
        <v>513</v>
      </c>
      <c r="F7" s="566"/>
      <c r="G7" s="566"/>
      <c r="H7" s="549">
        <f>IF(Muestra!V113="","",Muestra!V113)</f>
        <v>41713764</v>
      </c>
      <c r="I7" s="549"/>
      <c r="J7" s="549"/>
      <c r="K7" s="549"/>
      <c r="L7" s="549"/>
      <c r="M7" s="547"/>
      <c r="N7" s="549" t="str">
        <f>IF(Muestra!V114="","",Muestra!V114)</f>
        <v/>
      </c>
      <c r="O7" s="549"/>
      <c r="P7" s="549"/>
      <c r="Q7" s="549"/>
      <c r="R7" s="549"/>
      <c r="S7" s="547"/>
      <c r="T7" s="549" t="str">
        <f>IF(Muestra!V115="","",Muestra!V115)</f>
        <v/>
      </c>
      <c r="U7" s="549"/>
      <c r="V7" s="549"/>
      <c r="W7" s="549"/>
      <c r="X7" s="549"/>
      <c r="Y7" s="547"/>
      <c r="Z7" s="549" t="str">
        <f>IF(Muestra!V116="","",Muestra!V116)</f>
        <v/>
      </c>
      <c r="AA7" s="549"/>
      <c r="AB7" s="549"/>
      <c r="AC7" s="549"/>
      <c r="AD7" s="549"/>
      <c r="AE7" s="547"/>
      <c r="AF7" s="549" t="str">
        <f>IF(Muestra!V117="","",Muestra!V117)</f>
        <v/>
      </c>
      <c r="AG7" s="549"/>
      <c r="AH7" s="549"/>
      <c r="AI7" s="549"/>
      <c r="AJ7" s="549"/>
      <c r="AK7" s="547"/>
      <c r="AL7" s="549" t="str">
        <f>IF(Muestra!V118="","",Muestra!V118)</f>
        <v/>
      </c>
      <c r="AM7" s="549"/>
      <c r="AN7" s="549"/>
      <c r="AO7" s="549"/>
      <c r="AP7" s="549"/>
      <c r="AQ7" s="547"/>
      <c r="AR7" s="549" t="str">
        <f>IF(Muestra!V119="","",Muestra!V119)</f>
        <v/>
      </c>
      <c r="AS7" s="549"/>
      <c r="AT7" s="549"/>
      <c r="AU7" s="549"/>
      <c r="AV7" s="549"/>
      <c r="AW7" s="547"/>
      <c r="AX7" s="549" t="str">
        <f>IF(Muestra!V120="","",Muestra!V120)</f>
        <v/>
      </c>
      <c r="AY7" s="549"/>
      <c r="AZ7" s="549"/>
      <c r="BA7" s="549"/>
      <c r="BB7" s="549"/>
      <c r="BC7" s="547"/>
      <c r="BD7" s="549" t="str">
        <f>IF(Muestra!V121="","",Muestra!V121)</f>
        <v/>
      </c>
      <c r="BE7" s="549"/>
      <c r="BF7" s="549"/>
      <c r="BG7" s="549"/>
      <c r="BH7" s="549"/>
      <c r="BI7" s="547"/>
      <c r="BJ7" s="549" t="str">
        <f>IF(Muestra!V122="","",Muestra!V122)</f>
        <v/>
      </c>
      <c r="BK7" s="549"/>
      <c r="BL7" s="549"/>
      <c r="BM7" s="549"/>
      <c r="BN7" s="549"/>
      <c r="BO7" s="547"/>
      <c r="BP7" s="549" t="str">
        <f>IF(Muestra!V123="","",Muestra!V123)</f>
        <v/>
      </c>
      <c r="BQ7" s="549"/>
      <c r="BR7" s="549"/>
      <c r="BS7" s="549"/>
      <c r="BT7" s="549"/>
      <c r="BU7" s="547"/>
      <c r="BV7" s="549" t="str">
        <f>IF(Muestra!V124="","",Muestra!V124)</f>
        <v/>
      </c>
      <c r="BW7" s="549"/>
      <c r="BX7" s="549"/>
      <c r="BY7" s="549"/>
      <c r="BZ7" s="549"/>
      <c r="CA7" s="547"/>
      <c r="CB7" s="549" t="str">
        <f>IF(Muestra!V125="","",Muestra!V125)</f>
        <v/>
      </c>
      <c r="CC7" s="549"/>
      <c r="CD7" s="549"/>
      <c r="CE7" s="549"/>
      <c r="CF7" s="549"/>
      <c r="CG7" s="547"/>
      <c r="CH7" s="549" t="str">
        <f>IF(Muestra!V126="","",Muestra!V126)</f>
        <v/>
      </c>
      <c r="CI7" s="549"/>
      <c r="CJ7" s="549"/>
      <c r="CK7" s="549"/>
      <c r="CL7" s="549"/>
      <c r="CM7" s="547"/>
      <c r="CN7" s="549" t="str">
        <f>IF(Muestra!V127="","",Muestra!V127)</f>
        <v/>
      </c>
      <c r="CO7" s="549"/>
      <c r="CP7" s="549"/>
      <c r="CQ7" s="549"/>
      <c r="CR7" s="549"/>
      <c r="CS7" s="547"/>
      <c r="CT7" s="549" t="str">
        <f>IF(Muestra!V128="","",Muestra!V128)</f>
        <v/>
      </c>
      <c r="CU7" s="549"/>
      <c r="CV7" s="549"/>
      <c r="CW7" s="549"/>
      <c r="CX7" s="549"/>
      <c r="CY7" s="547"/>
      <c r="CZ7" s="549" t="str">
        <f>IF(Muestra!V129="","",Muestra!V129)</f>
        <v/>
      </c>
      <c r="DA7" s="549"/>
      <c r="DB7" s="549"/>
      <c r="DC7" s="549"/>
      <c r="DD7" s="549"/>
      <c r="DE7" s="547"/>
      <c r="DF7" s="549" t="str">
        <f>IF(Muestra!V130="","",Muestra!V130)</f>
        <v/>
      </c>
      <c r="DG7" s="549"/>
      <c r="DH7" s="549"/>
      <c r="DI7" s="549"/>
      <c r="DJ7" s="549"/>
      <c r="DK7" s="547"/>
      <c r="DL7" s="549" t="str">
        <f>IF(Muestra!V131="","",Muestra!V131)</f>
        <v/>
      </c>
      <c r="DM7" s="549"/>
      <c r="DN7" s="549"/>
      <c r="DO7" s="549"/>
      <c r="DP7" s="549"/>
      <c r="DQ7" s="547"/>
      <c r="DR7" s="549" t="str">
        <f>IF(Muestra!V132="","",Muestra!V132)</f>
        <v/>
      </c>
      <c r="DS7" s="549"/>
      <c r="DT7" s="549"/>
      <c r="DU7" s="549"/>
      <c r="DV7" s="549"/>
      <c r="DW7" s="547"/>
      <c r="DX7" s="572" t="s">
        <v>514</v>
      </c>
      <c r="DY7" s="572"/>
      <c r="DZ7" s="570" t="str">
        <f>IF(Muestra!$B$3="","",Muestra!$B$3)</f>
        <v xml:space="preserve">Muestra de base de CVI </v>
      </c>
      <c r="EA7" s="570"/>
      <c r="EB7" s="570"/>
      <c r="EC7" s="570"/>
      <c r="ED7" s="573"/>
    </row>
    <row r="8" spans="1:134" ht="17.649999999999999" customHeight="1" x14ac:dyDescent="0.25">
      <c r="A8" s="595"/>
      <c r="B8" s="595"/>
      <c r="C8" s="595"/>
      <c r="D8" s="595"/>
      <c r="E8" s="566" t="s">
        <v>515</v>
      </c>
      <c r="F8" s="566"/>
      <c r="G8" s="566"/>
      <c r="H8" s="541" t="s">
        <v>162</v>
      </c>
      <c r="I8" s="541"/>
      <c r="J8" s="541"/>
      <c r="K8" s="541"/>
      <c r="L8" s="541"/>
      <c r="M8" s="547"/>
      <c r="N8" s="541"/>
      <c r="O8" s="541"/>
      <c r="P8" s="541"/>
      <c r="Q8" s="541"/>
      <c r="R8" s="541"/>
      <c r="S8" s="547"/>
      <c r="T8" s="541"/>
      <c r="U8" s="541"/>
      <c r="V8" s="541"/>
      <c r="W8" s="541"/>
      <c r="X8" s="541"/>
      <c r="Y8" s="547"/>
      <c r="Z8" s="541"/>
      <c r="AA8" s="541"/>
      <c r="AB8" s="541"/>
      <c r="AC8" s="541"/>
      <c r="AD8" s="541"/>
      <c r="AE8" s="547"/>
      <c r="AF8" s="541"/>
      <c r="AG8" s="541"/>
      <c r="AH8" s="541"/>
      <c r="AI8" s="541"/>
      <c r="AJ8" s="541"/>
      <c r="AK8" s="547"/>
      <c r="AL8" s="541"/>
      <c r="AM8" s="541"/>
      <c r="AN8" s="541"/>
      <c r="AO8" s="541"/>
      <c r="AP8" s="541"/>
      <c r="AQ8" s="547"/>
      <c r="AR8" s="541"/>
      <c r="AS8" s="541"/>
      <c r="AT8" s="541"/>
      <c r="AU8" s="541"/>
      <c r="AV8" s="541"/>
      <c r="AW8" s="547"/>
      <c r="AX8" s="541"/>
      <c r="AY8" s="541"/>
      <c r="AZ8" s="541"/>
      <c r="BA8" s="541"/>
      <c r="BB8" s="541"/>
      <c r="BC8" s="547"/>
      <c r="BD8" s="541"/>
      <c r="BE8" s="541"/>
      <c r="BF8" s="541"/>
      <c r="BG8" s="541"/>
      <c r="BH8" s="541"/>
      <c r="BI8" s="547"/>
      <c r="BJ8" s="541"/>
      <c r="BK8" s="541"/>
      <c r="BL8" s="541"/>
      <c r="BM8" s="541"/>
      <c r="BN8" s="541"/>
      <c r="BO8" s="547"/>
      <c r="BP8" s="541"/>
      <c r="BQ8" s="541"/>
      <c r="BR8" s="541"/>
      <c r="BS8" s="541"/>
      <c r="BT8" s="541"/>
      <c r="BU8" s="547"/>
      <c r="BV8" s="541"/>
      <c r="BW8" s="541"/>
      <c r="BX8" s="541"/>
      <c r="BY8" s="541"/>
      <c r="BZ8" s="541"/>
      <c r="CA8" s="547"/>
      <c r="CB8" s="541"/>
      <c r="CC8" s="541"/>
      <c r="CD8" s="541"/>
      <c r="CE8" s="541"/>
      <c r="CF8" s="541"/>
      <c r="CG8" s="547"/>
      <c r="CH8" s="541"/>
      <c r="CI8" s="541"/>
      <c r="CJ8" s="541"/>
      <c r="CK8" s="541"/>
      <c r="CL8" s="541"/>
      <c r="CM8" s="547"/>
      <c r="CN8" s="541"/>
      <c r="CO8" s="541"/>
      <c r="CP8" s="541"/>
      <c r="CQ8" s="541"/>
      <c r="CR8" s="541"/>
      <c r="CS8" s="547"/>
      <c r="CT8" s="541"/>
      <c r="CU8" s="541"/>
      <c r="CV8" s="541"/>
      <c r="CW8" s="541"/>
      <c r="CX8" s="541"/>
      <c r="CY8" s="547"/>
      <c r="CZ8" s="541"/>
      <c r="DA8" s="541"/>
      <c r="DB8" s="541"/>
      <c r="DC8" s="541"/>
      <c r="DD8" s="541"/>
      <c r="DE8" s="547"/>
      <c r="DF8" s="541"/>
      <c r="DG8" s="541"/>
      <c r="DH8" s="541"/>
      <c r="DI8" s="541"/>
      <c r="DJ8" s="541"/>
      <c r="DK8" s="547"/>
      <c r="DL8" s="541"/>
      <c r="DM8" s="541"/>
      <c r="DN8" s="541"/>
      <c r="DO8" s="541"/>
      <c r="DP8" s="541"/>
      <c r="DQ8" s="547"/>
      <c r="DR8" s="541"/>
      <c r="DS8" s="541"/>
      <c r="DT8" s="541"/>
      <c r="DU8" s="541"/>
      <c r="DV8" s="541"/>
      <c r="DW8" s="547"/>
      <c r="DX8" s="572" t="s">
        <v>139</v>
      </c>
      <c r="DY8" s="572"/>
      <c r="DZ8" s="572"/>
      <c r="EA8" s="572"/>
      <c r="EB8" s="572"/>
      <c r="EC8" s="411">
        <f>COUNTIF($H$13:$DT$13,Variables!$R2)-COUNTIF($H$14:$DT$14,Variables!$S5)</f>
        <v>1</v>
      </c>
      <c r="ED8" s="573"/>
    </row>
    <row r="9" spans="1:134" x14ac:dyDescent="0.25">
      <c r="A9" s="595"/>
      <c r="B9" s="595"/>
      <c r="C9" s="595"/>
      <c r="D9" s="595"/>
      <c r="E9" s="566" t="s">
        <v>516</v>
      </c>
      <c r="F9" s="566"/>
      <c r="G9" s="566"/>
      <c r="H9" s="546">
        <f>IF(Muestra!W113="","",Muestra!W113)</f>
        <v>20358</v>
      </c>
      <c r="I9" s="546"/>
      <c r="J9" s="546"/>
      <c r="K9" s="546"/>
      <c r="L9" s="546"/>
      <c r="M9" s="547"/>
      <c r="N9" s="546" t="str">
        <f>IF(Muestra!W114="","",Muestra!W114)</f>
        <v/>
      </c>
      <c r="O9" s="546"/>
      <c r="P9" s="546"/>
      <c r="Q9" s="546"/>
      <c r="R9" s="546"/>
      <c r="S9" s="547"/>
      <c r="T9" s="546" t="str">
        <f>IF(Muestra!W115="","",Muestra!W115)</f>
        <v/>
      </c>
      <c r="U9" s="546"/>
      <c r="V9" s="546"/>
      <c r="W9" s="546"/>
      <c r="X9" s="546"/>
      <c r="Y9" s="547"/>
      <c r="Z9" s="546" t="str">
        <f>IF(Muestra!W116="","",Muestra!W116)</f>
        <v/>
      </c>
      <c r="AA9" s="546"/>
      <c r="AB9" s="546"/>
      <c r="AC9" s="546"/>
      <c r="AD9" s="546"/>
      <c r="AE9" s="547"/>
      <c r="AF9" s="546" t="str">
        <f>IF(Muestra!W117="","",Muestra!W117)</f>
        <v/>
      </c>
      <c r="AG9" s="546"/>
      <c r="AH9" s="546"/>
      <c r="AI9" s="546"/>
      <c r="AJ9" s="546"/>
      <c r="AK9" s="547"/>
      <c r="AL9" s="546" t="str">
        <f>IF(Muestra!W118="","",Muestra!W118)</f>
        <v/>
      </c>
      <c r="AM9" s="546"/>
      <c r="AN9" s="546"/>
      <c r="AO9" s="546"/>
      <c r="AP9" s="546"/>
      <c r="AQ9" s="547"/>
      <c r="AR9" s="546" t="str">
        <f>IF(Muestra!W119="","",Muestra!W119)</f>
        <v/>
      </c>
      <c r="AS9" s="546"/>
      <c r="AT9" s="546"/>
      <c r="AU9" s="546"/>
      <c r="AV9" s="546"/>
      <c r="AW9" s="547"/>
      <c r="AX9" s="546" t="str">
        <f>IF(Muestra!W120="","",Muestra!W120)</f>
        <v/>
      </c>
      <c r="AY9" s="546"/>
      <c r="AZ9" s="546"/>
      <c r="BA9" s="546"/>
      <c r="BB9" s="546"/>
      <c r="BC9" s="547"/>
      <c r="BD9" s="546" t="str">
        <f>IF(Muestra!W121="","",Muestra!W121)</f>
        <v/>
      </c>
      <c r="BE9" s="546"/>
      <c r="BF9" s="546"/>
      <c r="BG9" s="546"/>
      <c r="BH9" s="546"/>
      <c r="BI9" s="547"/>
      <c r="BJ9" s="546" t="str">
        <f>IF(Muestra!W122="","",Muestra!W122)</f>
        <v/>
      </c>
      <c r="BK9" s="546"/>
      <c r="BL9" s="546"/>
      <c r="BM9" s="546"/>
      <c r="BN9" s="546"/>
      <c r="BO9" s="547"/>
      <c r="BP9" s="546" t="str">
        <f>IF(Muestra!W123="","",Muestra!W123)</f>
        <v/>
      </c>
      <c r="BQ9" s="546"/>
      <c r="BR9" s="546"/>
      <c r="BS9" s="546"/>
      <c r="BT9" s="546"/>
      <c r="BU9" s="547"/>
      <c r="BV9" s="546" t="str">
        <f>IF(Muestra!W124="","",Muestra!W124)</f>
        <v/>
      </c>
      <c r="BW9" s="546"/>
      <c r="BX9" s="546"/>
      <c r="BY9" s="546"/>
      <c r="BZ9" s="546"/>
      <c r="CA9" s="547"/>
      <c r="CB9" s="546" t="str">
        <f>IF(Muestra!W125="","",Muestra!W125)</f>
        <v/>
      </c>
      <c r="CC9" s="546"/>
      <c r="CD9" s="546"/>
      <c r="CE9" s="546"/>
      <c r="CF9" s="546"/>
      <c r="CG9" s="547"/>
      <c r="CH9" s="546" t="str">
        <f>IF(Muestra!W126="","",Muestra!W126)</f>
        <v/>
      </c>
      <c r="CI9" s="546"/>
      <c r="CJ9" s="546"/>
      <c r="CK9" s="546"/>
      <c r="CL9" s="546"/>
      <c r="CM9" s="547"/>
      <c r="CN9" s="546" t="str">
        <f>IF(Muestra!W127="","",Muestra!W127)</f>
        <v/>
      </c>
      <c r="CO9" s="546"/>
      <c r="CP9" s="546"/>
      <c r="CQ9" s="546"/>
      <c r="CR9" s="546"/>
      <c r="CS9" s="547"/>
      <c r="CT9" s="546" t="str">
        <f>IF(Muestra!W128="","",Muestra!W128)</f>
        <v/>
      </c>
      <c r="CU9" s="546"/>
      <c r="CV9" s="546"/>
      <c r="CW9" s="546"/>
      <c r="CX9" s="546"/>
      <c r="CY9" s="547"/>
      <c r="CZ9" s="546" t="str">
        <f>IF(Muestra!W129="","",Muestra!W129)</f>
        <v/>
      </c>
      <c r="DA9" s="546"/>
      <c r="DB9" s="546"/>
      <c r="DC9" s="546"/>
      <c r="DD9" s="546"/>
      <c r="DE9" s="547"/>
      <c r="DF9" s="546" t="str">
        <f>IF(Muestra!W130="","",Muestra!W130)</f>
        <v/>
      </c>
      <c r="DG9" s="546"/>
      <c r="DH9" s="546"/>
      <c r="DI9" s="546"/>
      <c r="DJ9" s="546"/>
      <c r="DK9" s="547"/>
      <c r="DL9" s="546" t="str">
        <f>IF(Muestra!W131="","",Muestra!W131)</f>
        <v/>
      </c>
      <c r="DM9" s="546"/>
      <c r="DN9" s="546"/>
      <c r="DO9" s="546"/>
      <c r="DP9" s="546"/>
      <c r="DQ9" s="547"/>
      <c r="DR9" s="546" t="str">
        <f>IF(Muestra!W132="","",Muestra!W132)</f>
        <v/>
      </c>
      <c r="DS9" s="546"/>
      <c r="DT9" s="546"/>
      <c r="DU9" s="546"/>
      <c r="DV9" s="546"/>
      <c r="DW9" s="547"/>
      <c r="DX9" s="572" t="s">
        <v>517</v>
      </c>
      <c r="DY9" s="572"/>
      <c r="DZ9" s="572"/>
      <c r="EA9" s="572"/>
      <c r="EB9" s="572"/>
      <c r="EC9" s="237">
        <f>COUNTIF($H$13:$DT$13,Variables!$R3)</f>
        <v>0</v>
      </c>
      <c r="ED9" s="573"/>
    </row>
    <row r="10" spans="1:134" ht="14.45" customHeight="1" x14ac:dyDescent="0.25">
      <c r="A10" s="558" t="s">
        <v>518</v>
      </c>
      <c r="B10" s="558"/>
      <c r="C10" s="558"/>
      <c r="D10" s="558"/>
      <c r="E10" s="566" t="s">
        <v>519</v>
      </c>
      <c r="F10" s="566"/>
      <c r="G10" s="566"/>
      <c r="H10" s="546">
        <f>IF(Muestra!X113="","",Muestra!X113)</f>
        <v>45568</v>
      </c>
      <c r="I10" s="546"/>
      <c r="J10" s="546"/>
      <c r="K10" s="546"/>
      <c r="L10" s="546"/>
      <c r="M10" s="547"/>
      <c r="N10" s="546" t="str">
        <f>IF(Muestra!X114="","",Muestra!X114)</f>
        <v/>
      </c>
      <c r="O10" s="546"/>
      <c r="P10" s="546"/>
      <c r="Q10" s="546"/>
      <c r="R10" s="546"/>
      <c r="S10" s="547"/>
      <c r="T10" s="546" t="str">
        <f>IF(Muestra!X115="","",Muestra!X115)</f>
        <v/>
      </c>
      <c r="U10" s="546"/>
      <c r="V10" s="546"/>
      <c r="W10" s="546"/>
      <c r="X10" s="546"/>
      <c r="Y10" s="547"/>
      <c r="Z10" s="546" t="str">
        <f>IF(Muestra!X116="","",Muestra!X116)</f>
        <v/>
      </c>
      <c r="AA10" s="546"/>
      <c r="AB10" s="546"/>
      <c r="AC10" s="546"/>
      <c r="AD10" s="546"/>
      <c r="AE10" s="547"/>
      <c r="AF10" s="546" t="str">
        <f>IF(Muestra!X117="","",Muestra!X117)</f>
        <v/>
      </c>
      <c r="AG10" s="546"/>
      <c r="AH10" s="546"/>
      <c r="AI10" s="546"/>
      <c r="AJ10" s="546"/>
      <c r="AK10" s="547"/>
      <c r="AL10" s="546" t="str">
        <f>IF(Muestra!X118="","",Muestra!X118)</f>
        <v/>
      </c>
      <c r="AM10" s="546"/>
      <c r="AN10" s="546"/>
      <c r="AO10" s="546"/>
      <c r="AP10" s="546"/>
      <c r="AQ10" s="547"/>
      <c r="AR10" s="546" t="str">
        <f>IF(Muestra!X119="","",Muestra!X119)</f>
        <v/>
      </c>
      <c r="AS10" s="546"/>
      <c r="AT10" s="546"/>
      <c r="AU10" s="546"/>
      <c r="AV10" s="546"/>
      <c r="AW10" s="547"/>
      <c r="AX10" s="546" t="str">
        <f>IF(Muestra!X120="","",Muestra!X120)</f>
        <v/>
      </c>
      <c r="AY10" s="546"/>
      <c r="AZ10" s="546"/>
      <c r="BA10" s="546"/>
      <c r="BB10" s="546"/>
      <c r="BC10" s="547"/>
      <c r="BD10" s="546" t="str">
        <f>IF(Muestra!X121="","",Muestra!X121)</f>
        <v/>
      </c>
      <c r="BE10" s="546"/>
      <c r="BF10" s="546"/>
      <c r="BG10" s="546"/>
      <c r="BH10" s="546"/>
      <c r="BI10" s="547"/>
      <c r="BJ10" s="546" t="str">
        <f>IF(Muestra!X122="","",Muestra!X122)</f>
        <v/>
      </c>
      <c r="BK10" s="546"/>
      <c r="BL10" s="546"/>
      <c r="BM10" s="546"/>
      <c r="BN10" s="546"/>
      <c r="BO10" s="547"/>
      <c r="BP10" s="546" t="str">
        <f>IF(Muestra!X123="","",Muestra!X123)</f>
        <v/>
      </c>
      <c r="BQ10" s="546"/>
      <c r="BR10" s="546"/>
      <c r="BS10" s="546"/>
      <c r="BT10" s="546"/>
      <c r="BU10" s="547"/>
      <c r="BV10" s="546" t="str">
        <f>IF(Muestra!X124="","",Muestra!X124)</f>
        <v/>
      </c>
      <c r="BW10" s="546"/>
      <c r="BX10" s="546"/>
      <c r="BY10" s="546"/>
      <c r="BZ10" s="546"/>
      <c r="CA10" s="547"/>
      <c r="CB10" s="546" t="str">
        <f>IF(Muestra!X125="","",Muestra!X125)</f>
        <v/>
      </c>
      <c r="CC10" s="546"/>
      <c r="CD10" s="546"/>
      <c r="CE10" s="546"/>
      <c r="CF10" s="546"/>
      <c r="CG10" s="547"/>
      <c r="CH10" s="546" t="str">
        <f>IF(Muestra!X126="","",Muestra!X126)</f>
        <v/>
      </c>
      <c r="CI10" s="546"/>
      <c r="CJ10" s="546"/>
      <c r="CK10" s="546"/>
      <c r="CL10" s="546"/>
      <c r="CM10" s="547"/>
      <c r="CN10" s="546" t="str">
        <f>IF(Muestra!X127="","",Muestra!X127)</f>
        <v/>
      </c>
      <c r="CO10" s="546"/>
      <c r="CP10" s="546"/>
      <c r="CQ10" s="546"/>
      <c r="CR10" s="546"/>
      <c r="CS10" s="547"/>
      <c r="CT10" s="546" t="str">
        <f>IF(Muestra!X128="","",Muestra!X128)</f>
        <v/>
      </c>
      <c r="CU10" s="546"/>
      <c r="CV10" s="546"/>
      <c r="CW10" s="546"/>
      <c r="CX10" s="546"/>
      <c r="CY10" s="547"/>
      <c r="CZ10" s="546" t="str">
        <f>IF(Muestra!X129="","",Muestra!X129)</f>
        <v/>
      </c>
      <c r="DA10" s="546"/>
      <c r="DB10" s="546"/>
      <c r="DC10" s="546"/>
      <c r="DD10" s="546"/>
      <c r="DE10" s="547"/>
      <c r="DF10" s="546" t="str">
        <f>IF(Muestra!X130="","",Muestra!X130)</f>
        <v/>
      </c>
      <c r="DG10" s="546"/>
      <c r="DH10" s="546"/>
      <c r="DI10" s="546"/>
      <c r="DJ10" s="546"/>
      <c r="DK10" s="547"/>
      <c r="DL10" s="546" t="str">
        <f>IF(Muestra!X131="","",Muestra!X131)</f>
        <v/>
      </c>
      <c r="DM10" s="546"/>
      <c r="DN10" s="546"/>
      <c r="DO10" s="546"/>
      <c r="DP10" s="546"/>
      <c r="DQ10" s="547"/>
      <c r="DR10" s="546" t="str">
        <f>IF(Muestra!X132="","",Muestra!X132)</f>
        <v/>
      </c>
      <c r="DS10" s="546"/>
      <c r="DT10" s="546"/>
      <c r="DU10" s="546"/>
      <c r="DV10" s="546"/>
      <c r="DW10" s="547"/>
      <c r="DX10" s="572" t="s">
        <v>168</v>
      </c>
      <c r="DY10" s="572"/>
      <c r="DZ10" s="572"/>
      <c r="EA10" s="572"/>
      <c r="EB10" s="572"/>
      <c r="EC10" s="237">
        <f>COUNTIF($H$13:$DT$13,Variables!$R4)</f>
        <v>0</v>
      </c>
      <c r="ED10" s="573"/>
    </row>
    <row r="11" spans="1:134" ht="17.649999999999999" customHeight="1" x14ac:dyDescent="0.25">
      <c r="A11" s="558"/>
      <c r="B11" s="558"/>
      <c r="C11" s="558"/>
      <c r="D11" s="558"/>
      <c r="E11" s="566" t="s">
        <v>520</v>
      </c>
      <c r="F11" s="566"/>
      <c r="G11" s="566"/>
      <c r="H11" s="541" t="s">
        <v>202</v>
      </c>
      <c r="I11" s="541"/>
      <c r="J11" s="541"/>
      <c r="K11" s="541"/>
      <c r="L11" s="541"/>
      <c r="M11" s="547"/>
      <c r="N11" s="541"/>
      <c r="O11" s="541"/>
      <c r="P11" s="541"/>
      <c r="Q11" s="541"/>
      <c r="R11" s="541"/>
      <c r="S11" s="547"/>
      <c r="T11" s="541"/>
      <c r="U11" s="541"/>
      <c r="V11" s="541"/>
      <c r="W11" s="541"/>
      <c r="X11" s="541"/>
      <c r="Y11" s="547"/>
      <c r="Z11" s="541"/>
      <c r="AA11" s="541"/>
      <c r="AB11" s="541"/>
      <c r="AC11" s="541"/>
      <c r="AD11" s="541"/>
      <c r="AE11" s="547"/>
      <c r="AF11" s="541"/>
      <c r="AG11" s="541"/>
      <c r="AH11" s="541"/>
      <c r="AI11" s="541"/>
      <c r="AJ11" s="541"/>
      <c r="AK11" s="547"/>
      <c r="AL11" s="541"/>
      <c r="AM11" s="541"/>
      <c r="AN11" s="541"/>
      <c r="AO11" s="541"/>
      <c r="AP11" s="541"/>
      <c r="AQ11" s="547"/>
      <c r="AR11" s="541"/>
      <c r="AS11" s="541"/>
      <c r="AT11" s="541"/>
      <c r="AU11" s="541"/>
      <c r="AV11" s="541"/>
      <c r="AW11" s="547"/>
      <c r="AX11" s="541"/>
      <c r="AY11" s="541"/>
      <c r="AZ11" s="541"/>
      <c r="BA11" s="541"/>
      <c r="BB11" s="541"/>
      <c r="BC11" s="547"/>
      <c r="BD11" s="541"/>
      <c r="BE11" s="541"/>
      <c r="BF11" s="541"/>
      <c r="BG11" s="541"/>
      <c r="BH11" s="541"/>
      <c r="BI11" s="547"/>
      <c r="BJ11" s="541"/>
      <c r="BK11" s="541"/>
      <c r="BL11" s="541"/>
      <c r="BM11" s="541"/>
      <c r="BN11" s="541"/>
      <c r="BO11" s="547"/>
      <c r="BP11" s="541"/>
      <c r="BQ11" s="541"/>
      <c r="BR11" s="541"/>
      <c r="BS11" s="541"/>
      <c r="BT11" s="541"/>
      <c r="BU11" s="547"/>
      <c r="BV11" s="541"/>
      <c r="BW11" s="541"/>
      <c r="BX11" s="541"/>
      <c r="BY11" s="541"/>
      <c r="BZ11" s="541"/>
      <c r="CA11" s="547"/>
      <c r="CB11" s="541"/>
      <c r="CC11" s="541"/>
      <c r="CD11" s="541"/>
      <c r="CE11" s="541"/>
      <c r="CF11" s="541"/>
      <c r="CG11" s="547"/>
      <c r="CH11" s="541"/>
      <c r="CI11" s="541"/>
      <c r="CJ11" s="541"/>
      <c r="CK11" s="541"/>
      <c r="CL11" s="541"/>
      <c r="CM11" s="547"/>
      <c r="CN11" s="541"/>
      <c r="CO11" s="541"/>
      <c r="CP11" s="541"/>
      <c r="CQ11" s="541"/>
      <c r="CR11" s="541"/>
      <c r="CS11" s="547"/>
      <c r="CT11" s="541"/>
      <c r="CU11" s="541"/>
      <c r="CV11" s="541"/>
      <c r="CW11" s="541"/>
      <c r="CX11" s="541"/>
      <c r="CY11" s="547"/>
      <c r="CZ11" s="541"/>
      <c r="DA11" s="541"/>
      <c r="DB11" s="541"/>
      <c r="DC11" s="541"/>
      <c r="DD11" s="541"/>
      <c r="DE11" s="547"/>
      <c r="DF11" s="541"/>
      <c r="DG11" s="541"/>
      <c r="DH11" s="541"/>
      <c r="DI11" s="541"/>
      <c r="DJ11" s="541"/>
      <c r="DK11" s="547"/>
      <c r="DL11" s="541"/>
      <c r="DM11" s="541"/>
      <c r="DN11" s="541"/>
      <c r="DO11" s="541"/>
      <c r="DP11" s="541"/>
      <c r="DQ11" s="547"/>
      <c r="DR11" s="541"/>
      <c r="DS11" s="541"/>
      <c r="DT11" s="541"/>
      <c r="DU11" s="541"/>
      <c r="DV11" s="541"/>
      <c r="DW11" s="547"/>
      <c r="DX11" s="572" t="s">
        <v>182</v>
      </c>
      <c r="DY11" s="572"/>
      <c r="DZ11" s="572"/>
      <c r="EA11" s="572"/>
      <c r="EB11" s="572"/>
      <c r="EC11" s="237">
        <f>COUNTIF($H$13:$DT$13,Variables!$R5)</f>
        <v>0</v>
      </c>
      <c r="ED11" s="573"/>
    </row>
    <row r="12" spans="1:134" x14ac:dyDescent="0.25">
      <c r="A12" s="558"/>
      <c r="B12" s="558"/>
      <c r="C12" s="558"/>
      <c r="D12" s="558"/>
      <c r="E12" s="566" t="s">
        <v>611</v>
      </c>
      <c r="F12" s="566"/>
      <c r="G12" s="566"/>
      <c r="H12" s="548">
        <f>IFERROR((H$10-H$9)/(365.25),"")</f>
        <v>69.021218343600268</v>
      </c>
      <c r="I12" s="548"/>
      <c r="J12" s="548"/>
      <c r="K12" s="548"/>
      <c r="L12" s="548"/>
      <c r="M12" s="547"/>
      <c r="N12" s="548" t="str">
        <f>IFERROR((N$10-N$9)/(365.25),"")</f>
        <v/>
      </c>
      <c r="O12" s="548"/>
      <c r="P12" s="548"/>
      <c r="Q12" s="548"/>
      <c r="R12" s="548"/>
      <c r="S12" s="547"/>
      <c r="T12" s="548" t="str">
        <f>IFERROR((T$10-T$9)/(365.25),"")</f>
        <v/>
      </c>
      <c r="U12" s="548"/>
      <c r="V12" s="548"/>
      <c r="W12" s="548"/>
      <c r="X12" s="548"/>
      <c r="Y12" s="547"/>
      <c r="Z12" s="548" t="str">
        <f>IFERROR((Z$10-Z$9)/(365.25),"")</f>
        <v/>
      </c>
      <c r="AA12" s="548"/>
      <c r="AB12" s="548"/>
      <c r="AC12" s="548"/>
      <c r="AD12" s="548"/>
      <c r="AE12" s="547"/>
      <c r="AF12" s="548" t="str">
        <f>IFERROR((AF$10-AF$9)/(365.25),"")</f>
        <v/>
      </c>
      <c r="AG12" s="548"/>
      <c r="AH12" s="548"/>
      <c r="AI12" s="548"/>
      <c r="AJ12" s="548"/>
      <c r="AK12" s="547"/>
      <c r="AL12" s="548" t="str">
        <f>IFERROR((AL$10-AL$9)/(365.25),"")</f>
        <v/>
      </c>
      <c r="AM12" s="548"/>
      <c r="AN12" s="548"/>
      <c r="AO12" s="548"/>
      <c r="AP12" s="548"/>
      <c r="AQ12" s="547"/>
      <c r="AR12" s="548" t="str">
        <f>IFERROR((AR$10-AR$9)/(365.25),"")</f>
        <v/>
      </c>
      <c r="AS12" s="548"/>
      <c r="AT12" s="548"/>
      <c r="AU12" s="548"/>
      <c r="AV12" s="548"/>
      <c r="AW12" s="547"/>
      <c r="AX12" s="548" t="str">
        <f>IFERROR((AX$10-AX$9)/(365.25),"")</f>
        <v/>
      </c>
      <c r="AY12" s="548"/>
      <c r="AZ12" s="548"/>
      <c r="BA12" s="548"/>
      <c r="BB12" s="548"/>
      <c r="BC12" s="547"/>
      <c r="BD12" s="548" t="str">
        <f>IFERROR((BD$10-BD$9)/(365.25),"")</f>
        <v/>
      </c>
      <c r="BE12" s="548"/>
      <c r="BF12" s="548"/>
      <c r="BG12" s="548"/>
      <c r="BH12" s="548"/>
      <c r="BI12" s="547"/>
      <c r="BJ12" s="548" t="str">
        <f>IFERROR((BJ$10-BJ$9)/(365.25),"")</f>
        <v/>
      </c>
      <c r="BK12" s="548"/>
      <c r="BL12" s="548"/>
      <c r="BM12" s="548"/>
      <c r="BN12" s="548"/>
      <c r="BO12" s="547"/>
      <c r="BP12" s="548" t="str">
        <f>IFERROR((BP$10-BP$9)/(365.25),"")</f>
        <v/>
      </c>
      <c r="BQ12" s="548"/>
      <c r="BR12" s="548"/>
      <c r="BS12" s="548"/>
      <c r="BT12" s="548"/>
      <c r="BU12" s="547"/>
      <c r="BV12" s="548" t="str">
        <f>IFERROR((BV$10-BV$9)/(365.25),"")</f>
        <v/>
      </c>
      <c r="BW12" s="548"/>
      <c r="BX12" s="548"/>
      <c r="BY12" s="548"/>
      <c r="BZ12" s="548"/>
      <c r="CA12" s="547"/>
      <c r="CB12" s="548" t="str">
        <f>IFERROR((CB$10-CB$9)/(365.25),"")</f>
        <v/>
      </c>
      <c r="CC12" s="548"/>
      <c r="CD12" s="548"/>
      <c r="CE12" s="548"/>
      <c r="CF12" s="548"/>
      <c r="CG12" s="547"/>
      <c r="CH12" s="548" t="str">
        <f>IFERROR((CH$10-CH$9)/(365.25),"")</f>
        <v/>
      </c>
      <c r="CI12" s="548"/>
      <c r="CJ12" s="548"/>
      <c r="CK12" s="548"/>
      <c r="CL12" s="548"/>
      <c r="CM12" s="547"/>
      <c r="CN12" s="548" t="str">
        <f>IFERROR((CN$10-CN$9)/(365.25),"")</f>
        <v/>
      </c>
      <c r="CO12" s="548"/>
      <c r="CP12" s="548"/>
      <c r="CQ12" s="548"/>
      <c r="CR12" s="548"/>
      <c r="CS12" s="547"/>
      <c r="CT12" s="548" t="str">
        <f>IFERROR((CT$10-CT$9)/(365.25),"")</f>
        <v/>
      </c>
      <c r="CU12" s="548"/>
      <c r="CV12" s="548"/>
      <c r="CW12" s="548"/>
      <c r="CX12" s="548"/>
      <c r="CY12" s="547"/>
      <c r="CZ12" s="548" t="str">
        <f>IFERROR((CZ$10-CZ$9)/(365.25),"")</f>
        <v/>
      </c>
      <c r="DA12" s="548"/>
      <c r="DB12" s="548"/>
      <c r="DC12" s="548"/>
      <c r="DD12" s="548"/>
      <c r="DE12" s="547"/>
      <c r="DF12" s="548" t="str">
        <f>IFERROR((DF$10-DF$9)/(365.25),"")</f>
        <v/>
      </c>
      <c r="DG12" s="548"/>
      <c r="DH12" s="548"/>
      <c r="DI12" s="548"/>
      <c r="DJ12" s="548"/>
      <c r="DK12" s="547"/>
      <c r="DL12" s="548" t="str">
        <f>IFERROR((DL$10-DL$9)/(365.25),"")</f>
        <v/>
      </c>
      <c r="DM12" s="548"/>
      <c r="DN12" s="548"/>
      <c r="DO12" s="548"/>
      <c r="DP12" s="548"/>
      <c r="DQ12" s="547"/>
      <c r="DR12" s="548" t="str">
        <f>IFERROR((DR$10-DR$9)/(365.25),"")</f>
        <v/>
      </c>
      <c r="DS12" s="548"/>
      <c r="DT12" s="548"/>
      <c r="DU12" s="548"/>
      <c r="DV12" s="548"/>
      <c r="DW12" s="547"/>
      <c r="DX12" s="572" t="s">
        <v>192</v>
      </c>
      <c r="DY12" s="572"/>
      <c r="DZ12" s="572"/>
      <c r="EA12" s="572"/>
      <c r="EB12" s="572"/>
      <c r="EC12" s="237">
        <f>COUNTIF($H$13:$DT$13,Variables!$R6)</f>
        <v>0</v>
      </c>
      <c r="ED12" s="573"/>
    </row>
    <row r="13" spans="1:134" x14ac:dyDescent="0.25">
      <c r="A13" s="558"/>
      <c r="B13" s="558"/>
      <c r="C13" s="558"/>
      <c r="D13" s="558"/>
      <c r="E13" s="566" t="s">
        <v>522</v>
      </c>
      <c r="F13" s="566"/>
      <c r="G13" s="566"/>
      <c r="H13" s="545" t="s">
        <v>139</v>
      </c>
      <c r="I13" s="545"/>
      <c r="J13" s="545"/>
      <c r="K13" s="545"/>
      <c r="L13" s="545"/>
      <c r="M13" s="547"/>
      <c r="N13" s="545"/>
      <c r="O13" s="545"/>
      <c r="P13" s="545"/>
      <c r="Q13" s="545"/>
      <c r="R13" s="545"/>
      <c r="S13" s="547"/>
      <c r="T13" s="545"/>
      <c r="U13" s="545"/>
      <c r="V13" s="545"/>
      <c r="W13" s="545"/>
      <c r="X13" s="545"/>
      <c r="Y13" s="547"/>
      <c r="Z13" s="545"/>
      <c r="AA13" s="545"/>
      <c r="AB13" s="545"/>
      <c r="AC13" s="545"/>
      <c r="AD13" s="545"/>
      <c r="AE13" s="547"/>
      <c r="AF13" s="545"/>
      <c r="AG13" s="545"/>
      <c r="AH13" s="545"/>
      <c r="AI13" s="545"/>
      <c r="AJ13" s="545"/>
      <c r="AK13" s="547"/>
      <c r="AL13" s="545"/>
      <c r="AM13" s="545"/>
      <c r="AN13" s="545"/>
      <c r="AO13" s="545"/>
      <c r="AP13" s="545"/>
      <c r="AQ13" s="547"/>
      <c r="AR13" s="545"/>
      <c r="AS13" s="545"/>
      <c r="AT13" s="545"/>
      <c r="AU13" s="545"/>
      <c r="AV13" s="545"/>
      <c r="AW13" s="547"/>
      <c r="AX13" s="545"/>
      <c r="AY13" s="545"/>
      <c r="AZ13" s="545"/>
      <c r="BA13" s="545"/>
      <c r="BB13" s="545"/>
      <c r="BC13" s="547"/>
      <c r="BD13" s="545"/>
      <c r="BE13" s="545"/>
      <c r="BF13" s="545"/>
      <c r="BG13" s="545"/>
      <c r="BH13" s="545"/>
      <c r="BI13" s="547"/>
      <c r="BJ13" s="545"/>
      <c r="BK13" s="545"/>
      <c r="BL13" s="545"/>
      <c r="BM13" s="545"/>
      <c r="BN13" s="545"/>
      <c r="BO13" s="547"/>
      <c r="BP13" s="545"/>
      <c r="BQ13" s="545"/>
      <c r="BR13" s="545"/>
      <c r="BS13" s="545"/>
      <c r="BT13" s="545"/>
      <c r="BU13" s="547"/>
      <c r="BV13" s="545"/>
      <c r="BW13" s="545"/>
      <c r="BX13" s="545"/>
      <c r="BY13" s="545"/>
      <c r="BZ13" s="545"/>
      <c r="CA13" s="547"/>
      <c r="CB13" s="545"/>
      <c r="CC13" s="545"/>
      <c r="CD13" s="545"/>
      <c r="CE13" s="545"/>
      <c r="CF13" s="545"/>
      <c r="CG13" s="547"/>
      <c r="CH13" s="545"/>
      <c r="CI13" s="545"/>
      <c r="CJ13" s="545"/>
      <c r="CK13" s="545"/>
      <c r="CL13" s="545"/>
      <c r="CM13" s="547"/>
      <c r="CN13" s="545"/>
      <c r="CO13" s="545"/>
      <c r="CP13" s="545"/>
      <c r="CQ13" s="545"/>
      <c r="CR13" s="545"/>
      <c r="CS13" s="547"/>
      <c r="CT13" s="545"/>
      <c r="CU13" s="545"/>
      <c r="CV13" s="545"/>
      <c r="CW13" s="545"/>
      <c r="CX13" s="545"/>
      <c r="CY13" s="547"/>
      <c r="CZ13" s="545"/>
      <c r="DA13" s="545"/>
      <c r="DB13" s="545"/>
      <c r="DC13" s="545"/>
      <c r="DD13" s="545"/>
      <c r="DE13" s="547"/>
      <c r="DF13" s="545"/>
      <c r="DG13" s="545"/>
      <c r="DH13" s="545"/>
      <c r="DI13" s="545"/>
      <c r="DJ13" s="545"/>
      <c r="DK13" s="547"/>
      <c r="DL13" s="545"/>
      <c r="DM13" s="545"/>
      <c r="DN13" s="545"/>
      <c r="DO13" s="545"/>
      <c r="DP13" s="545"/>
      <c r="DQ13" s="547"/>
      <c r="DR13" s="545"/>
      <c r="DS13" s="545"/>
      <c r="DT13" s="545"/>
      <c r="DU13" s="545"/>
      <c r="DV13" s="545"/>
      <c r="DW13" s="547"/>
      <c r="DX13" s="572" t="s">
        <v>523</v>
      </c>
      <c r="DY13" s="572"/>
      <c r="DZ13" s="572"/>
      <c r="EA13" s="572"/>
      <c r="EB13" s="572"/>
      <c r="EC13" s="237">
        <f>SUM(EC8:EC12)</f>
        <v>1</v>
      </c>
      <c r="ED13" s="573"/>
    </row>
    <row r="14" spans="1:134" x14ac:dyDescent="0.25">
      <c r="A14" s="564" t="str">
        <f>IF(SUM(M18:DW18)=0,"",(IF(SUM(M18:DW18)&gt;0,(CONCATENATE("CELDAS SIN DILIGENCIAR"," ",(SUM(M18:DW18)))),IF(BP17="REVISAR FINALIDAD DE LA CONSULTA Y OBSERVACIONES","REVISAR CELDAS FINALIDAD DE LA CONSULTA Y CELDAS DE OBSERVACIONES DEL CONSOLIDADO",""))))</f>
        <v/>
      </c>
      <c r="B14" s="564"/>
      <c r="C14" s="564"/>
      <c r="D14" s="564"/>
      <c r="E14" s="566" t="s">
        <v>524</v>
      </c>
      <c r="F14" s="566"/>
      <c r="G14" s="566"/>
      <c r="H14" s="545" t="s">
        <v>155</v>
      </c>
      <c r="I14" s="545"/>
      <c r="J14" s="545"/>
      <c r="K14" s="545"/>
      <c r="L14" s="238" t="s">
        <v>525</v>
      </c>
      <c r="M14" s="547"/>
      <c r="N14" s="545"/>
      <c r="O14" s="545"/>
      <c r="P14" s="545"/>
      <c r="Q14" s="545"/>
      <c r="R14" s="238" t="s">
        <v>525</v>
      </c>
      <c r="S14" s="547"/>
      <c r="T14" s="545"/>
      <c r="U14" s="545"/>
      <c r="V14" s="545"/>
      <c r="W14" s="545"/>
      <c r="X14" s="238" t="s">
        <v>525</v>
      </c>
      <c r="Y14" s="547"/>
      <c r="Z14" s="545"/>
      <c r="AA14" s="545"/>
      <c r="AB14" s="545"/>
      <c r="AC14" s="545"/>
      <c r="AD14" s="238" t="s">
        <v>525</v>
      </c>
      <c r="AE14" s="547"/>
      <c r="AF14" s="545"/>
      <c r="AG14" s="545"/>
      <c r="AH14" s="545"/>
      <c r="AI14" s="545"/>
      <c r="AJ14" s="238" t="s">
        <v>525</v>
      </c>
      <c r="AK14" s="547"/>
      <c r="AL14" s="545"/>
      <c r="AM14" s="545"/>
      <c r="AN14" s="545"/>
      <c r="AO14" s="545"/>
      <c r="AP14" s="238" t="s">
        <v>525</v>
      </c>
      <c r="AQ14" s="547"/>
      <c r="AR14" s="545"/>
      <c r="AS14" s="545"/>
      <c r="AT14" s="545"/>
      <c r="AU14" s="545"/>
      <c r="AV14" s="238" t="s">
        <v>525</v>
      </c>
      <c r="AW14" s="547"/>
      <c r="AX14" s="545"/>
      <c r="AY14" s="545"/>
      <c r="AZ14" s="545"/>
      <c r="BA14" s="545"/>
      <c r="BB14" s="238" t="s">
        <v>525</v>
      </c>
      <c r="BC14" s="547"/>
      <c r="BD14" s="545"/>
      <c r="BE14" s="545"/>
      <c r="BF14" s="545"/>
      <c r="BG14" s="545"/>
      <c r="BH14" s="238" t="s">
        <v>525</v>
      </c>
      <c r="BI14" s="547"/>
      <c r="BJ14" s="545"/>
      <c r="BK14" s="545"/>
      <c r="BL14" s="545"/>
      <c r="BM14" s="545"/>
      <c r="BN14" s="238" t="s">
        <v>525</v>
      </c>
      <c r="BO14" s="547"/>
      <c r="BP14" s="545"/>
      <c r="BQ14" s="545"/>
      <c r="BR14" s="545"/>
      <c r="BS14" s="545"/>
      <c r="BT14" s="238" t="s">
        <v>525</v>
      </c>
      <c r="BU14" s="547"/>
      <c r="BV14" s="545"/>
      <c r="BW14" s="545"/>
      <c r="BX14" s="545"/>
      <c r="BY14" s="545"/>
      <c r="BZ14" s="238" t="s">
        <v>525</v>
      </c>
      <c r="CA14" s="547"/>
      <c r="CB14" s="545"/>
      <c r="CC14" s="545"/>
      <c r="CD14" s="545"/>
      <c r="CE14" s="545"/>
      <c r="CF14" s="238" t="s">
        <v>525</v>
      </c>
      <c r="CG14" s="547"/>
      <c r="CH14" s="545"/>
      <c r="CI14" s="545"/>
      <c r="CJ14" s="545"/>
      <c r="CK14" s="545"/>
      <c r="CL14" s="238" t="s">
        <v>525</v>
      </c>
      <c r="CM14" s="547"/>
      <c r="CN14" s="545"/>
      <c r="CO14" s="545"/>
      <c r="CP14" s="545"/>
      <c r="CQ14" s="545"/>
      <c r="CR14" s="238" t="s">
        <v>525</v>
      </c>
      <c r="CS14" s="547"/>
      <c r="CT14" s="545"/>
      <c r="CU14" s="545"/>
      <c r="CV14" s="545"/>
      <c r="CW14" s="545"/>
      <c r="CX14" s="238" t="s">
        <v>525</v>
      </c>
      <c r="CY14" s="547"/>
      <c r="CZ14" s="545"/>
      <c r="DA14" s="545"/>
      <c r="DB14" s="545"/>
      <c r="DC14" s="545"/>
      <c r="DD14" s="238" t="s">
        <v>525</v>
      </c>
      <c r="DE14" s="547"/>
      <c r="DF14" s="545"/>
      <c r="DG14" s="545"/>
      <c r="DH14" s="545"/>
      <c r="DI14" s="545"/>
      <c r="DJ14" s="238" t="s">
        <v>525</v>
      </c>
      <c r="DK14" s="547"/>
      <c r="DL14" s="545"/>
      <c r="DM14" s="545"/>
      <c r="DN14" s="545"/>
      <c r="DO14" s="545"/>
      <c r="DP14" s="238" t="s">
        <v>525</v>
      </c>
      <c r="DQ14" s="547"/>
      <c r="DR14" s="545"/>
      <c r="DS14" s="545"/>
      <c r="DT14" s="545"/>
      <c r="DU14" s="545"/>
      <c r="DV14" s="238" t="s">
        <v>525</v>
      </c>
      <c r="DW14" s="547"/>
      <c r="DX14" s="601"/>
      <c r="DY14" s="601"/>
      <c r="DZ14" s="601"/>
      <c r="EA14" s="601"/>
      <c r="EB14" s="601"/>
      <c r="EC14" s="601"/>
      <c r="ED14" s="573"/>
    </row>
    <row r="15" spans="1:134" x14ac:dyDescent="0.25">
      <c r="A15" s="564"/>
      <c r="B15" s="564"/>
      <c r="C15" s="564"/>
      <c r="D15" s="564"/>
      <c r="E15" s="425" t="s">
        <v>526</v>
      </c>
      <c r="F15" s="425"/>
      <c r="G15" s="425"/>
      <c r="H15" s="544">
        <f t="shared" ref="H15" si="0">SUM(L19:L81)</f>
        <v>0.8137500000000002</v>
      </c>
      <c r="I15" s="544"/>
      <c r="J15" s="544"/>
      <c r="K15" s="544"/>
      <c r="L15" s="544"/>
      <c r="M15" s="547"/>
      <c r="N15" s="544">
        <f t="shared" ref="N15" si="1">SUM(R19:R81)</f>
        <v>0</v>
      </c>
      <c r="O15" s="544"/>
      <c r="P15" s="544"/>
      <c r="Q15" s="544"/>
      <c r="R15" s="544"/>
      <c r="S15" s="547"/>
      <c r="T15" s="544">
        <f t="shared" ref="T15" si="2">SUM(X19:X81)</f>
        <v>0</v>
      </c>
      <c r="U15" s="544"/>
      <c r="V15" s="544"/>
      <c r="W15" s="544"/>
      <c r="X15" s="544"/>
      <c r="Y15" s="547"/>
      <c r="Z15" s="544">
        <f t="shared" ref="Z15" si="3">SUM(AD19:AD81)</f>
        <v>0</v>
      </c>
      <c r="AA15" s="544"/>
      <c r="AB15" s="544"/>
      <c r="AC15" s="544"/>
      <c r="AD15" s="544"/>
      <c r="AE15" s="547"/>
      <c r="AF15" s="544">
        <f t="shared" ref="AF15" si="4">SUM(AJ19:AJ81)</f>
        <v>0</v>
      </c>
      <c r="AG15" s="544"/>
      <c r="AH15" s="544"/>
      <c r="AI15" s="544"/>
      <c r="AJ15" s="544"/>
      <c r="AK15" s="547"/>
      <c r="AL15" s="544">
        <f t="shared" ref="AL15" si="5">SUM(AP19:AP81)</f>
        <v>0</v>
      </c>
      <c r="AM15" s="544"/>
      <c r="AN15" s="544"/>
      <c r="AO15" s="544"/>
      <c r="AP15" s="544"/>
      <c r="AQ15" s="547"/>
      <c r="AR15" s="544">
        <f t="shared" ref="AR15" si="6">SUM(AV19:AV81)</f>
        <v>0</v>
      </c>
      <c r="AS15" s="544"/>
      <c r="AT15" s="544"/>
      <c r="AU15" s="544"/>
      <c r="AV15" s="544"/>
      <c r="AW15" s="547"/>
      <c r="AX15" s="544">
        <f t="shared" ref="AX15" si="7">SUM(BB19:BB81)</f>
        <v>0</v>
      </c>
      <c r="AY15" s="544"/>
      <c r="AZ15" s="544"/>
      <c r="BA15" s="544"/>
      <c r="BB15" s="544"/>
      <c r="BC15" s="547"/>
      <c r="BD15" s="544">
        <f t="shared" ref="BD15" si="8">SUM(BH19:BH81)</f>
        <v>0</v>
      </c>
      <c r="BE15" s="544"/>
      <c r="BF15" s="544"/>
      <c r="BG15" s="544"/>
      <c r="BH15" s="544"/>
      <c r="BI15" s="547"/>
      <c r="BJ15" s="544">
        <f t="shared" ref="BJ15" si="9">SUM(BN19:BN81)</f>
        <v>0</v>
      </c>
      <c r="BK15" s="544"/>
      <c r="BL15" s="544"/>
      <c r="BM15" s="544"/>
      <c r="BN15" s="544"/>
      <c r="BO15" s="547"/>
      <c r="BP15" s="544">
        <f t="shared" ref="BP15" si="10">SUM(BT19:BT81)</f>
        <v>0</v>
      </c>
      <c r="BQ15" s="544"/>
      <c r="BR15" s="544"/>
      <c r="BS15" s="544"/>
      <c r="BT15" s="544"/>
      <c r="BU15" s="547"/>
      <c r="BV15" s="544">
        <f t="shared" ref="BV15" si="11">SUM(BZ19:BZ81)</f>
        <v>0</v>
      </c>
      <c r="BW15" s="544"/>
      <c r="BX15" s="544"/>
      <c r="BY15" s="544"/>
      <c r="BZ15" s="544"/>
      <c r="CA15" s="547"/>
      <c r="CB15" s="544">
        <f t="shared" ref="CB15" si="12">SUM(CF19:CF81)</f>
        <v>0</v>
      </c>
      <c r="CC15" s="544"/>
      <c r="CD15" s="544"/>
      <c r="CE15" s="544"/>
      <c r="CF15" s="544"/>
      <c r="CG15" s="547"/>
      <c r="CH15" s="544">
        <f t="shared" ref="CH15" si="13">SUM(CL19:CL81)</f>
        <v>0</v>
      </c>
      <c r="CI15" s="544"/>
      <c r="CJ15" s="544"/>
      <c r="CK15" s="544"/>
      <c r="CL15" s="544"/>
      <c r="CM15" s="547"/>
      <c r="CN15" s="544">
        <f t="shared" ref="CN15" si="14">SUM(CR19:CR81)</f>
        <v>0</v>
      </c>
      <c r="CO15" s="544"/>
      <c r="CP15" s="544"/>
      <c r="CQ15" s="544"/>
      <c r="CR15" s="544"/>
      <c r="CS15" s="547"/>
      <c r="CT15" s="544">
        <f t="shared" ref="CT15" si="15">SUM(CX19:CX81)</f>
        <v>0</v>
      </c>
      <c r="CU15" s="544"/>
      <c r="CV15" s="544"/>
      <c r="CW15" s="544"/>
      <c r="CX15" s="544"/>
      <c r="CY15" s="547"/>
      <c r="CZ15" s="544">
        <f t="shared" ref="CZ15" si="16">SUM(DD19:DD81)</f>
        <v>0</v>
      </c>
      <c r="DA15" s="544"/>
      <c r="DB15" s="544"/>
      <c r="DC15" s="544"/>
      <c r="DD15" s="544"/>
      <c r="DE15" s="547"/>
      <c r="DF15" s="544">
        <f t="shared" ref="DF15" si="17">SUM(DJ19:DJ81)</f>
        <v>0</v>
      </c>
      <c r="DG15" s="544"/>
      <c r="DH15" s="544"/>
      <c r="DI15" s="544"/>
      <c r="DJ15" s="544"/>
      <c r="DK15" s="547"/>
      <c r="DL15" s="544">
        <f t="shared" ref="DL15" si="18">SUM(DP19:DP81)</f>
        <v>0</v>
      </c>
      <c r="DM15" s="544"/>
      <c r="DN15" s="544"/>
      <c r="DO15" s="544"/>
      <c r="DP15" s="544"/>
      <c r="DQ15" s="547"/>
      <c r="DR15" s="544">
        <f t="shared" ref="DR15" si="19">SUM(DV19:DV81)</f>
        <v>0</v>
      </c>
      <c r="DS15" s="544"/>
      <c r="DT15" s="544"/>
      <c r="DU15" s="544"/>
      <c r="DV15" s="544"/>
      <c r="DW15" s="547"/>
      <c r="DX15" s="571">
        <f>SUM(EC19:EC81)</f>
        <v>0.8137500000000002</v>
      </c>
      <c r="DY15" s="571"/>
      <c r="DZ15" s="571"/>
      <c r="EA15" s="571"/>
      <c r="EB15" s="571"/>
      <c r="EC15" s="571"/>
      <c r="ED15" s="573"/>
    </row>
    <row r="16" spans="1:134" ht="14.65" customHeight="1" x14ac:dyDescent="0.25">
      <c r="A16" s="564"/>
      <c r="B16" s="564"/>
      <c r="C16" s="564"/>
      <c r="D16" s="564"/>
      <c r="E16" s="566" t="s">
        <v>527</v>
      </c>
      <c r="F16" s="566"/>
      <c r="G16" s="566"/>
      <c r="H16" s="541" t="s">
        <v>167</v>
      </c>
      <c r="I16" s="541"/>
      <c r="J16" s="541"/>
      <c r="K16" s="541"/>
      <c r="L16" s="541"/>
      <c r="M16" s="547"/>
      <c r="N16" s="541"/>
      <c r="O16" s="541"/>
      <c r="P16" s="541"/>
      <c r="Q16" s="541"/>
      <c r="R16" s="541"/>
      <c r="S16" s="547"/>
      <c r="T16" s="541"/>
      <c r="U16" s="541"/>
      <c r="V16" s="541"/>
      <c r="W16" s="541"/>
      <c r="X16" s="541"/>
      <c r="Y16" s="547"/>
      <c r="Z16" s="541"/>
      <c r="AA16" s="541"/>
      <c r="AB16" s="541"/>
      <c r="AC16" s="541"/>
      <c r="AD16" s="541"/>
      <c r="AE16" s="547"/>
      <c r="AF16" s="541"/>
      <c r="AG16" s="541"/>
      <c r="AH16" s="541"/>
      <c r="AI16" s="541"/>
      <c r="AJ16" s="541"/>
      <c r="AK16" s="547"/>
      <c r="AL16" s="541"/>
      <c r="AM16" s="541"/>
      <c r="AN16" s="541"/>
      <c r="AO16" s="541"/>
      <c r="AP16" s="541"/>
      <c r="AQ16" s="547"/>
      <c r="AR16" s="541"/>
      <c r="AS16" s="541"/>
      <c r="AT16" s="541"/>
      <c r="AU16" s="541"/>
      <c r="AV16" s="541"/>
      <c r="AW16" s="547"/>
      <c r="AX16" s="541"/>
      <c r="AY16" s="541"/>
      <c r="AZ16" s="541"/>
      <c r="BA16" s="541"/>
      <c r="BB16" s="541"/>
      <c r="BC16" s="547"/>
      <c r="BD16" s="541"/>
      <c r="BE16" s="541"/>
      <c r="BF16" s="541"/>
      <c r="BG16" s="541"/>
      <c r="BH16" s="541"/>
      <c r="BI16" s="547"/>
      <c r="BJ16" s="541"/>
      <c r="BK16" s="541"/>
      <c r="BL16" s="541"/>
      <c r="BM16" s="541"/>
      <c r="BN16" s="541"/>
      <c r="BO16" s="547"/>
      <c r="BP16" s="541"/>
      <c r="BQ16" s="541"/>
      <c r="BR16" s="541"/>
      <c r="BS16" s="541"/>
      <c r="BT16" s="541"/>
      <c r="BU16" s="547"/>
      <c r="BV16" s="541"/>
      <c r="BW16" s="541"/>
      <c r="BX16" s="541"/>
      <c r="BY16" s="541"/>
      <c r="BZ16" s="541"/>
      <c r="CA16" s="547"/>
      <c r="CB16" s="541"/>
      <c r="CC16" s="541"/>
      <c r="CD16" s="541"/>
      <c r="CE16" s="541"/>
      <c r="CF16" s="541"/>
      <c r="CG16" s="547"/>
      <c r="CH16" s="541"/>
      <c r="CI16" s="541"/>
      <c r="CJ16" s="541"/>
      <c r="CK16" s="541"/>
      <c r="CL16" s="541"/>
      <c r="CM16" s="547"/>
      <c r="CN16" s="541"/>
      <c r="CO16" s="541"/>
      <c r="CP16" s="541"/>
      <c r="CQ16" s="541"/>
      <c r="CR16" s="541"/>
      <c r="CS16" s="547"/>
      <c r="CT16" s="541"/>
      <c r="CU16" s="541"/>
      <c r="CV16" s="541"/>
      <c r="CW16" s="541"/>
      <c r="CX16" s="541"/>
      <c r="CY16" s="547"/>
      <c r="CZ16" s="541"/>
      <c r="DA16" s="541"/>
      <c r="DB16" s="541"/>
      <c r="DC16" s="541"/>
      <c r="DD16" s="541"/>
      <c r="DE16" s="547"/>
      <c r="DF16" s="541"/>
      <c r="DG16" s="541"/>
      <c r="DH16" s="541"/>
      <c r="DI16" s="541"/>
      <c r="DJ16" s="541"/>
      <c r="DK16" s="547"/>
      <c r="DL16" s="541"/>
      <c r="DM16" s="541"/>
      <c r="DN16" s="541"/>
      <c r="DO16" s="541"/>
      <c r="DP16" s="541"/>
      <c r="DQ16" s="547"/>
      <c r="DR16" s="541"/>
      <c r="DS16" s="541"/>
      <c r="DT16" s="541"/>
      <c r="DU16" s="541"/>
      <c r="DV16" s="541"/>
      <c r="DW16" s="547"/>
      <c r="DX16" s="574" t="str">
        <f>Muestra!B4</f>
        <v>Jhonny Alexander Riascos Oñate</v>
      </c>
      <c r="DY16" s="574"/>
      <c r="DZ16" s="574"/>
      <c r="EA16" s="574"/>
      <c r="EB16" s="574"/>
      <c r="EC16" s="574"/>
      <c r="ED16" s="573"/>
    </row>
    <row r="17" spans="1:136" x14ac:dyDescent="0.25">
      <c r="A17" s="564"/>
      <c r="B17" s="564"/>
      <c r="C17" s="564"/>
      <c r="D17" s="564"/>
      <c r="E17" s="566" t="s">
        <v>528</v>
      </c>
      <c r="F17" s="566"/>
      <c r="G17" s="566"/>
      <c r="H17" s="542">
        <v>45719</v>
      </c>
      <c r="I17" s="543"/>
      <c r="J17" s="543"/>
      <c r="K17" s="543"/>
      <c r="L17" s="543"/>
      <c r="M17" s="547"/>
      <c r="N17" s="542"/>
      <c r="O17" s="543"/>
      <c r="P17" s="543"/>
      <c r="Q17" s="543"/>
      <c r="R17" s="543"/>
      <c r="S17" s="547"/>
      <c r="T17" s="542"/>
      <c r="U17" s="543"/>
      <c r="V17" s="543"/>
      <c r="W17" s="543"/>
      <c r="X17" s="543"/>
      <c r="Y17" s="547"/>
      <c r="Z17" s="542"/>
      <c r="AA17" s="543"/>
      <c r="AB17" s="543"/>
      <c r="AC17" s="543"/>
      <c r="AD17" s="543"/>
      <c r="AE17" s="547"/>
      <c r="AF17" s="542"/>
      <c r="AG17" s="543"/>
      <c r="AH17" s="543"/>
      <c r="AI17" s="543"/>
      <c r="AJ17" s="543"/>
      <c r="AK17" s="547"/>
      <c r="AL17" s="542"/>
      <c r="AM17" s="543"/>
      <c r="AN17" s="543"/>
      <c r="AO17" s="543"/>
      <c r="AP17" s="543"/>
      <c r="AQ17" s="547"/>
      <c r="AR17" s="542"/>
      <c r="AS17" s="543"/>
      <c r="AT17" s="543"/>
      <c r="AU17" s="543"/>
      <c r="AV17" s="543"/>
      <c r="AW17" s="547"/>
      <c r="AX17" s="542"/>
      <c r="AY17" s="543"/>
      <c r="AZ17" s="543"/>
      <c r="BA17" s="543"/>
      <c r="BB17" s="543"/>
      <c r="BC17" s="547"/>
      <c r="BD17" s="542"/>
      <c r="BE17" s="543"/>
      <c r="BF17" s="543"/>
      <c r="BG17" s="543"/>
      <c r="BH17" s="543"/>
      <c r="BI17" s="547"/>
      <c r="BJ17" s="542"/>
      <c r="BK17" s="543"/>
      <c r="BL17" s="543"/>
      <c r="BM17" s="543"/>
      <c r="BN17" s="543"/>
      <c r="BO17" s="547"/>
      <c r="BP17" s="542"/>
      <c r="BQ17" s="543"/>
      <c r="BR17" s="543"/>
      <c r="BS17" s="543"/>
      <c r="BT17" s="543"/>
      <c r="BU17" s="547"/>
      <c r="BV17" s="542"/>
      <c r="BW17" s="543"/>
      <c r="BX17" s="543"/>
      <c r="BY17" s="543"/>
      <c r="BZ17" s="543"/>
      <c r="CA17" s="547"/>
      <c r="CB17" s="542"/>
      <c r="CC17" s="543"/>
      <c r="CD17" s="543"/>
      <c r="CE17" s="543"/>
      <c r="CF17" s="543"/>
      <c r="CG17" s="547"/>
      <c r="CH17" s="542"/>
      <c r="CI17" s="543"/>
      <c r="CJ17" s="543"/>
      <c r="CK17" s="543"/>
      <c r="CL17" s="543"/>
      <c r="CM17" s="547"/>
      <c r="CN17" s="542"/>
      <c r="CO17" s="543"/>
      <c r="CP17" s="543"/>
      <c r="CQ17" s="543"/>
      <c r="CR17" s="543"/>
      <c r="CS17" s="547"/>
      <c r="CT17" s="542"/>
      <c r="CU17" s="543"/>
      <c r="CV17" s="543"/>
      <c r="CW17" s="543"/>
      <c r="CX17" s="543"/>
      <c r="CY17" s="547"/>
      <c r="CZ17" s="542"/>
      <c r="DA17" s="543"/>
      <c r="DB17" s="543"/>
      <c r="DC17" s="543"/>
      <c r="DD17" s="543"/>
      <c r="DE17" s="547"/>
      <c r="DF17" s="542"/>
      <c r="DG17" s="543"/>
      <c r="DH17" s="543"/>
      <c r="DI17" s="543"/>
      <c r="DJ17" s="543"/>
      <c r="DK17" s="547"/>
      <c r="DL17" s="542"/>
      <c r="DM17" s="543"/>
      <c r="DN17" s="543"/>
      <c r="DO17" s="543"/>
      <c r="DP17" s="543"/>
      <c r="DQ17" s="547"/>
      <c r="DR17" s="542"/>
      <c r="DS17" s="543"/>
      <c r="DT17" s="543"/>
      <c r="DU17" s="543"/>
      <c r="DV17" s="543"/>
      <c r="DW17" s="547"/>
      <c r="DX17" s="575"/>
      <c r="DY17" s="575"/>
      <c r="DZ17" s="575"/>
      <c r="EA17" s="575"/>
      <c r="EB17" s="575"/>
      <c r="EC17" s="575"/>
      <c r="ED17" s="573"/>
    </row>
    <row r="18" spans="1:136"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IF(H14=Variables!$S$5,(63-63),IF(H13&lt;&gt;Variables!$R$2,"",(63-COUNTA(H19:H81))))</f>
        <v>0</v>
      </c>
      <c r="N18" s="303" t="s">
        <v>535</v>
      </c>
      <c r="O18" s="303" t="s">
        <v>536</v>
      </c>
      <c r="P18" s="303" t="s">
        <v>537</v>
      </c>
      <c r="Q18" s="427" t="s">
        <v>538</v>
      </c>
      <c r="R18" s="303" t="s">
        <v>539</v>
      </c>
      <c r="S18" s="428" t="str">
        <f>IF(N14=Variables!$S$5,(63-63),IF(N13&lt;&gt;Variables!$R$2,"",(63-COUNTA(N19:N81))))</f>
        <v/>
      </c>
      <c r="T18" s="303" t="s">
        <v>535</v>
      </c>
      <c r="U18" s="303" t="s">
        <v>536</v>
      </c>
      <c r="V18" s="303" t="s">
        <v>537</v>
      </c>
      <c r="W18" s="427" t="s">
        <v>538</v>
      </c>
      <c r="X18" s="303" t="s">
        <v>539</v>
      </c>
      <c r="Y18" s="428" t="str">
        <f>IF(T14=Variables!$S$5,(63-63),IF(T13&lt;&gt;Variables!$R$2,"",(63-COUNTA(T19:T81))))</f>
        <v/>
      </c>
      <c r="Z18" s="303" t="s">
        <v>535</v>
      </c>
      <c r="AA18" s="303" t="s">
        <v>536</v>
      </c>
      <c r="AB18" s="303" t="s">
        <v>537</v>
      </c>
      <c r="AC18" s="427" t="s">
        <v>538</v>
      </c>
      <c r="AD18" s="303" t="s">
        <v>539</v>
      </c>
      <c r="AE18" s="428" t="str">
        <f>IF(Z14=Variables!$S$5,(63-63),IF(Z13&lt;&gt;Variables!$R$2,"",(63-COUNTA(Z19:Z81))))</f>
        <v/>
      </c>
      <c r="AF18" s="303" t="s">
        <v>535</v>
      </c>
      <c r="AG18" s="303" t="s">
        <v>536</v>
      </c>
      <c r="AH18" s="303" t="s">
        <v>537</v>
      </c>
      <c r="AI18" s="427" t="s">
        <v>538</v>
      </c>
      <c r="AJ18" s="303" t="s">
        <v>539</v>
      </c>
      <c r="AK18" s="428" t="str">
        <f>IF(AF14=Variables!$S$5,(63-63),IF(AF13&lt;&gt;Variables!$R$2,"",(63-COUNTA(AF19:AF81))))</f>
        <v/>
      </c>
      <c r="AL18" s="303" t="s">
        <v>535</v>
      </c>
      <c r="AM18" s="303" t="s">
        <v>536</v>
      </c>
      <c r="AN18" s="303" t="s">
        <v>537</v>
      </c>
      <c r="AO18" s="427" t="s">
        <v>538</v>
      </c>
      <c r="AP18" s="303" t="s">
        <v>539</v>
      </c>
      <c r="AQ18" s="428" t="str">
        <f>IF(AL14=Variables!$S$5,(63-63),IF(AL13&lt;&gt;Variables!$R$2,"",(63-COUNTA(AL19:AL81))))</f>
        <v/>
      </c>
      <c r="AR18" s="303" t="s">
        <v>535</v>
      </c>
      <c r="AS18" s="303" t="s">
        <v>536</v>
      </c>
      <c r="AT18" s="303" t="s">
        <v>537</v>
      </c>
      <c r="AU18" s="427" t="s">
        <v>538</v>
      </c>
      <c r="AV18" s="303" t="s">
        <v>539</v>
      </c>
      <c r="AW18" s="428" t="str">
        <f>IF(AR14=Variables!$S$5,(63-63),IF(AR13&lt;&gt;Variables!$R$2,"",(63-COUNTA(AR19:AR81))))</f>
        <v/>
      </c>
      <c r="AX18" s="303" t="s">
        <v>535</v>
      </c>
      <c r="AY18" s="303" t="s">
        <v>536</v>
      </c>
      <c r="AZ18" s="303" t="s">
        <v>537</v>
      </c>
      <c r="BA18" s="427" t="s">
        <v>538</v>
      </c>
      <c r="BB18" s="303" t="s">
        <v>539</v>
      </c>
      <c r="BC18" s="428" t="str">
        <f>IF(AX14=Variables!$S$5,(63-63),IF(AX13&lt;&gt;Variables!$R$2,"",(63-COUNTA(AX19:AX81))))</f>
        <v/>
      </c>
      <c r="BD18" s="303" t="s">
        <v>535</v>
      </c>
      <c r="BE18" s="303" t="s">
        <v>536</v>
      </c>
      <c r="BF18" s="303" t="s">
        <v>537</v>
      </c>
      <c r="BG18" s="427" t="s">
        <v>538</v>
      </c>
      <c r="BH18" s="303" t="s">
        <v>539</v>
      </c>
      <c r="BI18" s="428" t="str">
        <f>IF(BD14=Variables!$S$5,(63-63),IF(BD13&lt;&gt;Variables!$R$2,"",(63-COUNTA(BD19:BD81))))</f>
        <v/>
      </c>
      <c r="BJ18" s="303" t="s">
        <v>535</v>
      </c>
      <c r="BK18" s="303" t="s">
        <v>536</v>
      </c>
      <c r="BL18" s="303" t="s">
        <v>537</v>
      </c>
      <c r="BM18" s="427" t="s">
        <v>538</v>
      </c>
      <c r="BN18" s="303" t="s">
        <v>539</v>
      </c>
      <c r="BO18" s="428" t="str">
        <f>IF(BJ14=Variables!$S$5,(63-63),IF(BJ13&lt;&gt;Variables!$R$2,"",(63-COUNTA(BJ19:BJ81))))</f>
        <v/>
      </c>
      <c r="BP18" s="303" t="s">
        <v>535</v>
      </c>
      <c r="BQ18" s="303" t="s">
        <v>536</v>
      </c>
      <c r="BR18" s="303" t="s">
        <v>537</v>
      </c>
      <c r="BS18" s="427" t="s">
        <v>538</v>
      </c>
      <c r="BT18" s="303" t="s">
        <v>539</v>
      </c>
      <c r="BU18" s="428" t="str">
        <f>IF(BP14=Variables!$S$5,(63-63),IF(BP13&lt;&gt;Variables!$R$2,"",(63-COUNTA(BP19:BP81))))</f>
        <v/>
      </c>
      <c r="BV18" s="303" t="s">
        <v>535</v>
      </c>
      <c r="BW18" s="303" t="s">
        <v>536</v>
      </c>
      <c r="BX18" s="303" t="s">
        <v>537</v>
      </c>
      <c r="BY18" s="427" t="s">
        <v>538</v>
      </c>
      <c r="BZ18" s="303" t="s">
        <v>539</v>
      </c>
      <c r="CA18" s="428" t="str">
        <f>IF(BV14=Variables!$S$5,(63-63),IF(BV13&lt;&gt;Variables!$R$2,"",(63-COUNTA(BV19:BV81))))</f>
        <v/>
      </c>
      <c r="CB18" s="303" t="s">
        <v>535</v>
      </c>
      <c r="CC18" s="303" t="s">
        <v>536</v>
      </c>
      <c r="CD18" s="303" t="s">
        <v>537</v>
      </c>
      <c r="CE18" s="427" t="s">
        <v>538</v>
      </c>
      <c r="CF18" s="303" t="s">
        <v>539</v>
      </c>
      <c r="CG18" s="428" t="str">
        <f>IF(CB14=Variables!$S$5,(63-63),IF(CB13&lt;&gt;Variables!$R$2,"",(63-COUNTA(CB19:CB81))))</f>
        <v/>
      </c>
      <c r="CH18" s="303" t="s">
        <v>535</v>
      </c>
      <c r="CI18" s="303" t="s">
        <v>536</v>
      </c>
      <c r="CJ18" s="303" t="s">
        <v>537</v>
      </c>
      <c r="CK18" s="427" t="s">
        <v>538</v>
      </c>
      <c r="CL18" s="303" t="s">
        <v>539</v>
      </c>
      <c r="CM18" s="428" t="str">
        <f>IF(CH14=Variables!$S$5,(63-63),IF(CH13&lt;&gt;Variables!$R$2,"",(63-COUNTA(CH19:CH81))))</f>
        <v/>
      </c>
      <c r="CN18" s="303" t="s">
        <v>535</v>
      </c>
      <c r="CO18" s="303" t="s">
        <v>536</v>
      </c>
      <c r="CP18" s="303" t="s">
        <v>537</v>
      </c>
      <c r="CQ18" s="427" t="s">
        <v>538</v>
      </c>
      <c r="CR18" s="303" t="s">
        <v>539</v>
      </c>
      <c r="CS18" s="428" t="str">
        <f>IF(CN14=Variables!$S$5,(63-63),IF(CN13&lt;&gt;Variables!$R$2,"",(63-COUNTA(CN19:CN81))))</f>
        <v/>
      </c>
      <c r="CT18" s="303" t="s">
        <v>535</v>
      </c>
      <c r="CU18" s="303" t="s">
        <v>536</v>
      </c>
      <c r="CV18" s="303" t="s">
        <v>537</v>
      </c>
      <c r="CW18" s="427" t="s">
        <v>538</v>
      </c>
      <c r="CX18" s="303" t="s">
        <v>539</v>
      </c>
      <c r="CY18" s="428" t="str">
        <f>IF(CT14=Variables!$S$5,(63-63),IF(CT13&lt;&gt;Variables!$R$2,"",(63-COUNTA(CT19:CT81))))</f>
        <v/>
      </c>
      <c r="CZ18" s="303" t="s">
        <v>535</v>
      </c>
      <c r="DA18" s="303" t="s">
        <v>536</v>
      </c>
      <c r="DB18" s="303" t="s">
        <v>537</v>
      </c>
      <c r="DC18" s="427" t="s">
        <v>538</v>
      </c>
      <c r="DD18" s="303" t="s">
        <v>539</v>
      </c>
      <c r="DE18" s="428" t="str">
        <f>IF(CZ14=Variables!$S$5,(63-63),IF(CZ13&lt;&gt;Variables!$R$2,"",(63-COUNTA(CZ19:CZ81))))</f>
        <v/>
      </c>
      <c r="DF18" s="303" t="s">
        <v>535</v>
      </c>
      <c r="DG18" s="303" t="s">
        <v>536</v>
      </c>
      <c r="DH18" s="303" t="s">
        <v>537</v>
      </c>
      <c r="DI18" s="427" t="s">
        <v>538</v>
      </c>
      <c r="DJ18" s="303" t="s">
        <v>539</v>
      </c>
      <c r="DK18" s="428" t="str">
        <f>IF(DF14=Variables!$S$5,(63-63),IF(DF13&lt;&gt;Variables!$R$2,"",(63-COUNTA(DF19:DF81))))</f>
        <v/>
      </c>
      <c r="DL18" s="303" t="s">
        <v>535</v>
      </c>
      <c r="DM18" s="303" t="s">
        <v>536</v>
      </c>
      <c r="DN18" s="303" t="s">
        <v>537</v>
      </c>
      <c r="DO18" s="427" t="s">
        <v>538</v>
      </c>
      <c r="DP18" s="303" t="s">
        <v>539</v>
      </c>
      <c r="DQ18" s="428" t="str">
        <f>IF(DL14=Variables!$S$5,(63-63),IF(DL13&lt;&gt;Variables!$R$2,"",(63-COUNTA(DL19:DL81))))</f>
        <v/>
      </c>
      <c r="DR18" s="303" t="s">
        <v>535</v>
      </c>
      <c r="DS18" s="303" t="s">
        <v>536</v>
      </c>
      <c r="DT18" s="303" t="s">
        <v>537</v>
      </c>
      <c r="DU18" s="427" t="s">
        <v>538</v>
      </c>
      <c r="DV18" s="303" t="s">
        <v>539</v>
      </c>
      <c r="DW18" s="428" t="str">
        <f>IF(DR14=Variables!$S$5,(63-63),IF(DR13&lt;&gt;Variables!$R$2,"",(63-COUNTA(DR19:DR81))))</f>
        <v/>
      </c>
      <c r="DX18" s="271" t="str">
        <f>Variables!$T$2</f>
        <v xml:space="preserve">SI CUMPLE  </v>
      </c>
      <c r="DY18" s="271" t="str">
        <f>Variables!$T$5</f>
        <v>C. PARCIAL</v>
      </c>
      <c r="DZ18" s="271" t="str">
        <f>Variables!$T$3</f>
        <v xml:space="preserve">NO CUMPLE </v>
      </c>
      <c r="EA18" s="271" t="str">
        <f>Variables!$T$4</f>
        <v xml:space="preserve">NO APLICA </v>
      </c>
      <c r="EB18" s="277" t="s">
        <v>538</v>
      </c>
      <c r="EC18" s="278" t="s">
        <v>539</v>
      </c>
      <c r="ED18" s="573"/>
    </row>
    <row r="19" spans="1:136" ht="45" x14ac:dyDescent="0.25">
      <c r="A19" s="239" t="s">
        <v>540</v>
      </c>
      <c r="B19" s="240">
        <v>1</v>
      </c>
      <c r="C19" s="241" t="s">
        <v>665</v>
      </c>
      <c r="D19" s="240">
        <v>60</v>
      </c>
      <c r="E19" s="240">
        <v>110</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20">(SUM(P19))</f>
        <v>0</v>
      </c>
      <c r="R19" s="242">
        <f t="shared" ref="R19:R20" si="21">Q19*$G19</f>
        <v>0</v>
      </c>
      <c r="S19" s="431"/>
      <c r="T19" s="443" t="str">
        <f>IF(T14="","",IF(T14=Variables!$S$2,Variables!$T$2,IF(T14=Variables!$S$3,Variables!$T$2,IF(T14=Variables!AE7,""))))</f>
        <v/>
      </c>
      <c r="U19" s="242">
        <f>IF(T19=Variables!$T$4,0,$F19)</f>
        <v>1</v>
      </c>
      <c r="V19" s="243" t="str">
        <f>IF(T19="","",IF(T19=Variables!$T$2,(U19*Variables!$U$2),IF(T19=Variables!$T$3,(U19*Variables!$U$3),"")))</f>
        <v/>
      </c>
      <c r="W19" s="244">
        <f t="shared" ref="W19" si="22">(SUM(V19))</f>
        <v>0</v>
      </c>
      <c r="X19" s="242">
        <f t="shared" ref="X19:X20" si="23">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4">(SUM(AB19))</f>
        <v>0</v>
      </c>
      <c r="AD19" s="242">
        <f t="shared" ref="AD19:AD20" si="25">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6">(SUM(AH19))</f>
        <v>0</v>
      </c>
      <c r="AJ19" s="242">
        <f t="shared" ref="AJ19:AJ20" si="27">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8">(SUM(AN19))</f>
        <v>0</v>
      </c>
      <c r="AP19" s="242">
        <f t="shared" ref="AP19:AP20" si="29">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30">(SUM(AT19))</f>
        <v>0</v>
      </c>
      <c r="AV19" s="242">
        <f t="shared" ref="AV19:AV20" si="31">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32">(SUM(AZ19))</f>
        <v>0</v>
      </c>
      <c r="BB19" s="242">
        <f t="shared" ref="BB19:BB20" si="33">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34">(SUM(BF19))</f>
        <v>0</v>
      </c>
      <c r="BH19" s="242">
        <f t="shared" ref="BH19:BH20" si="35">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6">(SUM(BL19))</f>
        <v>0</v>
      </c>
      <c r="BN19" s="242">
        <f t="shared" ref="BN19:BN20" si="37">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8">(SUM(BR19))</f>
        <v>0</v>
      </c>
      <c r="BT19" s="242">
        <f t="shared" ref="BT19:BT20" si="39">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40">(SUM(BX19))</f>
        <v>0</v>
      </c>
      <c r="BZ19" s="242">
        <f t="shared" ref="BZ19:BZ20" si="41">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2">(SUM(CD19))</f>
        <v>0</v>
      </c>
      <c r="CF19" s="242">
        <f t="shared" ref="CF19:CF20" si="43">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4">(SUM(CJ19))</f>
        <v>0</v>
      </c>
      <c r="CL19" s="242">
        <f t="shared" ref="CL19:CL20" si="45">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6">(SUM(CP19))</f>
        <v>0</v>
      </c>
      <c r="CR19" s="242">
        <f t="shared" ref="CR19:CR20" si="47">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8">(SUM(CV19))</f>
        <v>0</v>
      </c>
      <c r="CX19" s="242">
        <f t="shared" ref="CX19:CX20" si="49">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50">(SUM(DB19))</f>
        <v>0</v>
      </c>
      <c r="DD19" s="242">
        <f t="shared" ref="DD19:DD20" si="51">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2">(SUM(DH19))</f>
        <v>0</v>
      </c>
      <c r="DJ19" s="242">
        <f t="shared" ref="DJ19:DJ20" si="53">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4">(SUM(DN19))</f>
        <v>0</v>
      </c>
      <c r="DP19" s="242">
        <f t="shared" ref="DP19:DP20" si="55">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6">(SUM(DT19))</f>
        <v>0</v>
      </c>
      <c r="DV19" s="242">
        <f t="shared" ref="DV19:DV20" si="57">DU19*$G19</f>
        <v>0</v>
      </c>
      <c r="DW19" s="431"/>
      <c r="DX19" s="245">
        <f t="shared" ref="DX19:EA48" si="58">COUNTIF($H19:$DW19,DX$18)</f>
        <v>1</v>
      </c>
      <c r="DY19" s="245">
        <f t="shared" si="58"/>
        <v>0</v>
      </c>
      <c r="DZ19" s="245">
        <f t="shared" si="58"/>
        <v>0</v>
      </c>
      <c r="EA19" s="245">
        <f t="shared" si="58"/>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0" x14ac:dyDescent="0.25">
      <c r="A20" s="581" t="s">
        <v>543</v>
      </c>
      <c r="B20" s="252">
        <f>B19+1</f>
        <v>2</v>
      </c>
      <c r="C20" s="253" t="s">
        <v>544</v>
      </c>
      <c r="D20" s="254">
        <v>60</v>
      </c>
      <c r="E20" s="254">
        <v>110</v>
      </c>
      <c r="F20" s="435">
        <v>0.2</v>
      </c>
      <c r="G20" s="560">
        <v>0.05</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2">
        <f t="shared" ref="K20" si="59">(SUM(J20:J24))</f>
        <v>1</v>
      </c>
      <c r="L20" s="553">
        <f t="shared" ref="L20" si="60">K20*$G20</f>
        <v>0.05</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2">
        <f t="shared" ref="Q20" si="61">(SUM(P20:P24))</f>
        <v>0</v>
      </c>
      <c r="R20" s="553">
        <f t="shared" si="21"/>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2">
        <f t="shared" ref="W20" si="62">(SUM(V20:V24))</f>
        <v>0</v>
      </c>
      <c r="X20" s="553">
        <f t="shared" si="23"/>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2">
        <f t="shared" ref="AC20" si="63">(SUM(AB20:AB24))</f>
        <v>0</v>
      </c>
      <c r="AD20" s="553">
        <f t="shared" si="25"/>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2">
        <f t="shared" ref="AI20" si="64">(SUM(AH20:AH24))</f>
        <v>0</v>
      </c>
      <c r="AJ20" s="553">
        <f t="shared" si="27"/>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2">
        <f t="shared" ref="AO20" si="65">(SUM(AN20:AN24))</f>
        <v>0</v>
      </c>
      <c r="AP20" s="553">
        <f t="shared" si="29"/>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2">
        <f t="shared" ref="AU20" si="66">(SUM(AT20:AT24))</f>
        <v>0</v>
      </c>
      <c r="AV20" s="553">
        <f t="shared" si="31"/>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2">
        <f t="shared" ref="BA20" si="67">(SUM(AZ20:AZ24))</f>
        <v>0</v>
      </c>
      <c r="BB20" s="553">
        <f t="shared" si="33"/>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2">
        <f t="shared" ref="BG20" si="68">(SUM(BF20:BF24))</f>
        <v>0</v>
      </c>
      <c r="BH20" s="553">
        <f t="shared" si="35"/>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2">
        <f t="shared" ref="BM20" si="69">(SUM(BL20:BL24))</f>
        <v>0</v>
      </c>
      <c r="BN20" s="553">
        <f t="shared" si="37"/>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2">
        <f t="shared" ref="BS20" si="70">(SUM(BR20:BR24))</f>
        <v>0</v>
      </c>
      <c r="BT20" s="553">
        <f t="shared" si="39"/>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2">
        <f t="shared" ref="BY20" si="71">(SUM(BX20:BX24))</f>
        <v>0</v>
      </c>
      <c r="BZ20" s="553">
        <f t="shared" si="41"/>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2">
        <f t="shared" ref="CE20" si="72">(SUM(CD20:CD24))</f>
        <v>0</v>
      </c>
      <c r="CF20" s="553">
        <f t="shared" si="43"/>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2">
        <f t="shared" ref="CK20" si="73">(SUM(CJ20:CJ24))</f>
        <v>0</v>
      </c>
      <c r="CL20" s="553">
        <f t="shared" si="45"/>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2">
        <f t="shared" ref="CQ20" si="74">(SUM(CP20:CP24))</f>
        <v>0</v>
      </c>
      <c r="CR20" s="553">
        <f t="shared" si="47"/>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2">
        <f t="shared" ref="CW20" si="75">(SUM(CV20:CV24))</f>
        <v>0</v>
      </c>
      <c r="CX20" s="553">
        <f t="shared" si="49"/>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2">
        <f t="shared" ref="DC20" si="76">(SUM(DB20:DB24))</f>
        <v>0</v>
      </c>
      <c r="DD20" s="553">
        <f t="shared" si="51"/>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2">
        <f t="shared" ref="DI20" si="77">(SUM(DH20:DH24))</f>
        <v>0</v>
      </c>
      <c r="DJ20" s="553">
        <f t="shared" si="53"/>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2">
        <f t="shared" ref="DO20" si="78">(SUM(DN20:DN24))</f>
        <v>0</v>
      </c>
      <c r="DP20" s="553">
        <f t="shared" si="55"/>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2">
        <f t="shared" ref="DU20" si="79">(SUM(DT20:DT24))</f>
        <v>0</v>
      </c>
      <c r="DV20" s="553">
        <f t="shared" si="57"/>
        <v>0</v>
      </c>
      <c r="DW20" s="437"/>
      <c r="DX20" s="250">
        <f t="shared" si="58"/>
        <v>1</v>
      </c>
      <c r="DY20" s="250">
        <f t="shared" si="58"/>
        <v>0</v>
      </c>
      <c r="DZ20" s="250">
        <f t="shared" si="58"/>
        <v>0</v>
      </c>
      <c r="EA20" s="250">
        <f t="shared" si="58"/>
        <v>0</v>
      </c>
      <c r="EB20" s="552">
        <f>IF($EC$8=0,"",(K20+Q20+W20+AC20+AI20+AO20+AU20+BA20+BG20+BM20+BS20+BY20+CE20+CK20+CQ20+CW20+DC20+DI20+DO20+DU20)/$EC$8)</f>
        <v>1</v>
      </c>
      <c r="EC20" s="552">
        <f>IF($EC$8=0,"",(L20+R20+X20+AD20+AJ20+AP20+AV20+BB20+BH20+BN20+BT20+BZ20+CF20+CL20+CR20+CX20+DD20+DJ20+DP20+DV20)/$EC$8)</f>
        <v>0.05</v>
      </c>
      <c r="ED20" s="439" t="str">
        <f t="shared" ref="ED20:ED81" si="80">CONCATENATE("1- ",M20," 2- ",S20," 3- ",Y20," 4- ",AE20," 5- ",AK20," 6- ",AQ20," 7- ",AW20," 8- ",BC20," 9- ",BI20," 10- ",BO20," 11- ",BU20," 12- ",CA20," 13- ",CG20," 14- ",CM20," 15- ",CS20," 16- ",CY20," 17- ",DE20," 18- ",DK20," 19- ",DQ20," 20- ",DW20)</f>
        <v xml:space="preserve">1-  2-  3-  4-  5-  6-  7-  8-  9-  10-  11-  12-  13-  14-  15-  16-  17-  18-  19-  20- </v>
      </c>
      <c r="EF20" s="235"/>
    </row>
    <row r="21" spans="1:136" ht="45" x14ac:dyDescent="0.25">
      <c r="A21" s="581"/>
      <c r="B21" s="252">
        <f t="shared" ref="B21:B81" si="81">B20+1</f>
        <v>3</v>
      </c>
      <c r="C21" s="253" t="s">
        <v>635</v>
      </c>
      <c r="D21" s="254">
        <v>60</v>
      </c>
      <c r="E21" s="254">
        <v>110</v>
      </c>
      <c r="F21" s="435">
        <v>0.2</v>
      </c>
      <c r="G21" s="560"/>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2"/>
      <c r="L21" s="553"/>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2"/>
      <c r="R21" s="553"/>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2"/>
      <c r="X21" s="553"/>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2"/>
      <c r="AD21" s="553"/>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2"/>
      <c r="AJ21" s="553"/>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2"/>
      <c r="AP21" s="553"/>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2"/>
      <c r="AV21" s="553"/>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2"/>
      <c r="BB21" s="553"/>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2"/>
      <c r="BH21" s="553"/>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2"/>
      <c r="BN21" s="553"/>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2"/>
      <c r="BT21" s="553"/>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2"/>
      <c r="BZ21" s="553"/>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2"/>
      <c r="CF21" s="553"/>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2"/>
      <c r="CL21" s="553"/>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2"/>
      <c r="CR21" s="553"/>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2"/>
      <c r="CX21" s="553"/>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2"/>
      <c r="DD21" s="553"/>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2"/>
      <c r="DJ21" s="553"/>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2"/>
      <c r="DP21" s="553"/>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2"/>
      <c r="DV21" s="553"/>
      <c r="DW21" s="437"/>
      <c r="DX21" s="250">
        <f t="shared" si="58"/>
        <v>1</v>
      </c>
      <c r="DY21" s="250">
        <f t="shared" si="58"/>
        <v>0</v>
      </c>
      <c r="DZ21" s="250">
        <f t="shared" si="58"/>
        <v>0</v>
      </c>
      <c r="EA21" s="250">
        <f t="shared" si="58"/>
        <v>0</v>
      </c>
      <c r="EB21" s="552"/>
      <c r="EC21" s="552"/>
      <c r="ED21" s="439" t="str">
        <f t="shared" si="80"/>
        <v xml:space="preserve">1-  2-  3-  4-  5-  6-  7-  8-  9-  10-  11-  12-  13-  14-  15-  16-  17-  18-  19-  20- </v>
      </c>
    </row>
    <row r="22" spans="1:136" ht="30" x14ac:dyDescent="0.25">
      <c r="A22" s="581"/>
      <c r="B22" s="252">
        <f t="shared" si="81"/>
        <v>4</v>
      </c>
      <c r="C22" s="253" t="s">
        <v>636</v>
      </c>
      <c r="D22" s="254">
        <v>60</v>
      </c>
      <c r="E22" s="254">
        <v>110</v>
      </c>
      <c r="F22" s="435">
        <v>0.2</v>
      </c>
      <c r="G22" s="560"/>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2"/>
      <c r="L22" s="553"/>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2"/>
      <c r="R22" s="553"/>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2"/>
      <c r="X22" s="553"/>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2"/>
      <c r="AD22" s="553"/>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2"/>
      <c r="AJ22" s="553"/>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2"/>
      <c r="AP22" s="553"/>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2"/>
      <c r="AV22" s="553"/>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2"/>
      <c r="BB22" s="553"/>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2"/>
      <c r="BH22" s="553"/>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2"/>
      <c r="BN22" s="553"/>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2"/>
      <c r="BT22" s="553"/>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2"/>
      <c r="BZ22" s="553"/>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2"/>
      <c r="CF22" s="553"/>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2"/>
      <c r="CL22" s="553"/>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2"/>
      <c r="CR22" s="553"/>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2"/>
      <c r="CX22" s="553"/>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2"/>
      <c r="DD22" s="553"/>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2"/>
      <c r="DJ22" s="553"/>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2"/>
      <c r="DP22" s="553"/>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2"/>
      <c r="DV22" s="553"/>
      <c r="DW22" s="437"/>
      <c r="DX22" s="250">
        <f t="shared" si="58"/>
        <v>1</v>
      </c>
      <c r="DY22" s="250">
        <f t="shared" si="58"/>
        <v>0</v>
      </c>
      <c r="DZ22" s="250">
        <f t="shared" si="58"/>
        <v>0</v>
      </c>
      <c r="EA22" s="250">
        <f t="shared" si="58"/>
        <v>0</v>
      </c>
      <c r="EB22" s="552"/>
      <c r="EC22" s="552"/>
      <c r="ED22" s="439" t="str">
        <f t="shared" si="80"/>
        <v xml:space="preserve">1-  2-  3-  4-  5-  6-  7-  8-  9-  10-  11-  12-  13-  14-  15-  16-  17-  18-  19-  20- </v>
      </c>
    </row>
    <row r="23" spans="1:136" ht="75" x14ac:dyDescent="0.25">
      <c r="A23" s="581"/>
      <c r="B23" s="252">
        <f t="shared" si="81"/>
        <v>5</v>
      </c>
      <c r="C23" s="253" t="s">
        <v>616</v>
      </c>
      <c r="D23" s="254">
        <v>60</v>
      </c>
      <c r="E23" s="254">
        <v>110</v>
      </c>
      <c r="F23" s="435">
        <v>0.2</v>
      </c>
      <c r="G23" s="560"/>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2"/>
      <c r="L23" s="553"/>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2"/>
      <c r="R23" s="553"/>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2"/>
      <c r="X23" s="553"/>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2"/>
      <c r="AD23" s="553"/>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2"/>
      <c r="AJ23" s="553"/>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2"/>
      <c r="AP23" s="553"/>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2"/>
      <c r="AV23" s="553"/>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2"/>
      <c r="BB23" s="553"/>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2"/>
      <c r="BH23" s="553"/>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2"/>
      <c r="BN23" s="553"/>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2"/>
      <c r="BT23" s="553"/>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2"/>
      <c r="BZ23" s="553"/>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2"/>
      <c r="CF23" s="553"/>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2"/>
      <c r="CL23" s="553"/>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2"/>
      <c r="CR23" s="553"/>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2"/>
      <c r="CX23" s="553"/>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2"/>
      <c r="DD23" s="553"/>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2"/>
      <c r="DJ23" s="553"/>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2"/>
      <c r="DP23" s="553"/>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2"/>
      <c r="DV23" s="553"/>
      <c r="DW23" s="437"/>
      <c r="DX23" s="250">
        <f t="shared" si="58"/>
        <v>1</v>
      </c>
      <c r="DY23" s="250">
        <f t="shared" si="58"/>
        <v>0</v>
      </c>
      <c r="DZ23" s="250">
        <f t="shared" si="58"/>
        <v>0</v>
      </c>
      <c r="EA23" s="250">
        <f t="shared" si="58"/>
        <v>0</v>
      </c>
      <c r="EB23" s="552"/>
      <c r="EC23" s="552"/>
      <c r="ED23" s="439" t="str">
        <f t="shared" si="80"/>
        <v xml:space="preserve">1-  2-  3-  4-  5-  6-  7-  8-  9-  10-  11-  12-  13-  14-  15-  16-  17-  18-  19-  20- </v>
      </c>
    </row>
    <row r="24" spans="1:136" ht="30" x14ac:dyDescent="0.25">
      <c r="A24" s="581"/>
      <c r="B24" s="252">
        <f t="shared" si="81"/>
        <v>6</v>
      </c>
      <c r="C24" s="253" t="s">
        <v>617</v>
      </c>
      <c r="D24" s="254">
        <v>60</v>
      </c>
      <c r="E24" s="254">
        <v>110</v>
      </c>
      <c r="F24" s="435">
        <v>0.2</v>
      </c>
      <c r="G24" s="560"/>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2"/>
      <c r="L24" s="553"/>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2"/>
      <c r="R24" s="553"/>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2"/>
      <c r="X24" s="553"/>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2"/>
      <c r="AD24" s="553"/>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2"/>
      <c r="AJ24" s="553"/>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2"/>
      <c r="AP24" s="553"/>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2"/>
      <c r="AV24" s="553"/>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2"/>
      <c r="BB24" s="553"/>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2"/>
      <c r="BH24" s="553"/>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2"/>
      <c r="BN24" s="553"/>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2"/>
      <c r="BT24" s="553"/>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2"/>
      <c r="BZ24" s="553"/>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2"/>
      <c r="CF24" s="553"/>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2"/>
      <c r="CL24" s="553"/>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2"/>
      <c r="CR24" s="553"/>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2"/>
      <c r="CX24" s="553"/>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2"/>
      <c r="DD24" s="553"/>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2"/>
      <c r="DJ24" s="553"/>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2"/>
      <c r="DP24" s="553"/>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2"/>
      <c r="DV24" s="553"/>
      <c r="DW24" s="437"/>
      <c r="DX24" s="250">
        <f t="shared" si="58"/>
        <v>1</v>
      </c>
      <c r="DY24" s="250">
        <f t="shared" si="58"/>
        <v>0</v>
      </c>
      <c r="DZ24" s="250">
        <f t="shared" si="58"/>
        <v>0</v>
      </c>
      <c r="EA24" s="250">
        <f t="shared" si="58"/>
        <v>0</v>
      </c>
      <c r="EB24" s="552"/>
      <c r="EC24" s="552"/>
      <c r="ED24" s="439" t="str">
        <f t="shared" si="80"/>
        <v xml:space="preserve">1-  2-  3-  4-  5-  6-  7-  8-  9-  10-  11-  12-  13-  14-  15-  16-  17-  18-  19-  20- </v>
      </c>
    </row>
    <row r="25" spans="1:136" ht="30" x14ac:dyDescent="0.25">
      <c r="A25" s="585" t="s">
        <v>548</v>
      </c>
      <c r="B25" s="240">
        <f t="shared" si="81"/>
        <v>7</v>
      </c>
      <c r="C25" s="257" t="s">
        <v>710</v>
      </c>
      <c r="D25" s="258">
        <v>60</v>
      </c>
      <c r="E25" s="258">
        <v>110</v>
      </c>
      <c r="F25" s="292">
        <v>0.2</v>
      </c>
      <c r="G25" s="561">
        <v>0.05</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5">
        <f>(SUM(J25:J30))</f>
        <v>0.4</v>
      </c>
      <c r="L25" s="554">
        <f>K25*$G25</f>
        <v>2.0000000000000004E-2</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5">
        <f t="shared" ref="Q25" si="82">(SUM(P25:P30))</f>
        <v>0</v>
      </c>
      <c r="R25" s="554">
        <f t="shared" ref="R25" si="83">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5">
        <f t="shared" ref="W25" si="84">(SUM(V25:V30))</f>
        <v>0</v>
      </c>
      <c r="X25" s="554">
        <f t="shared" ref="X25" si="85">W25*$G25</f>
        <v>0</v>
      </c>
      <c r="Y25" s="431"/>
      <c r="Z25" s="433"/>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5">
        <f t="shared" ref="AC25" si="86">(SUM(AB25:AB30))</f>
        <v>0</v>
      </c>
      <c r="AD25" s="554">
        <f t="shared" ref="AD25" si="87">AC25*$G25</f>
        <v>0</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5">
        <f t="shared" ref="AI25" si="88">(SUM(AH25:AH30))</f>
        <v>0</v>
      </c>
      <c r="AJ25" s="554">
        <f t="shared" ref="AJ25" si="89">AI25*$G25</f>
        <v>0</v>
      </c>
      <c r="AK25" s="431"/>
      <c r="AL25" s="433"/>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5">
        <f t="shared" ref="AO25" si="90">(SUM(AN25:AN30))</f>
        <v>0</v>
      </c>
      <c r="AP25" s="554">
        <f t="shared" ref="AP25" si="91">AO25*$G25</f>
        <v>0</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5">
        <f t="shared" ref="AU25" si="92">(SUM(AT25:AT30))</f>
        <v>0</v>
      </c>
      <c r="AV25" s="554">
        <f t="shared" ref="AV25" si="93">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5">
        <f t="shared" ref="BA25" si="94">(SUM(AZ25:AZ30))</f>
        <v>0</v>
      </c>
      <c r="BB25" s="554">
        <f t="shared" ref="BB25" si="95">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5">
        <f t="shared" ref="BG25" si="96">(SUM(BF25:BF30))</f>
        <v>0</v>
      </c>
      <c r="BH25" s="554">
        <f t="shared" ref="BH25" si="97">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5">
        <f t="shared" ref="BM25" si="98">(SUM(BL25:BL30))</f>
        <v>0</v>
      </c>
      <c r="BN25" s="554">
        <f t="shared" ref="BN25" si="99">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5">
        <f t="shared" ref="BS25" si="100">(SUM(BR25:BR30))</f>
        <v>0</v>
      </c>
      <c r="BT25" s="554">
        <f t="shared" ref="BT25" si="101">BS25*$G25</f>
        <v>0</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5">
        <f t="shared" ref="BY25" si="102">(SUM(BX25:BX30))</f>
        <v>0</v>
      </c>
      <c r="BZ25" s="554">
        <f t="shared" ref="BZ25" si="103">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5">
        <f t="shared" ref="CE25" si="104">(SUM(CD25:CD30))</f>
        <v>0</v>
      </c>
      <c r="CF25" s="554">
        <f t="shared" ref="CF25" si="105">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5">
        <f t="shared" ref="CK25" si="106">(SUM(CJ25:CJ30))</f>
        <v>0</v>
      </c>
      <c r="CL25" s="554">
        <f t="shared" ref="CL25" si="107">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5">
        <f t="shared" ref="CQ25" si="108">(SUM(CP25:CP30))</f>
        <v>0</v>
      </c>
      <c r="CR25" s="554">
        <f t="shared" ref="CR25" si="109">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5">
        <f t="shared" ref="CW25" si="110">(SUM(CV25:CV30))</f>
        <v>0</v>
      </c>
      <c r="CX25" s="554">
        <f t="shared" ref="CX25" si="111">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5">
        <f t="shared" ref="DC25" si="112">(SUM(DB25:DB30))</f>
        <v>0</v>
      </c>
      <c r="DD25" s="554">
        <f t="shared" ref="DD25" si="113">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5">
        <f t="shared" ref="DI25" si="114">(SUM(DH25:DH30))</f>
        <v>0</v>
      </c>
      <c r="DJ25" s="554">
        <f t="shared" ref="DJ25" si="115">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5">
        <f t="shared" ref="DO25" si="116">(SUM(DN25:DN30))</f>
        <v>0</v>
      </c>
      <c r="DP25" s="554">
        <f t="shared" ref="DP25" si="117">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5">
        <f t="shared" ref="DU25" si="118">(SUM(DT25:DT30))</f>
        <v>0</v>
      </c>
      <c r="DV25" s="554">
        <f t="shared" ref="DV25" si="119">DU25*$G25</f>
        <v>0</v>
      </c>
      <c r="DW25" s="431"/>
      <c r="DX25" s="245">
        <f t="shared" si="58"/>
        <v>1</v>
      </c>
      <c r="DY25" s="245">
        <f t="shared" si="58"/>
        <v>0</v>
      </c>
      <c r="DZ25" s="245">
        <f t="shared" si="58"/>
        <v>0</v>
      </c>
      <c r="EA25" s="245">
        <f t="shared" si="58"/>
        <v>0</v>
      </c>
      <c r="EB25" s="555">
        <f>IF($EC$8=0,"",(K25+Q25+W25+AC25+AI25+AO25+AU25+BA25+BG25+BM25+BS25+BY25+CE25+CK25+CQ25+CW25+DC25+DI25+DO25+DU25)/$EC$8)</f>
        <v>0.4</v>
      </c>
      <c r="EC25" s="555">
        <f>IF($EC$8=0,"",(L25+R25+X25+AD25+AJ25+AP25+AV25+BB25+BH25+BN25+BT25+BZ25+CF25+CL25+CR25+CX25+DD25+DJ25+DP25+DV25)/$EC$8)</f>
        <v>2.0000000000000004E-2</v>
      </c>
      <c r="ED25" s="432" t="str">
        <f t="shared" si="80"/>
        <v xml:space="preserve">1-  2-  3-  4-  5-  6-  7-  8-  9-  10-  11-  12-  13-  14-  15-  16-  17-  18-  19-  20- </v>
      </c>
    </row>
    <row r="26" spans="1:136" ht="30" x14ac:dyDescent="0.25">
      <c r="A26" s="585"/>
      <c r="B26" s="240">
        <f t="shared" si="81"/>
        <v>8</v>
      </c>
      <c r="C26" s="257" t="s">
        <v>711</v>
      </c>
      <c r="D26" s="259">
        <v>60</v>
      </c>
      <c r="E26" s="259">
        <v>110</v>
      </c>
      <c r="F26" s="292">
        <v>0.1</v>
      </c>
      <c r="G26" s="561"/>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0.1</v>
      </c>
      <c r="J26" s="243">
        <f>IF(H26="","",IF(H26=Variables!$T$2,(I26*Variables!$U$2),IF(H26=Variables!$T$3,(I26*Variables!$U$3),IF(H26=Variables!$T$5,(I26*Variables!$U$5),""))))</f>
        <v>0.1</v>
      </c>
      <c r="K26" s="555"/>
      <c r="L26" s="554"/>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0.1</v>
      </c>
      <c r="P26" s="243" t="str">
        <f>IF(N26="","",IF(N26=Variables!$T$2,(O26*Variables!$U$2),IF(N26=Variables!$T$3,(O26*Variables!$U$3),IF(N26=Variables!$T$5,(O26*Variables!$U$5),""))))</f>
        <v/>
      </c>
      <c r="Q26" s="555"/>
      <c r="R26" s="554"/>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0.1</v>
      </c>
      <c r="V26" s="243" t="str">
        <f>IF(T26="","",IF(T26=Variables!$T$2,(U26*Variables!$U$2),IF(T26=Variables!$T$3,(U26*Variables!$U$3),IF(T26=Variables!$T$5,(U26*Variables!$U$5),""))))</f>
        <v/>
      </c>
      <c r="W26" s="555"/>
      <c r="X26" s="554"/>
      <c r="Y26" s="431"/>
      <c r="Z26" s="433"/>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0.1</v>
      </c>
      <c r="AB26" s="243" t="str">
        <f>IF(Z26="","",IF(Z26=Variables!$T$2,(AA26*Variables!$U$2),IF(Z26=Variables!$T$3,(AA26*Variables!$U$3),IF(Z26=Variables!$T$5,(AA26*Variables!$U$5),""))))</f>
        <v/>
      </c>
      <c r="AC26" s="555"/>
      <c r="AD26" s="554"/>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0.1</v>
      </c>
      <c r="AH26" s="243" t="str">
        <f>IF(AF26="","",IF(AF26=Variables!$T$2,(AG26*Variables!$U$2),IF(AF26=Variables!$T$3,(AG26*Variables!$U$3),IF(AF26=Variables!$T$5,(AG26*Variables!$U$5),""))))</f>
        <v/>
      </c>
      <c r="AI26" s="555"/>
      <c r="AJ26" s="554"/>
      <c r="AK26" s="431"/>
      <c r="AL26" s="433"/>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0.1</v>
      </c>
      <c r="AN26" s="243" t="str">
        <f>IF(AL26="","",IF(AL26=Variables!$T$2,(AM26*Variables!$U$2),IF(AL26=Variables!$T$3,(AM26*Variables!$U$3),IF(AL26=Variables!$T$5,(AM26*Variables!$U$5),""))))</f>
        <v/>
      </c>
      <c r="AO26" s="555"/>
      <c r="AP26" s="554"/>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0.1</v>
      </c>
      <c r="AT26" s="243" t="str">
        <f>IF(AR26="","",IF(AR26=Variables!$T$2,(AS26*Variables!$U$2),IF(AR26=Variables!$T$3,(AS26*Variables!$U$3),IF(AR26=Variables!$T$5,(AS26*Variables!$U$5),""))))</f>
        <v/>
      </c>
      <c r="AU26" s="555"/>
      <c r="AV26" s="554"/>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0.1</v>
      </c>
      <c r="AZ26" s="243" t="str">
        <f>IF(AX26="","",IF(AX26=Variables!$T$2,(AY26*Variables!$U$2),IF(AX26=Variables!$T$3,(AY26*Variables!$U$3),IF(AX26=Variables!$T$5,(AY26*Variables!$U$5),""))))</f>
        <v/>
      </c>
      <c r="BA26" s="555"/>
      <c r="BB26" s="554"/>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0.1</v>
      </c>
      <c r="BF26" s="243" t="str">
        <f>IF(BD26="","",IF(BD26=Variables!$T$2,(BE26*Variables!$U$2),IF(BD26=Variables!$T$3,(BE26*Variables!$U$3),IF(BD26=Variables!$T$5,(BE26*Variables!$U$5),""))))</f>
        <v/>
      </c>
      <c r="BG26" s="555"/>
      <c r="BH26" s="554"/>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0.1</v>
      </c>
      <c r="BL26" s="243" t="str">
        <f>IF(BJ26="","",IF(BJ26=Variables!$T$2,(BK26*Variables!$U$2),IF(BJ26=Variables!$T$3,(BK26*Variables!$U$3),IF(BJ26=Variables!$T$5,(BK26*Variables!$U$5),""))))</f>
        <v/>
      </c>
      <c r="BM26" s="555"/>
      <c r="BN26" s="554"/>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0.1</v>
      </c>
      <c r="BR26" s="243" t="str">
        <f>IF(BP26="","",IF(BP26=Variables!$T$2,(BQ26*Variables!$U$2),IF(BP26=Variables!$T$3,(BQ26*Variables!$U$3),IF(BP26=Variables!$T$5,(BQ26*Variables!$U$5),""))))</f>
        <v/>
      </c>
      <c r="BS26" s="555"/>
      <c r="BT26" s="554"/>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0.1</v>
      </c>
      <c r="BX26" s="243" t="str">
        <f>IF(BV26="","",IF(BV26=Variables!$T$2,(BW26*Variables!$U$2),IF(BV26=Variables!$T$3,(BW26*Variables!$U$3),IF(BV26=Variables!$T$5,(BW26*Variables!$U$5),""))))</f>
        <v/>
      </c>
      <c r="BY26" s="555"/>
      <c r="BZ26" s="554"/>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0.1</v>
      </c>
      <c r="CD26" s="243" t="str">
        <f>IF(CB26="","",IF(CB26=Variables!$T$2,(CC26*Variables!$U$2),IF(CB26=Variables!$T$3,(CC26*Variables!$U$3),IF(CB26=Variables!$T$5,(CC26*Variables!$U$5),""))))</f>
        <v/>
      </c>
      <c r="CE26" s="555"/>
      <c r="CF26" s="554"/>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0.1</v>
      </c>
      <c r="CJ26" s="243" t="str">
        <f>IF(CH26="","",IF(CH26=Variables!$T$2,(CI26*Variables!$U$2),IF(CH26=Variables!$T$3,(CI26*Variables!$U$3),IF(CH26=Variables!$T$5,(CI26*Variables!$U$5),""))))</f>
        <v/>
      </c>
      <c r="CK26" s="555"/>
      <c r="CL26" s="554"/>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0.1</v>
      </c>
      <c r="CP26" s="243" t="str">
        <f>IF(CN26="","",IF(CN26=Variables!$T$2,(CO26*Variables!$U$2),IF(CN26=Variables!$T$3,(CO26*Variables!$U$3),IF(CN26=Variables!$T$5,(CO26*Variables!$U$5),""))))</f>
        <v/>
      </c>
      <c r="CQ26" s="555"/>
      <c r="CR26" s="554"/>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0.1</v>
      </c>
      <c r="CV26" s="243" t="str">
        <f>IF(CT26="","",IF(CT26=Variables!$T$2,(CU26*Variables!$U$2),IF(CT26=Variables!$T$3,(CU26*Variables!$U$3),IF(CT26=Variables!$T$5,(CU26*Variables!$U$5),""))))</f>
        <v/>
      </c>
      <c r="CW26" s="555"/>
      <c r="CX26" s="554"/>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0.1</v>
      </c>
      <c r="DB26" s="243" t="str">
        <f>IF(CZ26="","",IF(CZ26=Variables!$T$2,(DA26*Variables!$U$2),IF(CZ26=Variables!$T$3,(DA26*Variables!$U$3),IF(CZ26=Variables!$T$5,(DA26*Variables!$U$5),""))))</f>
        <v/>
      </c>
      <c r="DC26" s="555"/>
      <c r="DD26" s="554"/>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0.1</v>
      </c>
      <c r="DH26" s="243" t="str">
        <f>IF(DF26="","",IF(DF26=Variables!$T$2,(DG26*Variables!$U$2),IF(DF26=Variables!$T$3,(DG26*Variables!$U$3),IF(DF26=Variables!$T$5,(DG26*Variables!$U$5),""))))</f>
        <v/>
      </c>
      <c r="DI26" s="555"/>
      <c r="DJ26" s="554"/>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0.1</v>
      </c>
      <c r="DN26" s="243" t="str">
        <f>IF(DL26="","",IF(DL26=Variables!$T$2,(DM26*Variables!$U$2),IF(DL26=Variables!$T$3,(DM26*Variables!$U$3),IF(DL26=Variables!$T$5,(DM26*Variables!$U$5),""))))</f>
        <v/>
      </c>
      <c r="DO26" s="555"/>
      <c r="DP26" s="554"/>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0.1</v>
      </c>
      <c r="DT26" s="243" t="str">
        <f>IF(DR26="","",IF(DR26=Variables!$T$2,(DS26*Variables!$U$2),IF(DR26=Variables!$T$3,(DS26*Variables!$U$3),IF(DR26=Variables!$T$5,(DS26*Variables!$U$5),""))))</f>
        <v/>
      </c>
      <c r="DU26" s="555"/>
      <c r="DV26" s="554"/>
      <c r="DW26" s="431"/>
      <c r="DX26" s="245">
        <f t="shared" si="58"/>
        <v>1</v>
      </c>
      <c r="DY26" s="245">
        <f t="shared" si="58"/>
        <v>0</v>
      </c>
      <c r="DZ26" s="245">
        <f t="shared" si="58"/>
        <v>0</v>
      </c>
      <c r="EA26" s="245">
        <f t="shared" si="58"/>
        <v>0</v>
      </c>
      <c r="EB26" s="555"/>
      <c r="EC26" s="555"/>
      <c r="ED26" s="432" t="str">
        <f t="shared" si="80"/>
        <v xml:space="preserve">1-  2-  3-  4-  5-  6-  7-  8-  9-  10-  11-  12-  13-  14-  15-  16-  17-  18-  19-  20- </v>
      </c>
    </row>
    <row r="27" spans="1:136" ht="30" x14ac:dyDescent="0.25">
      <c r="A27" s="585"/>
      <c r="B27" s="240">
        <f t="shared" si="81"/>
        <v>9</v>
      </c>
      <c r="C27" s="257" t="s">
        <v>712</v>
      </c>
      <c r="D27" s="259">
        <v>60</v>
      </c>
      <c r="E27" s="259">
        <v>110</v>
      </c>
      <c r="F27" s="292">
        <v>0.1</v>
      </c>
      <c r="G27" s="561"/>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0.1</v>
      </c>
      <c r="J27" s="243">
        <f>IF(H27="","",IF(H27=Variables!$T$2,(I27*Variables!$U$2),IF(H27=Variables!$T$3,(I27*Variables!$U$3),IF(H27=Variables!$T$5,(I27*Variables!$U$5),""))))</f>
        <v>0.1</v>
      </c>
      <c r="K27" s="555"/>
      <c r="L27" s="554"/>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0.1</v>
      </c>
      <c r="P27" s="243" t="str">
        <f>IF(N27="","",IF(N27=Variables!$T$2,(O27*Variables!$U$2),IF(N27=Variables!$T$3,(O27*Variables!$U$3),IF(N27=Variables!$T$5,(O27*Variables!$U$5),""))))</f>
        <v/>
      </c>
      <c r="Q27" s="555"/>
      <c r="R27" s="554"/>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0.1</v>
      </c>
      <c r="V27" s="243" t="str">
        <f>IF(T27="","",IF(T27=Variables!$T$2,(U27*Variables!$U$2),IF(T27=Variables!$T$3,(U27*Variables!$U$3),IF(T27=Variables!$T$5,(U27*Variables!$U$5),""))))</f>
        <v/>
      </c>
      <c r="W27" s="555"/>
      <c r="X27" s="554"/>
      <c r="Y27" s="431"/>
      <c r="Z27" s="433"/>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0.1</v>
      </c>
      <c r="AB27" s="243" t="str">
        <f>IF(Z27="","",IF(Z27=Variables!$T$2,(AA27*Variables!$U$2),IF(Z27=Variables!$T$3,(AA27*Variables!$U$3),IF(Z27=Variables!$T$5,(AA27*Variables!$U$5),""))))</f>
        <v/>
      </c>
      <c r="AC27" s="555"/>
      <c r="AD27" s="554"/>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0.1</v>
      </c>
      <c r="AH27" s="243" t="str">
        <f>IF(AF27="","",IF(AF27=Variables!$T$2,(AG27*Variables!$U$2),IF(AF27=Variables!$T$3,(AG27*Variables!$U$3),IF(AF27=Variables!$T$5,(AG27*Variables!$U$5),""))))</f>
        <v/>
      </c>
      <c r="AI27" s="555"/>
      <c r="AJ27" s="554"/>
      <c r="AK27" s="431"/>
      <c r="AL27" s="433"/>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0.1</v>
      </c>
      <c r="AN27" s="243" t="str">
        <f>IF(AL27="","",IF(AL27=Variables!$T$2,(AM27*Variables!$U$2),IF(AL27=Variables!$T$3,(AM27*Variables!$U$3),IF(AL27=Variables!$T$5,(AM27*Variables!$U$5),""))))</f>
        <v/>
      </c>
      <c r="AO27" s="555"/>
      <c r="AP27" s="554"/>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0.1</v>
      </c>
      <c r="AT27" s="243" t="str">
        <f>IF(AR27="","",IF(AR27=Variables!$T$2,(AS27*Variables!$U$2),IF(AR27=Variables!$T$3,(AS27*Variables!$U$3),IF(AR27=Variables!$T$5,(AS27*Variables!$U$5),""))))</f>
        <v/>
      </c>
      <c r="AU27" s="555"/>
      <c r="AV27" s="554"/>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0.1</v>
      </c>
      <c r="AZ27" s="243" t="str">
        <f>IF(AX27="","",IF(AX27=Variables!$T$2,(AY27*Variables!$U$2),IF(AX27=Variables!$T$3,(AY27*Variables!$U$3),IF(AX27=Variables!$T$5,(AY27*Variables!$U$5),""))))</f>
        <v/>
      </c>
      <c r="BA27" s="555"/>
      <c r="BB27" s="554"/>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0.1</v>
      </c>
      <c r="BF27" s="243" t="str">
        <f>IF(BD27="","",IF(BD27=Variables!$T$2,(BE27*Variables!$U$2),IF(BD27=Variables!$T$3,(BE27*Variables!$U$3),IF(BD27=Variables!$T$5,(BE27*Variables!$U$5),""))))</f>
        <v/>
      </c>
      <c r="BG27" s="555"/>
      <c r="BH27" s="554"/>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0.1</v>
      </c>
      <c r="BL27" s="243" t="str">
        <f>IF(BJ27="","",IF(BJ27=Variables!$T$2,(BK27*Variables!$U$2),IF(BJ27=Variables!$T$3,(BK27*Variables!$U$3),IF(BJ27=Variables!$T$5,(BK27*Variables!$U$5),""))))</f>
        <v/>
      </c>
      <c r="BM27" s="555"/>
      <c r="BN27" s="554"/>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0.1</v>
      </c>
      <c r="BR27" s="243" t="str">
        <f>IF(BP27="","",IF(BP27=Variables!$T$2,(BQ27*Variables!$U$2),IF(BP27=Variables!$T$3,(BQ27*Variables!$U$3),IF(BP27=Variables!$T$5,(BQ27*Variables!$U$5),""))))</f>
        <v/>
      </c>
      <c r="BS27" s="555"/>
      <c r="BT27" s="554"/>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0.1</v>
      </c>
      <c r="BX27" s="243" t="str">
        <f>IF(BV27="","",IF(BV27=Variables!$T$2,(BW27*Variables!$U$2),IF(BV27=Variables!$T$3,(BW27*Variables!$U$3),IF(BV27=Variables!$T$5,(BW27*Variables!$U$5),""))))</f>
        <v/>
      </c>
      <c r="BY27" s="555"/>
      <c r="BZ27" s="554"/>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0.1</v>
      </c>
      <c r="CD27" s="243" t="str">
        <f>IF(CB27="","",IF(CB27=Variables!$T$2,(CC27*Variables!$U$2),IF(CB27=Variables!$T$3,(CC27*Variables!$U$3),IF(CB27=Variables!$T$5,(CC27*Variables!$U$5),""))))</f>
        <v/>
      </c>
      <c r="CE27" s="555"/>
      <c r="CF27" s="554"/>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0.1</v>
      </c>
      <c r="CJ27" s="243" t="str">
        <f>IF(CH27="","",IF(CH27=Variables!$T$2,(CI27*Variables!$U$2),IF(CH27=Variables!$T$3,(CI27*Variables!$U$3),IF(CH27=Variables!$T$5,(CI27*Variables!$U$5),""))))</f>
        <v/>
      </c>
      <c r="CK27" s="555"/>
      <c r="CL27" s="554"/>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0.1</v>
      </c>
      <c r="CP27" s="243" t="str">
        <f>IF(CN27="","",IF(CN27=Variables!$T$2,(CO27*Variables!$U$2),IF(CN27=Variables!$T$3,(CO27*Variables!$U$3),IF(CN27=Variables!$T$5,(CO27*Variables!$U$5),""))))</f>
        <v/>
      </c>
      <c r="CQ27" s="555"/>
      <c r="CR27" s="554"/>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0.1</v>
      </c>
      <c r="CV27" s="243" t="str">
        <f>IF(CT27="","",IF(CT27=Variables!$T$2,(CU27*Variables!$U$2),IF(CT27=Variables!$T$3,(CU27*Variables!$U$3),IF(CT27=Variables!$T$5,(CU27*Variables!$U$5),""))))</f>
        <v/>
      </c>
      <c r="CW27" s="555"/>
      <c r="CX27" s="554"/>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0.1</v>
      </c>
      <c r="DB27" s="243" t="str">
        <f>IF(CZ27="","",IF(CZ27=Variables!$T$2,(DA27*Variables!$U$2),IF(CZ27=Variables!$T$3,(DA27*Variables!$U$3),IF(CZ27=Variables!$T$5,(DA27*Variables!$U$5),""))))</f>
        <v/>
      </c>
      <c r="DC27" s="555"/>
      <c r="DD27" s="554"/>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0.1</v>
      </c>
      <c r="DH27" s="243" t="str">
        <f>IF(DF27="","",IF(DF27=Variables!$T$2,(DG27*Variables!$U$2),IF(DF27=Variables!$T$3,(DG27*Variables!$U$3),IF(DF27=Variables!$T$5,(DG27*Variables!$U$5),""))))</f>
        <v/>
      </c>
      <c r="DI27" s="555"/>
      <c r="DJ27" s="554"/>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0.1</v>
      </c>
      <c r="DN27" s="243" t="str">
        <f>IF(DL27="","",IF(DL27=Variables!$T$2,(DM27*Variables!$U$2),IF(DL27=Variables!$T$3,(DM27*Variables!$U$3),IF(DL27=Variables!$T$5,(DM27*Variables!$U$5),""))))</f>
        <v/>
      </c>
      <c r="DO27" s="555"/>
      <c r="DP27" s="554"/>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0.1</v>
      </c>
      <c r="DT27" s="243" t="str">
        <f>IF(DR27="","",IF(DR27=Variables!$T$2,(DS27*Variables!$U$2),IF(DR27=Variables!$T$3,(DS27*Variables!$U$3),IF(DR27=Variables!$T$5,(DS27*Variables!$U$5),""))))</f>
        <v/>
      </c>
      <c r="DU27" s="555"/>
      <c r="DV27" s="554"/>
      <c r="DW27" s="431"/>
      <c r="DX27" s="245">
        <f t="shared" si="58"/>
        <v>1</v>
      </c>
      <c r="DY27" s="245">
        <f t="shared" si="58"/>
        <v>0</v>
      </c>
      <c r="DZ27" s="245">
        <f t="shared" si="58"/>
        <v>0</v>
      </c>
      <c r="EA27" s="245">
        <f t="shared" si="58"/>
        <v>0</v>
      </c>
      <c r="EB27" s="555"/>
      <c r="EC27" s="555"/>
      <c r="ED27" s="432" t="str">
        <f t="shared" si="80"/>
        <v xml:space="preserve">1-  2-  3-  4-  5-  6-  7-  8-  9-  10-  11-  12-  13-  14-  15-  16-  17-  18-  19-  20- </v>
      </c>
    </row>
    <row r="28" spans="1:136" ht="30" x14ac:dyDescent="0.25">
      <c r="A28" s="585"/>
      <c r="B28" s="240">
        <f t="shared" si="81"/>
        <v>10</v>
      </c>
      <c r="C28" s="257" t="s">
        <v>713</v>
      </c>
      <c r="D28" s="259">
        <v>60</v>
      </c>
      <c r="E28" s="259">
        <v>110</v>
      </c>
      <c r="F28" s="292">
        <v>0.2</v>
      </c>
      <c r="G28" s="561"/>
      <c r="H28" s="433" t="s">
        <v>156</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0.2</v>
      </c>
      <c r="J28" s="243">
        <f>IF(H28="","",IF(H28=Variables!$T$2,(I28*Variables!$U$2),IF(H28=Variables!$T$3,(I28*Variables!$U$3),IF(H28=Variables!$T$5,(I28*Variables!$U$5),""))))</f>
        <v>0</v>
      </c>
      <c r="K28" s="555"/>
      <c r="L28" s="554"/>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0.2</v>
      </c>
      <c r="P28" s="243" t="str">
        <f>IF(N28="","",IF(N28=Variables!$T$2,(O28*Variables!$U$2),IF(N28=Variables!$T$3,(O28*Variables!$U$3),IF(N28=Variables!$T$5,(O28*Variables!$U$5),""))))</f>
        <v/>
      </c>
      <c r="Q28" s="555"/>
      <c r="R28" s="554"/>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0.2</v>
      </c>
      <c r="V28" s="243" t="str">
        <f>IF(T28="","",IF(T28=Variables!$T$2,(U28*Variables!$U$2),IF(T28=Variables!$T$3,(U28*Variables!$U$3),IF(T28=Variables!$T$5,(U28*Variables!$U$5),""))))</f>
        <v/>
      </c>
      <c r="W28" s="555"/>
      <c r="X28" s="554"/>
      <c r="Y28" s="431"/>
      <c r="Z28" s="433"/>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0.2</v>
      </c>
      <c r="AB28" s="243" t="str">
        <f>IF(Z28="","",IF(Z28=Variables!$T$2,(AA28*Variables!$U$2),IF(Z28=Variables!$T$3,(AA28*Variables!$U$3),IF(Z28=Variables!$T$5,(AA28*Variables!$U$5),""))))</f>
        <v/>
      </c>
      <c r="AC28" s="555"/>
      <c r="AD28" s="554"/>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0.2</v>
      </c>
      <c r="AH28" s="243" t="str">
        <f>IF(AF28="","",IF(AF28=Variables!$T$2,(AG28*Variables!$U$2),IF(AF28=Variables!$T$3,(AG28*Variables!$U$3),IF(AF28=Variables!$T$5,(AG28*Variables!$U$5),""))))</f>
        <v/>
      </c>
      <c r="AI28" s="555"/>
      <c r="AJ28" s="554"/>
      <c r="AK28" s="431"/>
      <c r="AL28" s="433"/>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0.2</v>
      </c>
      <c r="AN28" s="243" t="str">
        <f>IF(AL28="","",IF(AL28=Variables!$T$2,(AM28*Variables!$U$2),IF(AL28=Variables!$T$3,(AM28*Variables!$U$3),IF(AL28=Variables!$T$5,(AM28*Variables!$U$5),""))))</f>
        <v/>
      </c>
      <c r="AO28" s="555"/>
      <c r="AP28" s="554"/>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0.2</v>
      </c>
      <c r="AT28" s="243" t="str">
        <f>IF(AR28="","",IF(AR28=Variables!$T$2,(AS28*Variables!$U$2),IF(AR28=Variables!$T$3,(AS28*Variables!$U$3),IF(AR28=Variables!$T$5,(AS28*Variables!$U$5),""))))</f>
        <v/>
      </c>
      <c r="AU28" s="555"/>
      <c r="AV28" s="554"/>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0.2</v>
      </c>
      <c r="AZ28" s="243" t="str">
        <f>IF(AX28="","",IF(AX28=Variables!$T$2,(AY28*Variables!$U$2),IF(AX28=Variables!$T$3,(AY28*Variables!$U$3),IF(AX28=Variables!$T$5,(AY28*Variables!$U$5),""))))</f>
        <v/>
      </c>
      <c r="BA28" s="555"/>
      <c r="BB28" s="554"/>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0.2</v>
      </c>
      <c r="BF28" s="243" t="str">
        <f>IF(BD28="","",IF(BD28=Variables!$T$2,(BE28*Variables!$U$2),IF(BD28=Variables!$T$3,(BE28*Variables!$U$3),IF(BD28=Variables!$T$5,(BE28*Variables!$U$5),""))))</f>
        <v/>
      </c>
      <c r="BG28" s="555"/>
      <c r="BH28" s="554"/>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0.2</v>
      </c>
      <c r="BL28" s="243" t="str">
        <f>IF(BJ28="","",IF(BJ28=Variables!$T$2,(BK28*Variables!$U$2),IF(BJ28=Variables!$T$3,(BK28*Variables!$U$3),IF(BJ28=Variables!$T$5,(BK28*Variables!$U$5),""))))</f>
        <v/>
      </c>
      <c r="BM28" s="555"/>
      <c r="BN28" s="554"/>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0.2</v>
      </c>
      <c r="BR28" s="243" t="str">
        <f>IF(BP28="","",IF(BP28=Variables!$T$2,(BQ28*Variables!$U$2),IF(BP28=Variables!$T$3,(BQ28*Variables!$U$3),IF(BP28=Variables!$T$5,(BQ28*Variables!$U$5),""))))</f>
        <v/>
      </c>
      <c r="BS28" s="555"/>
      <c r="BT28" s="554"/>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0.2</v>
      </c>
      <c r="BX28" s="243" t="str">
        <f>IF(BV28="","",IF(BV28=Variables!$T$2,(BW28*Variables!$U$2),IF(BV28=Variables!$T$3,(BW28*Variables!$U$3),IF(BV28=Variables!$T$5,(BW28*Variables!$U$5),""))))</f>
        <v/>
      </c>
      <c r="BY28" s="555"/>
      <c r="BZ28" s="554"/>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0.2</v>
      </c>
      <c r="CD28" s="243" t="str">
        <f>IF(CB28="","",IF(CB28=Variables!$T$2,(CC28*Variables!$U$2),IF(CB28=Variables!$T$3,(CC28*Variables!$U$3),IF(CB28=Variables!$T$5,(CC28*Variables!$U$5),""))))</f>
        <v/>
      </c>
      <c r="CE28" s="555"/>
      <c r="CF28" s="554"/>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0.2</v>
      </c>
      <c r="CJ28" s="243" t="str">
        <f>IF(CH28="","",IF(CH28=Variables!$T$2,(CI28*Variables!$U$2),IF(CH28=Variables!$T$3,(CI28*Variables!$U$3),IF(CH28=Variables!$T$5,(CI28*Variables!$U$5),""))))</f>
        <v/>
      </c>
      <c r="CK28" s="555"/>
      <c r="CL28" s="554"/>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0.2</v>
      </c>
      <c r="CP28" s="243" t="str">
        <f>IF(CN28="","",IF(CN28=Variables!$T$2,(CO28*Variables!$U$2),IF(CN28=Variables!$T$3,(CO28*Variables!$U$3),IF(CN28=Variables!$T$5,(CO28*Variables!$U$5),""))))</f>
        <v/>
      </c>
      <c r="CQ28" s="555"/>
      <c r="CR28" s="554"/>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0.2</v>
      </c>
      <c r="CV28" s="243" t="str">
        <f>IF(CT28="","",IF(CT28=Variables!$T$2,(CU28*Variables!$U$2),IF(CT28=Variables!$T$3,(CU28*Variables!$U$3),IF(CT28=Variables!$T$5,(CU28*Variables!$U$5),""))))</f>
        <v/>
      </c>
      <c r="CW28" s="555"/>
      <c r="CX28" s="554"/>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0.2</v>
      </c>
      <c r="DB28" s="243" t="str">
        <f>IF(CZ28="","",IF(CZ28=Variables!$T$2,(DA28*Variables!$U$2),IF(CZ28=Variables!$T$3,(DA28*Variables!$U$3),IF(CZ28=Variables!$T$5,(DA28*Variables!$U$5),""))))</f>
        <v/>
      </c>
      <c r="DC28" s="555"/>
      <c r="DD28" s="554"/>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0.2</v>
      </c>
      <c r="DH28" s="243" t="str">
        <f>IF(DF28="","",IF(DF28=Variables!$T$2,(DG28*Variables!$U$2),IF(DF28=Variables!$T$3,(DG28*Variables!$U$3),IF(DF28=Variables!$T$5,(DG28*Variables!$U$5),""))))</f>
        <v/>
      </c>
      <c r="DI28" s="555"/>
      <c r="DJ28" s="554"/>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0.2</v>
      </c>
      <c r="DN28" s="243" t="str">
        <f>IF(DL28="","",IF(DL28=Variables!$T$2,(DM28*Variables!$U$2),IF(DL28=Variables!$T$3,(DM28*Variables!$U$3),IF(DL28=Variables!$T$5,(DM28*Variables!$U$5),""))))</f>
        <v/>
      </c>
      <c r="DO28" s="555"/>
      <c r="DP28" s="554"/>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0.2</v>
      </c>
      <c r="DT28" s="243" t="str">
        <f>IF(DR28="","",IF(DR28=Variables!$T$2,(DS28*Variables!$U$2),IF(DR28=Variables!$T$3,(DS28*Variables!$U$3),IF(DR28=Variables!$T$5,(DS28*Variables!$U$5),""))))</f>
        <v/>
      </c>
      <c r="DU28" s="555"/>
      <c r="DV28" s="554"/>
      <c r="DW28" s="431"/>
      <c r="DX28" s="245">
        <f t="shared" si="58"/>
        <v>0</v>
      </c>
      <c r="DY28" s="245">
        <f t="shared" si="58"/>
        <v>0</v>
      </c>
      <c r="DZ28" s="245">
        <f t="shared" si="58"/>
        <v>1</v>
      </c>
      <c r="EA28" s="245">
        <f t="shared" si="58"/>
        <v>0</v>
      </c>
      <c r="EB28" s="555"/>
      <c r="EC28" s="555"/>
      <c r="ED28" s="432" t="str">
        <f t="shared" si="80"/>
        <v xml:space="preserve">1-  2-  3-  4-  5-  6-  7-  8-  9-  10-  11-  12-  13-  14-  15-  16-  17-  18-  19-  20- </v>
      </c>
    </row>
    <row r="29" spans="1:136" ht="26.65" customHeight="1" x14ac:dyDescent="0.25">
      <c r="A29" s="585"/>
      <c r="B29" s="240">
        <f t="shared" si="81"/>
        <v>11</v>
      </c>
      <c r="C29" s="257" t="s">
        <v>714</v>
      </c>
      <c r="D29" s="259">
        <v>60</v>
      </c>
      <c r="E29" s="259">
        <v>110</v>
      </c>
      <c r="F29" s="292">
        <v>0.2</v>
      </c>
      <c r="G29" s="561"/>
      <c r="H29" s="433" t="s">
        <v>156</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0.2</v>
      </c>
      <c r="J29" s="243">
        <f>IF(H29="","",IF(H29=Variables!$T$2,(I29*Variables!$U$2),IF(H29=Variables!$T$3,(I29*Variables!$U$3),IF(H29=Variables!$T$5,(I29*Variables!$U$5),""))))</f>
        <v>0</v>
      </c>
      <c r="K29" s="555"/>
      <c r="L29" s="554"/>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0.2</v>
      </c>
      <c r="P29" s="243" t="str">
        <f>IF(N29="","",IF(N29=Variables!$T$2,(O29*Variables!$U$2),IF(N29=Variables!$T$3,(O29*Variables!$U$3),IF(N29=Variables!$T$5,(O29*Variables!$U$5),""))))</f>
        <v/>
      </c>
      <c r="Q29" s="555"/>
      <c r="R29" s="554"/>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0.2</v>
      </c>
      <c r="V29" s="243" t="str">
        <f>IF(T29="","",IF(T29=Variables!$T$2,(U29*Variables!$U$2),IF(T29=Variables!$T$3,(U29*Variables!$U$3),IF(T29=Variables!$T$5,(U29*Variables!$U$5),""))))</f>
        <v/>
      </c>
      <c r="W29" s="555"/>
      <c r="X29" s="554"/>
      <c r="Y29" s="431"/>
      <c r="Z29" s="433"/>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0.2</v>
      </c>
      <c r="AB29" s="243" t="str">
        <f>IF(Z29="","",IF(Z29=Variables!$T$2,(AA29*Variables!$U$2),IF(Z29=Variables!$T$3,(AA29*Variables!$U$3),IF(Z29=Variables!$T$5,(AA29*Variables!$U$5),""))))</f>
        <v/>
      </c>
      <c r="AC29" s="555"/>
      <c r="AD29" s="554"/>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0.2</v>
      </c>
      <c r="AH29" s="243" t="str">
        <f>IF(AF29="","",IF(AF29=Variables!$T$2,(AG29*Variables!$U$2),IF(AF29=Variables!$T$3,(AG29*Variables!$U$3),IF(AF29=Variables!$T$5,(AG29*Variables!$U$5),""))))</f>
        <v/>
      </c>
      <c r="AI29" s="555"/>
      <c r="AJ29" s="554"/>
      <c r="AK29" s="431"/>
      <c r="AL29" s="433"/>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0.2</v>
      </c>
      <c r="AN29" s="243" t="str">
        <f>IF(AL29="","",IF(AL29=Variables!$T$2,(AM29*Variables!$U$2),IF(AL29=Variables!$T$3,(AM29*Variables!$U$3),IF(AL29=Variables!$T$5,(AM29*Variables!$U$5),""))))</f>
        <v/>
      </c>
      <c r="AO29" s="555"/>
      <c r="AP29" s="554"/>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0.2</v>
      </c>
      <c r="AT29" s="243" t="str">
        <f>IF(AR29="","",IF(AR29=Variables!$T$2,(AS29*Variables!$U$2),IF(AR29=Variables!$T$3,(AS29*Variables!$U$3),IF(AR29=Variables!$T$5,(AS29*Variables!$U$5),""))))</f>
        <v/>
      </c>
      <c r="AU29" s="555"/>
      <c r="AV29" s="554"/>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0.2</v>
      </c>
      <c r="AZ29" s="243" t="str">
        <f>IF(AX29="","",IF(AX29=Variables!$T$2,(AY29*Variables!$U$2),IF(AX29=Variables!$T$3,(AY29*Variables!$U$3),IF(AX29=Variables!$T$5,(AY29*Variables!$U$5),""))))</f>
        <v/>
      </c>
      <c r="BA29" s="555"/>
      <c r="BB29" s="554"/>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0.2</v>
      </c>
      <c r="BF29" s="243" t="str">
        <f>IF(BD29="","",IF(BD29=Variables!$T$2,(BE29*Variables!$U$2),IF(BD29=Variables!$T$3,(BE29*Variables!$U$3),IF(BD29=Variables!$T$5,(BE29*Variables!$U$5),""))))</f>
        <v/>
      </c>
      <c r="BG29" s="555"/>
      <c r="BH29" s="554"/>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0.2</v>
      </c>
      <c r="BL29" s="243" t="str">
        <f>IF(BJ29="","",IF(BJ29=Variables!$T$2,(BK29*Variables!$U$2),IF(BJ29=Variables!$T$3,(BK29*Variables!$U$3),IF(BJ29=Variables!$T$5,(BK29*Variables!$U$5),""))))</f>
        <v/>
      </c>
      <c r="BM29" s="555"/>
      <c r="BN29" s="554"/>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0.2</v>
      </c>
      <c r="BR29" s="243" t="str">
        <f>IF(BP29="","",IF(BP29=Variables!$T$2,(BQ29*Variables!$U$2),IF(BP29=Variables!$T$3,(BQ29*Variables!$U$3),IF(BP29=Variables!$T$5,(BQ29*Variables!$U$5),""))))</f>
        <v/>
      </c>
      <c r="BS29" s="555"/>
      <c r="BT29" s="554"/>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0.2</v>
      </c>
      <c r="BX29" s="243" t="str">
        <f>IF(BV29="","",IF(BV29=Variables!$T$2,(BW29*Variables!$U$2),IF(BV29=Variables!$T$3,(BW29*Variables!$U$3),IF(BV29=Variables!$T$5,(BW29*Variables!$U$5),""))))</f>
        <v/>
      </c>
      <c r="BY29" s="555"/>
      <c r="BZ29" s="554"/>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0.2</v>
      </c>
      <c r="CD29" s="243" t="str">
        <f>IF(CB29="","",IF(CB29=Variables!$T$2,(CC29*Variables!$U$2),IF(CB29=Variables!$T$3,(CC29*Variables!$U$3),IF(CB29=Variables!$T$5,(CC29*Variables!$U$5),""))))</f>
        <v/>
      </c>
      <c r="CE29" s="555"/>
      <c r="CF29" s="554"/>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0.2</v>
      </c>
      <c r="CJ29" s="243" t="str">
        <f>IF(CH29="","",IF(CH29=Variables!$T$2,(CI29*Variables!$U$2),IF(CH29=Variables!$T$3,(CI29*Variables!$U$3),IF(CH29=Variables!$T$5,(CI29*Variables!$U$5),""))))</f>
        <v/>
      </c>
      <c r="CK29" s="555"/>
      <c r="CL29" s="554"/>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0.2</v>
      </c>
      <c r="CP29" s="243" t="str">
        <f>IF(CN29="","",IF(CN29=Variables!$T$2,(CO29*Variables!$U$2),IF(CN29=Variables!$T$3,(CO29*Variables!$U$3),IF(CN29=Variables!$T$5,(CO29*Variables!$U$5),""))))</f>
        <v/>
      </c>
      <c r="CQ29" s="555"/>
      <c r="CR29" s="554"/>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0.2</v>
      </c>
      <c r="CV29" s="243" t="str">
        <f>IF(CT29="","",IF(CT29=Variables!$T$2,(CU29*Variables!$U$2),IF(CT29=Variables!$T$3,(CU29*Variables!$U$3),IF(CT29=Variables!$T$5,(CU29*Variables!$U$5),""))))</f>
        <v/>
      </c>
      <c r="CW29" s="555"/>
      <c r="CX29" s="554"/>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0.2</v>
      </c>
      <c r="DB29" s="243" t="str">
        <f>IF(CZ29="","",IF(CZ29=Variables!$T$2,(DA29*Variables!$U$2),IF(CZ29=Variables!$T$3,(DA29*Variables!$U$3),IF(CZ29=Variables!$T$5,(DA29*Variables!$U$5),""))))</f>
        <v/>
      </c>
      <c r="DC29" s="555"/>
      <c r="DD29" s="554"/>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0.2</v>
      </c>
      <c r="DH29" s="243" t="str">
        <f>IF(DF29="","",IF(DF29=Variables!$T$2,(DG29*Variables!$U$2),IF(DF29=Variables!$T$3,(DG29*Variables!$U$3),IF(DF29=Variables!$T$5,(DG29*Variables!$U$5),""))))</f>
        <v/>
      </c>
      <c r="DI29" s="555"/>
      <c r="DJ29" s="554"/>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0.2</v>
      </c>
      <c r="DN29" s="243" t="str">
        <f>IF(DL29="","",IF(DL29=Variables!$T$2,(DM29*Variables!$U$2),IF(DL29=Variables!$T$3,(DM29*Variables!$U$3),IF(DL29=Variables!$T$5,(DM29*Variables!$U$5),""))))</f>
        <v/>
      </c>
      <c r="DO29" s="555"/>
      <c r="DP29" s="554"/>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0.2</v>
      </c>
      <c r="DT29" s="243" t="str">
        <f>IF(DR29="","",IF(DR29=Variables!$T$2,(DS29*Variables!$U$2),IF(DR29=Variables!$T$3,(DS29*Variables!$U$3),IF(DR29=Variables!$T$5,(DS29*Variables!$U$5),""))))</f>
        <v/>
      </c>
      <c r="DU29" s="555"/>
      <c r="DV29" s="554"/>
      <c r="DW29" s="431"/>
      <c r="DX29" s="245">
        <f t="shared" si="58"/>
        <v>0</v>
      </c>
      <c r="DY29" s="245">
        <f t="shared" si="58"/>
        <v>0</v>
      </c>
      <c r="DZ29" s="245">
        <f t="shared" si="58"/>
        <v>1</v>
      </c>
      <c r="EA29" s="245">
        <f t="shared" si="58"/>
        <v>0</v>
      </c>
      <c r="EB29" s="555"/>
      <c r="EC29" s="555"/>
      <c r="ED29" s="432" t="str">
        <f t="shared" si="80"/>
        <v xml:space="preserve">1-  2-  3-  4-  5-  6-  7-  8-  9-  10-  11-  12-  13-  14-  15-  16-  17-  18-  19-  20- </v>
      </c>
    </row>
    <row r="30" spans="1:136" ht="30" x14ac:dyDescent="0.25">
      <c r="A30" s="585"/>
      <c r="B30" s="240">
        <f t="shared" si="81"/>
        <v>12</v>
      </c>
      <c r="C30" s="257" t="s">
        <v>715</v>
      </c>
      <c r="D30" s="258">
        <v>60</v>
      </c>
      <c r="E30" s="258">
        <v>110</v>
      </c>
      <c r="F30" s="292">
        <v>0.2</v>
      </c>
      <c r="G30" s="561"/>
      <c r="H30" s="433" t="s">
        <v>156</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v>
      </c>
      <c r="K30" s="555"/>
      <c r="L30" s="554"/>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5"/>
      <c r="R30" s="554"/>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5"/>
      <c r="X30" s="554"/>
      <c r="Y30" s="431"/>
      <c r="Z30" s="433"/>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5"/>
      <c r="AD30" s="554"/>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5"/>
      <c r="AJ30" s="554"/>
      <c r="AK30" s="431"/>
      <c r="AL30" s="433"/>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5"/>
      <c r="AP30" s="554"/>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5"/>
      <c r="AV30" s="554"/>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5"/>
      <c r="BB30" s="554"/>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5"/>
      <c r="BH30" s="554"/>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5"/>
      <c r="BN30" s="554"/>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5"/>
      <c r="BT30" s="554"/>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5"/>
      <c r="BZ30" s="554"/>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5"/>
      <c r="CF30" s="554"/>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5"/>
      <c r="CL30" s="554"/>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5"/>
      <c r="CR30" s="554"/>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5"/>
      <c r="CX30" s="554"/>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5"/>
      <c r="DD30" s="554"/>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5"/>
      <c r="DJ30" s="554"/>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5"/>
      <c r="DP30" s="554"/>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5"/>
      <c r="DV30" s="554"/>
      <c r="DW30" s="431"/>
      <c r="DX30" s="245">
        <f t="shared" si="58"/>
        <v>0</v>
      </c>
      <c r="DY30" s="245">
        <f t="shared" si="58"/>
        <v>0</v>
      </c>
      <c r="DZ30" s="245">
        <f t="shared" si="58"/>
        <v>1</v>
      </c>
      <c r="EA30" s="245">
        <f t="shared" si="58"/>
        <v>0</v>
      </c>
      <c r="EB30" s="555"/>
      <c r="EC30" s="555"/>
      <c r="ED30" s="432" t="str">
        <f t="shared" si="80"/>
        <v xml:space="preserve">1-  2-  3-  4-  5-  6-  7-  8-  9-  10-  11-  12-  13-  14-  15-  16-  17-  18-  19-  20- </v>
      </c>
    </row>
    <row r="31" spans="1:136" ht="30" x14ac:dyDescent="0.25">
      <c r="A31" s="581" t="s">
        <v>552</v>
      </c>
      <c r="B31" s="252">
        <f t="shared" si="81"/>
        <v>13</v>
      </c>
      <c r="C31" s="260" t="s">
        <v>666</v>
      </c>
      <c r="D31" s="254">
        <v>60</v>
      </c>
      <c r="E31" s="254">
        <v>110</v>
      </c>
      <c r="F31" s="435">
        <v>0.2</v>
      </c>
      <c r="G31" s="560">
        <v>0.05</v>
      </c>
      <c r="H31" s="436" t="s">
        <v>141</v>
      </c>
      <c r="I31" s="249">
        <f>IF(H31=Variables!$T$4,0,((IF(H32=Variables!$T$4,($F32/((COUNTA(H31:H36))-(COUNTIF(H31:H36,Variables!$T$4)))),0)+(IF(H33=Variables!$T$4,($F33/((COUNTA(H31:H36))-(COUNTIF(H31:H36,Variables!$T$4)))),0)+(IF(H34=Variables!$T$4,($F34/((COUNTA(H31:H36))-(COUNTIF(H31:H36,Variables!$T$4)))),0)+(IF(H35=Variables!$T$4,($F35/((COUNTA(H31:H36))-(COUNTIF(H31:H36,Variables!$T$4)))),0)+(IF(H36=Variables!$T$4,($F36/((COUNTA(H31:H36))-(COUNTIF(H31:H36,Variables!$T$4)))),0)+$F31)))))))</f>
        <v>0.2</v>
      </c>
      <c r="J31" s="255">
        <f>IF(H31="","",IF(H31=Variables!$T$2,(I31*Variables!$U$2),IF(H31=Variables!$T$3,(I31*Variables!$U$3),IF(H31=Variables!$T$5,(I31*Variables!$U$5),""))))</f>
        <v>0.2</v>
      </c>
      <c r="K31" s="552">
        <f>(SUM(J31:J36))</f>
        <v>1</v>
      </c>
      <c r="L31" s="553">
        <f>K31*$G31</f>
        <v>0.05</v>
      </c>
      <c r="M31" s="437"/>
      <c r="N31" s="436"/>
      <c r="O31" s="249">
        <f>IF(N31=Variables!$T$4,0,((IF(N32=Variables!$T$4,($F32/((COUNTA(N31:N36))-(COUNTIF(N31:N36,Variables!$T$4)))),0)+(IF(N33=Variables!$T$4,($F33/((COUNTA(N31:N36))-(COUNTIF(N31:N36,Variables!$T$4)))),0)+(IF(N34=Variables!$T$4,($F34/((COUNTA(N31:N36))-(COUNTIF(N31:N36,Variables!$T$4)))),0)+(IF(N35=Variables!$T$4,($F35/((COUNTA(N31:N36))-(COUNTIF(N31:N36,Variables!$T$4)))),0)+(IF(N36=Variables!$T$4,($F36/((COUNTA(N31:N36))-(COUNTIF(N31:N36,Variables!$T$4)))),0)+$F31)))))))</f>
        <v>0.2</v>
      </c>
      <c r="P31" s="255" t="str">
        <f>IF(N31="","",IF(N31=Variables!$T$2,(O31*Variables!$U$2),IF(N31=Variables!$T$3,(O31*Variables!$U$3),IF(N31=Variables!$T$5,(O31*Variables!$U$5),""))))</f>
        <v/>
      </c>
      <c r="Q31" s="552">
        <f t="shared" ref="Q31" si="120">(SUM(P31:P36))</f>
        <v>0</v>
      </c>
      <c r="R31" s="553">
        <f t="shared" ref="R31" si="121">Q31*$G31</f>
        <v>0</v>
      </c>
      <c r="S31" s="437"/>
      <c r="T31" s="436"/>
      <c r="U31" s="249">
        <f>IF(T31=Variables!$T$4,0,((IF(T32=Variables!$T$4,($F32/((COUNTA(T31:T36))-(COUNTIF(T31:T36,Variables!$T$4)))),0)+(IF(T33=Variables!$T$4,($F33/((COUNTA(T31:T36))-(COUNTIF(T31:T36,Variables!$T$4)))),0)+(IF(T34=Variables!$T$4,($F34/((COUNTA(T31:T36))-(COUNTIF(T31:T36,Variables!$T$4)))),0)+(IF(T35=Variables!$T$4,($F35/((COUNTA(T31:T36))-(COUNTIF(T31:T36,Variables!$T$4)))),0)+(IF(T36=Variables!$T$4,($F36/((COUNTA(T31:T36))-(COUNTIF(T31:T36,Variables!$T$4)))),0)+$F31)))))))</f>
        <v>0.2</v>
      </c>
      <c r="V31" s="255" t="str">
        <f>IF(T31="","",IF(T31=Variables!$T$2,(U31*Variables!$U$2),IF(T31=Variables!$T$3,(U31*Variables!$U$3),IF(T31=Variables!$T$5,(U31*Variables!$U$5),""))))</f>
        <v/>
      </c>
      <c r="W31" s="552">
        <f t="shared" ref="W31" si="122">(SUM(V31:V36))</f>
        <v>0</v>
      </c>
      <c r="X31" s="553">
        <f t="shared" ref="X31" si="123">W31*$G31</f>
        <v>0</v>
      </c>
      <c r="Y31" s="437"/>
      <c r="Z31" s="436"/>
      <c r="AA31" s="249">
        <f>IF(Z31=Variables!$T$4,0,((IF(Z32=Variables!$T$4,($F32/((COUNTA(Z31:Z36))-(COUNTIF(Z31:Z36,Variables!$T$4)))),0)+(IF(Z33=Variables!$T$4,($F33/((COUNTA(Z31:Z36))-(COUNTIF(Z31:Z36,Variables!$T$4)))),0)+(IF(Z34=Variables!$T$4,($F34/((COUNTA(Z31:Z36))-(COUNTIF(Z31:Z36,Variables!$T$4)))),0)+(IF(Z35=Variables!$T$4,($F35/((COUNTA(Z31:Z36))-(COUNTIF(Z31:Z36,Variables!$T$4)))),0)+(IF(Z36=Variables!$T$4,($F36/((COUNTA(Z31:Z36))-(COUNTIF(Z31:Z36,Variables!$T$4)))),0)+$F31)))))))</f>
        <v>0.2</v>
      </c>
      <c r="AB31" s="255" t="str">
        <f>IF(Z31="","",IF(Z31=Variables!$T$2,(AA31*Variables!$U$2),IF(Z31=Variables!$T$3,(AA31*Variables!$U$3),IF(Z31=Variables!$T$5,(AA31*Variables!$U$5),""))))</f>
        <v/>
      </c>
      <c r="AC31" s="552">
        <f t="shared" ref="AC31" si="124">(SUM(AB31:AB36))</f>
        <v>0</v>
      </c>
      <c r="AD31" s="553">
        <f t="shared" ref="AD31" si="125">AC31*$G31</f>
        <v>0</v>
      </c>
      <c r="AE31" s="437"/>
      <c r="AF31" s="436"/>
      <c r="AG31" s="249">
        <f>IF(AF31=Variables!$T$4,0,((IF(AF32=Variables!$T$4,($F32/((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31)))))))</f>
        <v>0.2</v>
      </c>
      <c r="AH31" s="255" t="str">
        <f>IF(AF31="","",IF(AF31=Variables!$T$2,(AG31*Variables!$U$2),IF(AF31=Variables!$T$3,(AG31*Variables!$U$3),IF(AF31=Variables!$T$5,(AG31*Variables!$U$5),""))))</f>
        <v/>
      </c>
      <c r="AI31" s="552">
        <f t="shared" ref="AI31" si="126">(SUM(AH31:AH36))</f>
        <v>0</v>
      </c>
      <c r="AJ31" s="553">
        <f t="shared" ref="AJ31" si="127">AI31*$G31</f>
        <v>0</v>
      </c>
      <c r="AK31" s="437"/>
      <c r="AL31" s="436"/>
      <c r="AM31" s="249">
        <f>IF(AL31=Variables!$T$4,0,((IF(AL32=Variables!$T$4,($F32/((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31)))))))</f>
        <v>0.2</v>
      </c>
      <c r="AN31" s="255" t="str">
        <f>IF(AL31="","",IF(AL31=Variables!$T$2,(AM31*Variables!$U$2),IF(AL31=Variables!$T$3,(AM31*Variables!$U$3),IF(AL31=Variables!$T$5,(AM31*Variables!$U$5),""))))</f>
        <v/>
      </c>
      <c r="AO31" s="552">
        <f t="shared" ref="AO31" si="128">(SUM(AN31:AN36))</f>
        <v>0</v>
      </c>
      <c r="AP31" s="553">
        <f t="shared" ref="AP31" si="129">AO31*$G31</f>
        <v>0</v>
      </c>
      <c r="AQ31" s="437"/>
      <c r="AR31" s="436"/>
      <c r="AS31" s="249">
        <f>IF(AR31=Variables!$T$4,0,((IF(AR32=Variables!$T$4,($F32/((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31)))))))</f>
        <v>0.2</v>
      </c>
      <c r="AT31" s="255" t="str">
        <f>IF(AR31="","",IF(AR31=Variables!$T$2,(AS31*Variables!$U$2),IF(AR31=Variables!$T$3,(AS31*Variables!$U$3),IF(AR31=Variables!$T$5,(AS31*Variables!$U$5),""))))</f>
        <v/>
      </c>
      <c r="AU31" s="552">
        <f t="shared" ref="AU31" si="130">(SUM(AT31:AT36))</f>
        <v>0</v>
      </c>
      <c r="AV31" s="553">
        <f t="shared" ref="AV31" si="131">AU31*$G31</f>
        <v>0</v>
      </c>
      <c r="AW31" s="437"/>
      <c r="AX31" s="436"/>
      <c r="AY31" s="249">
        <f>IF(AX31=Variables!$T$4,0,((IF(AX32=Variables!$T$4,($F32/((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31)))))))</f>
        <v>0.2</v>
      </c>
      <c r="AZ31" s="255" t="str">
        <f>IF(AX31="","",IF(AX31=Variables!$T$2,(AY31*Variables!$U$2),IF(AX31=Variables!$T$3,(AY31*Variables!$U$3),IF(AX31=Variables!$T$5,(AY31*Variables!$U$5),""))))</f>
        <v/>
      </c>
      <c r="BA31" s="552">
        <f t="shared" ref="BA31" si="132">(SUM(AZ31:AZ36))</f>
        <v>0</v>
      </c>
      <c r="BB31" s="553">
        <f t="shared" ref="BB31" si="133">BA31*$G31</f>
        <v>0</v>
      </c>
      <c r="BC31" s="437"/>
      <c r="BD31" s="436"/>
      <c r="BE31" s="249">
        <f>IF(BD31=Variables!$T$4,0,((IF(BD32=Variables!$T$4,($F32/((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31)))))))</f>
        <v>0.2</v>
      </c>
      <c r="BF31" s="255" t="str">
        <f>IF(BD31="","",IF(BD31=Variables!$T$2,(BE31*Variables!$U$2),IF(BD31=Variables!$T$3,(BE31*Variables!$U$3),IF(BD31=Variables!$T$5,(BE31*Variables!$U$5),""))))</f>
        <v/>
      </c>
      <c r="BG31" s="552">
        <f t="shared" ref="BG31" si="134">(SUM(BF31:BF36))</f>
        <v>0</v>
      </c>
      <c r="BH31" s="553">
        <f t="shared" ref="BH31" si="135">BG31*$G31</f>
        <v>0</v>
      </c>
      <c r="BI31" s="437"/>
      <c r="BJ31" s="436"/>
      <c r="BK31" s="249">
        <f>IF(BJ31=Variables!$T$4,0,((IF(BJ32=Variables!$T$4,($F32/((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31)))))))</f>
        <v>0.2</v>
      </c>
      <c r="BL31" s="255" t="str">
        <f>IF(BJ31="","",IF(BJ31=Variables!$T$2,(BK31*Variables!$U$2),IF(BJ31=Variables!$T$3,(BK31*Variables!$U$3),IF(BJ31=Variables!$T$5,(BK31*Variables!$U$5),""))))</f>
        <v/>
      </c>
      <c r="BM31" s="552">
        <f t="shared" ref="BM31" si="136">(SUM(BL31:BL36))</f>
        <v>0</v>
      </c>
      <c r="BN31" s="553">
        <f t="shared" ref="BN31" si="137">BM31*$G31</f>
        <v>0</v>
      </c>
      <c r="BO31" s="437"/>
      <c r="BP31" s="436"/>
      <c r="BQ31" s="249">
        <f>IF(BP31=Variables!$T$4,0,((IF(BP32=Variables!$T$4,($F32/((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31)))))))</f>
        <v>0.2</v>
      </c>
      <c r="BR31" s="255" t="str">
        <f>IF(BP31="","",IF(BP31=Variables!$T$2,(BQ31*Variables!$U$2),IF(BP31=Variables!$T$3,(BQ31*Variables!$U$3),IF(BP31=Variables!$T$5,(BQ31*Variables!$U$5),""))))</f>
        <v/>
      </c>
      <c r="BS31" s="552">
        <f t="shared" ref="BS31" si="138">(SUM(BR31:BR36))</f>
        <v>0</v>
      </c>
      <c r="BT31" s="553">
        <f t="shared" ref="BT31" si="139">BS31*$G31</f>
        <v>0</v>
      </c>
      <c r="BU31" s="437"/>
      <c r="BV31" s="436"/>
      <c r="BW31" s="249">
        <f>IF(BV31=Variables!$T$4,0,((IF(BV32=Variables!$T$4,($F32/((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31)))))))</f>
        <v>0.2</v>
      </c>
      <c r="BX31" s="255" t="str">
        <f>IF(BV31="","",IF(BV31=Variables!$T$2,(BW31*Variables!$U$2),IF(BV31=Variables!$T$3,(BW31*Variables!$U$3),IF(BV31=Variables!$T$5,(BW31*Variables!$U$5),""))))</f>
        <v/>
      </c>
      <c r="BY31" s="552">
        <f t="shared" ref="BY31" si="140">(SUM(BX31:BX36))</f>
        <v>0</v>
      </c>
      <c r="BZ31" s="553">
        <f t="shared" ref="BZ31" si="141">BY31*$G31</f>
        <v>0</v>
      </c>
      <c r="CA31" s="437"/>
      <c r="CB31" s="436"/>
      <c r="CC31" s="249">
        <f>IF(CB31=Variables!$T$4,0,((IF(CB32=Variables!$T$4,($F32/((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31)))))))</f>
        <v>0.2</v>
      </c>
      <c r="CD31" s="255" t="str">
        <f>IF(CB31="","",IF(CB31=Variables!$T$2,(CC31*Variables!$U$2),IF(CB31=Variables!$T$3,(CC31*Variables!$U$3),IF(CB31=Variables!$T$5,(CC31*Variables!$U$5),""))))</f>
        <v/>
      </c>
      <c r="CE31" s="552">
        <f t="shared" ref="CE31" si="142">(SUM(CD31:CD36))</f>
        <v>0</v>
      </c>
      <c r="CF31" s="553">
        <f t="shared" ref="CF31" si="143">CE31*$G31</f>
        <v>0</v>
      </c>
      <c r="CG31" s="437"/>
      <c r="CH31" s="436"/>
      <c r="CI31" s="249">
        <f>IF(CH31=Variables!$T$4,0,((IF(CH32=Variables!$T$4,($F32/((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31)))))))</f>
        <v>0.2</v>
      </c>
      <c r="CJ31" s="255" t="str">
        <f>IF(CH31="","",IF(CH31=Variables!$T$2,(CI31*Variables!$U$2),IF(CH31=Variables!$T$3,(CI31*Variables!$U$3),IF(CH31=Variables!$T$5,(CI31*Variables!$U$5),""))))</f>
        <v/>
      </c>
      <c r="CK31" s="552">
        <f t="shared" ref="CK31" si="144">(SUM(CJ31:CJ36))</f>
        <v>0</v>
      </c>
      <c r="CL31" s="553">
        <f t="shared" ref="CL31" si="145">CK31*$G31</f>
        <v>0</v>
      </c>
      <c r="CM31" s="437"/>
      <c r="CN31" s="436"/>
      <c r="CO31" s="249">
        <f>IF(CN31=Variables!$T$4,0,((IF(CN32=Variables!$T$4,($F32/((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31)))))))</f>
        <v>0.2</v>
      </c>
      <c r="CP31" s="255" t="str">
        <f>IF(CN31="","",IF(CN31=Variables!$T$2,(CO31*Variables!$U$2),IF(CN31=Variables!$T$3,(CO31*Variables!$U$3),IF(CN31=Variables!$T$5,(CO31*Variables!$U$5),""))))</f>
        <v/>
      </c>
      <c r="CQ31" s="552">
        <f t="shared" ref="CQ31" si="146">(SUM(CP31:CP36))</f>
        <v>0</v>
      </c>
      <c r="CR31" s="553">
        <f t="shared" ref="CR31" si="147">CQ31*$G31</f>
        <v>0</v>
      </c>
      <c r="CS31" s="437"/>
      <c r="CT31" s="436"/>
      <c r="CU31" s="249">
        <f>IF(CT31=Variables!$T$4,0,((IF(CT32=Variables!$T$4,($F32/((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31)))))))</f>
        <v>0.2</v>
      </c>
      <c r="CV31" s="255" t="str">
        <f>IF(CT31="","",IF(CT31=Variables!$T$2,(CU31*Variables!$U$2),IF(CT31=Variables!$T$3,(CU31*Variables!$U$3),IF(CT31=Variables!$T$5,(CU31*Variables!$U$5),""))))</f>
        <v/>
      </c>
      <c r="CW31" s="552">
        <f t="shared" ref="CW31" si="148">(SUM(CV31:CV36))</f>
        <v>0</v>
      </c>
      <c r="CX31" s="553">
        <f t="shared" ref="CX31" si="149">CW31*$G31</f>
        <v>0</v>
      </c>
      <c r="CY31" s="437"/>
      <c r="CZ31" s="436"/>
      <c r="DA31" s="249">
        <f>IF(CZ31=Variables!$T$4,0,((IF(CZ32=Variables!$T$4,($F32/((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31)))))))</f>
        <v>0.2</v>
      </c>
      <c r="DB31" s="255" t="str">
        <f>IF(CZ31="","",IF(CZ31=Variables!$T$2,(DA31*Variables!$U$2),IF(CZ31=Variables!$T$3,(DA31*Variables!$U$3),IF(CZ31=Variables!$T$5,(DA31*Variables!$U$5),""))))</f>
        <v/>
      </c>
      <c r="DC31" s="552">
        <f t="shared" ref="DC31" si="150">(SUM(DB31:DB36))</f>
        <v>0</v>
      </c>
      <c r="DD31" s="553">
        <f t="shared" ref="DD31" si="151">DC31*$G31</f>
        <v>0</v>
      </c>
      <c r="DE31" s="437"/>
      <c r="DF31" s="436"/>
      <c r="DG31" s="249">
        <f>IF(DF31=Variables!$T$4,0,((IF(DF32=Variables!$T$4,($F32/((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31)))))))</f>
        <v>0.2</v>
      </c>
      <c r="DH31" s="255" t="str">
        <f>IF(DF31="","",IF(DF31=Variables!$T$2,(DG31*Variables!$U$2),IF(DF31=Variables!$T$3,(DG31*Variables!$U$3),IF(DF31=Variables!$T$5,(DG31*Variables!$U$5),""))))</f>
        <v/>
      </c>
      <c r="DI31" s="552">
        <f t="shared" ref="DI31" si="152">(SUM(DH31:DH36))</f>
        <v>0</v>
      </c>
      <c r="DJ31" s="553">
        <f t="shared" ref="DJ31" si="153">DI31*$G31</f>
        <v>0</v>
      </c>
      <c r="DK31" s="437"/>
      <c r="DL31" s="436"/>
      <c r="DM31" s="249">
        <f>IF(DL31=Variables!$T$4,0,((IF(DL32=Variables!$T$4,($F32/((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31)))))))</f>
        <v>0.2</v>
      </c>
      <c r="DN31" s="255" t="str">
        <f>IF(DL31="","",IF(DL31=Variables!$T$2,(DM31*Variables!$U$2),IF(DL31=Variables!$T$3,(DM31*Variables!$U$3),IF(DL31=Variables!$T$5,(DM31*Variables!$U$5),""))))</f>
        <v/>
      </c>
      <c r="DO31" s="552">
        <f t="shared" ref="DO31" si="154">(SUM(DN31:DN36))</f>
        <v>0</v>
      </c>
      <c r="DP31" s="553">
        <f t="shared" ref="DP31" si="155">DO31*$G31</f>
        <v>0</v>
      </c>
      <c r="DQ31" s="437"/>
      <c r="DR31" s="436"/>
      <c r="DS31" s="249">
        <f>IF(DR31=Variables!$T$4,0,((IF(DR32=Variables!$T$4,($F32/((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31)))))))</f>
        <v>0.2</v>
      </c>
      <c r="DT31" s="255" t="str">
        <f>IF(DR31="","",IF(DR31=Variables!$T$2,(DS31*Variables!$U$2),IF(DR31=Variables!$T$3,(DS31*Variables!$U$3),IF(DR31=Variables!$T$5,(DS31*Variables!$U$5),""))))</f>
        <v/>
      </c>
      <c r="DU31" s="552">
        <f t="shared" ref="DU31" si="156">(SUM(DT31:DT36))</f>
        <v>0</v>
      </c>
      <c r="DV31" s="553">
        <f t="shared" ref="DV31" si="157">DU31*$G31</f>
        <v>0</v>
      </c>
      <c r="DW31" s="437"/>
      <c r="DX31" s="250">
        <f t="shared" si="58"/>
        <v>1</v>
      </c>
      <c r="DY31" s="250">
        <f t="shared" si="58"/>
        <v>0</v>
      </c>
      <c r="DZ31" s="250">
        <f t="shared" si="58"/>
        <v>0</v>
      </c>
      <c r="EA31" s="250">
        <f t="shared" si="58"/>
        <v>0</v>
      </c>
      <c r="EB31" s="552">
        <f>IF($EC$8=0,"",(K31+Q31+W31+AC31+AI31+AO31+AU31+BA31+BG31+BM31+BS31+BY31+CE31+CK31+CQ31+CW31+DC31+DI31+DO31+DU31)/$EC$8)</f>
        <v>1</v>
      </c>
      <c r="EC31" s="552">
        <f>IF($EC$8=0,"",(L31+R31+X31+AD31+AJ31+AP31+AV31+BB31+BH31+BN31+BT31+BZ31+CF31+CL31+CR31+CX31+DD31+DJ31+DP31+DV31)/$EC$8)</f>
        <v>0.05</v>
      </c>
      <c r="ED31" s="439" t="str">
        <f t="shared" si="80"/>
        <v xml:space="preserve">1-  2-  3-  4-  5-  6-  7-  8-  9-  10-  11-  12-  13-  14-  15-  16-  17-  18-  19-  20- </v>
      </c>
    </row>
    <row r="32" spans="1:136" ht="45" x14ac:dyDescent="0.25">
      <c r="A32" s="581"/>
      <c r="B32" s="252">
        <f t="shared" si="81"/>
        <v>14</v>
      </c>
      <c r="C32" s="260" t="s">
        <v>716</v>
      </c>
      <c r="D32" s="254">
        <v>60</v>
      </c>
      <c r="E32" s="254">
        <v>110</v>
      </c>
      <c r="F32" s="435">
        <v>0.2</v>
      </c>
      <c r="G32" s="560"/>
      <c r="H32" s="436" t="s">
        <v>141</v>
      </c>
      <c r="I32" s="249">
        <f>IF(H32=Variables!$T$4,0,((IF(H31=Variables!$T$4,($F31/((COUNTA(H31:H36))-(COUNTIF(H31:H36,Variables!$T$4)))),0)+(IF(H33=Variables!$T$4,($F33/((COUNTA(H31:H36))-(COUNTIF(H31:H36,Variables!$T$4)))),0)+(IF(H34=Variables!$T$4,($F34/((COUNTA(H31:H36))-(COUNTIF(H31:H36,Variables!$T$4)))),0)+(IF(H35=Variables!$T$4,($F35/((COUNTA(H31:H36))-(COUNTIF(H31:H36,Variables!$T$4)))),0)+(IF(H36=Variables!$T$4,($F36/((COUNTA(H31:H36))-(COUNTIF(H31:H36,Variables!$T$4)))),0)+$F32)))))))</f>
        <v>0.2</v>
      </c>
      <c r="J32" s="255">
        <f>IF(H32="","",IF(H32=Variables!$T$2,(I32*Variables!$U$2),IF(H32=Variables!$T$3,(I32*Variables!$U$3),IF(H32=Variables!$T$5,(I32*Variables!$U$5),""))))</f>
        <v>0.2</v>
      </c>
      <c r="K32" s="552"/>
      <c r="L32" s="553"/>
      <c r="M32" s="437"/>
      <c r="N32" s="436"/>
      <c r="O32" s="249">
        <f>IF(N32=Variables!$T$4,0,((IF(N31=Variables!$T$4,($F31/((COUNTA(N31:N36))-(COUNTIF(N31:N36,Variables!$T$4)))),0)+(IF(N33=Variables!$T$4,($F33/((COUNTA(N31:N36))-(COUNTIF(N31:N36,Variables!$T$4)))),0)+(IF(N34=Variables!$T$4,($F34/((COUNTA(N31:N36))-(COUNTIF(N31:N36,Variables!$T$4)))),0)+(IF(N35=Variables!$T$4,($F35/((COUNTA(N31:N36))-(COUNTIF(N31:N36,Variables!$T$4)))),0)+(IF(N36=Variables!$T$4,($F36/((COUNTA(N31:N36))-(COUNTIF(N31:N36,Variables!$T$4)))),0)+$F32)))))))</f>
        <v>0.2</v>
      </c>
      <c r="P32" s="255" t="str">
        <f>IF(N32="","",IF(N32=Variables!$T$2,(O32*Variables!$U$2),IF(N32=Variables!$T$3,(O32*Variables!$U$3),IF(N32=Variables!$T$5,(O32*Variables!$U$5),""))))</f>
        <v/>
      </c>
      <c r="Q32" s="552"/>
      <c r="R32" s="553"/>
      <c r="S32" s="437"/>
      <c r="T32" s="436"/>
      <c r="U32" s="249">
        <f>IF(T32=Variables!$T$4,0,((IF(T31=Variables!$T$4,($F31/((COUNTA(T31:T36))-(COUNTIF(T31:T36,Variables!$T$4)))),0)+(IF(T33=Variables!$T$4,($F33/((COUNTA(T31:T36))-(COUNTIF(T31:T36,Variables!$T$4)))),0)+(IF(T34=Variables!$T$4,($F34/((COUNTA(T31:T36))-(COUNTIF(T31:T36,Variables!$T$4)))),0)+(IF(T35=Variables!$T$4,($F35/((COUNTA(T31:T36))-(COUNTIF(T31:T36,Variables!$T$4)))),0)+(IF(T36=Variables!$T$4,($F36/((COUNTA(T31:T36))-(COUNTIF(T31:T36,Variables!$T$4)))),0)+$F32)))))))</f>
        <v>0.2</v>
      </c>
      <c r="V32" s="255" t="str">
        <f>IF(T32="","",IF(T32=Variables!$T$2,(U32*Variables!$U$2),IF(T32=Variables!$T$3,(U32*Variables!$U$3),IF(T32=Variables!$T$5,(U32*Variables!$U$5),""))))</f>
        <v/>
      </c>
      <c r="W32" s="552"/>
      <c r="X32" s="553"/>
      <c r="Y32" s="437"/>
      <c r="Z32" s="436"/>
      <c r="AA32" s="249">
        <f>IF(Z32=Variables!$T$4,0,((IF(Z31=Variables!$T$4,($F31/((COUNTA(Z31:Z36))-(COUNTIF(Z31:Z36,Variables!$T$4)))),0)+(IF(Z33=Variables!$T$4,($F33/((COUNTA(Z31:Z36))-(COUNTIF(Z31:Z36,Variables!$T$4)))),0)+(IF(Z34=Variables!$T$4,($F34/((COUNTA(Z31:Z36))-(COUNTIF(Z31:Z36,Variables!$T$4)))),0)+(IF(Z35=Variables!$T$4,($F35/((COUNTA(Z31:Z36))-(COUNTIF(Z31:Z36,Variables!$T$4)))),0)+(IF(Z36=Variables!$T$4,($F36/((COUNTA(Z31:Z36))-(COUNTIF(Z31:Z36,Variables!$T$4)))),0)+$F32)))))))</f>
        <v>0.2</v>
      </c>
      <c r="AB32" s="255" t="str">
        <f>IF(Z32="","",IF(Z32=Variables!$T$2,(AA32*Variables!$U$2),IF(Z32=Variables!$T$3,(AA32*Variables!$U$3),IF(Z32=Variables!$T$5,(AA32*Variables!$U$5),""))))</f>
        <v/>
      </c>
      <c r="AC32" s="552"/>
      <c r="AD32" s="553"/>
      <c r="AE32" s="437"/>
      <c r="AF32" s="436"/>
      <c r="AG32" s="249">
        <f>IF(AF32=Variables!$T$4,0,((IF(AF31=Variables!$T$4,($F31/((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32)))))))</f>
        <v>0.2</v>
      </c>
      <c r="AH32" s="255" t="str">
        <f>IF(AF32="","",IF(AF32=Variables!$T$2,(AG32*Variables!$U$2),IF(AF32=Variables!$T$3,(AG32*Variables!$U$3),IF(AF32=Variables!$T$5,(AG32*Variables!$U$5),""))))</f>
        <v/>
      </c>
      <c r="AI32" s="552"/>
      <c r="AJ32" s="553"/>
      <c r="AK32" s="437"/>
      <c r="AL32" s="436"/>
      <c r="AM32" s="249">
        <f>IF(AL32=Variables!$T$4,0,((IF(AL31=Variables!$T$4,($F31/((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32)))))))</f>
        <v>0.2</v>
      </c>
      <c r="AN32" s="255" t="str">
        <f>IF(AL32="","",IF(AL32=Variables!$T$2,(AM32*Variables!$U$2),IF(AL32=Variables!$T$3,(AM32*Variables!$U$3),IF(AL32=Variables!$T$5,(AM32*Variables!$U$5),""))))</f>
        <v/>
      </c>
      <c r="AO32" s="552"/>
      <c r="AP32" s="553"/>
      <c r="AQ32" s="437"/>
      <c r="AR32" s="436"/>
      <c r="AS32" s="249">
        <f>IF(AR32=Variables!$T$4,0,((IF(AR31=Variables!$T$4,($F31/((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32)))))))</f>
        <v>0.2</v>
      </c>
      <c r="AT32" s="255" t="str">
        <f>IF(AR32="","",IF(AR32=Variables!$T$2,(AS32*Variables!$U$2),IF(AR32=Variables!$T$3,(AS32*Variables!$U$3),IF(AR32=Variables!$T$5,(AS32*Variables!$U$5),""))))</f>
        <v/>
      </c>
      <c r="AU32" s="552"/>
      <c r="AV32" s="553"/>
      <c r="AW32" s="437"/>
      <c r="AX32" s="436"/>
      <c r="AY32" s="249">
        <f>IF(AX32=Variables!$T$4,0,((IF(AX31=Variables!$T$4,($F31/((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32)))))))</f>
        <v>0.2</v>
      </c>
      <c r="AZ32" s="255" t="str">
        <f>IF(AX32="","",IF(AX32=Variables!$T$2,(AY32*Variables!$U$2),IF(AX32=Variables!$T$3,(AY32*Variables!$U$3),IF(AX32=Variables!$T$5,(AY32*Variables!$U$5),""))))</f>
        <v/>
      </c>
      <c r="BA32" s="552"/>
      <c r="BB32" s="553"/>
      <c r="BC32" s="437"/>
      <c r="BD32" s="436"/>
      <c r="BE32" s="249">
        <f>IF(BD32=Variables!$T$4,0,((IF(BD31=Variables!$T$4,($F31/((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32)))))))</f>
        <v>0.2</v>
      </c>
      <c r="BF32" s="255" t="str">
        <f>IF(BD32="","",IF(BD32=Variables!$T$2,(BE32*Variables!$U$2),IF(BD32=Variables!$T$3,(BE32*Variables!$U$3),IF(BD32=Variables!$T$5,(BE32*Variables!$U$5),""))))</f>
        <v/>
      </c>
      <c r="BG32" s="552"/>
      <c r="BH32" s="553"/>
      <c r="BI32" s="437"/>
      <c r="BJ32" s="436"/>
      <c r="BK32" s="249">
        <f>IF(BJ32=Variables!$T$4,0,((IF(BJ31=Variables!$T$4,($F31/((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32)))))))</f>
        <v>0.2</v>
      </c>
      <c r="BL32" s="255" t="str">
        <f>IF(BJ32="","",IF(BJ32=Variables!$T$2,(BK32*Variables!$U$2),IF(BJ32=Variables!$T$3,(BK32*Variables!$U$3),IF(BJ32=Variables!$T$5,(BK32*Variables!$U$5),""))))</f>
        <v/>
      </c>
      <c r="BM32" s="552"/>
      <c r="BN32" s="553"/>
      <c r="BO32" s="437"/>
      <c r="BP32" s="436"/>
      <c r="BQ32" s="249">
        <f>IF(BP32=Variables!$T$4,0,((IF(BP31=Variables!$T$4,($F31/((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32)))))))</f>
        <v>0.2</v>
      </c>
      <c r="BR32" s="255" t="str">
        <f>IF(BP32="","",IF(BP32=Variables!$T$2,(BQ32*Variables!$U$2),IF(BP32=Variables!$T$3,(BQ32*Variables!$U$3),IF(BP32=Variables!$T$5,(BQ32*Variables!$U$5),""))))</f>
        <v/>
      </c>
      <c r="BS32" s="552"/>
      <c r="BT32" s="553"/>
      <c r="BU32" s="437"/>
      <c r="BV32" s="436"/>
      <c r="BW32" s="249">
        <f>IF(BV32=Variables!$T$4,0,((IF(BV31=Variables!$T$4,($F31/((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32)))))))</f>
        <v>0.2</v>
      </c>
      <c r="BX32" s="255" t="str">
        <f>IF(BV32="","",IF(BV32=Variables!$T$2,(BW32*Variables!$U$2),IF(BV32=Variables!$T$3,(BW32*Variables!$U$3),IF(BV32=Variables!$T$5,(BW32*Variables!$U$5),""))))</f>
        <v/>
      </c>
      <c r="BY32" s="552"/>
      <c r="BZ32" s="553"/>
      <c r="CA32" s="437"/>
      <c r="CB32" s="436"/>
      <c r="CC32" s="249">
        <f>IF(CB32=Variables!$T$4,0,((IF(CB31=Variables!$T$4,($F31/((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32)))))))</f>
        <v>0.2</v>
      </c>
      <c r="CD32" s="255" t="str">
        <f>IF(CB32="","",IF(CB32=Variables!$T$2,(CC32*Variables!$U$2),IF(CB32=Variables!$T$3,(CC32*Variables!$U$3),IF(CB32=Variables!$T$5,(CC32*Variables!$U$5),""))))</f>
        <v/>
      </c>
      <c r="CE32" s="552"/>
      <c r="CF32" s="553"/>
      <c r="CG32" s="437"/>
      <c r="CH32" s="436"/>
      <c r="CI32" s="249">
        <f>IF(CH32=Variables!$T$4,0,((IF(CH31=Variables!$T$4,($F31/((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32)))))))</f>
        <v>0.2</v>
      </c>
      <c r="CJ32" s="255" t="str">
        <f>IF(CH32="","",IF(CH32=Variables!$T$2,(CI32*Variables!$U$2),IF(CH32=Variables!$T$3,(CI32*Variables!$U$3),IF(CH32=Variables!$T$5,(CI32*Variables!$U$5),""))))</f>
        <v/>
      </c>
      <c r="CK32" s="552"/>
      <c r="CL32" s="553"/>
      <c r="CM32" s="437"/>
      <c r="CN32" s="436"/>
      <c r="CO32" s="249">
        <f>IF(CN32=Variables!$T$4,0,((IF(CN31=Variables!$T$4,($F31/((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32)))))))</f>
        <v>0.2</v>
      </c>
      <c r="CP32" s="255" t="str">
        <f>IF(CN32="","",IF(CN32=Variables!$T$2,(CO32*Variables!$U$2),IF(CN32=Variables!$T$3,(CO32*Variables!$U$3),IF(CN32=Variables!$T$5,(CO32*Variables!$U$5),""))))</f>
        <v/>
      </c>
      <c r="CQ32" s="552"/>
      <c r="CR32" s="553"/>
      <c r="CS32" s="437"/>
      <c r="CT32" s="436"/>
      <c r="CU32" s="249">
        <f>IF(CT32=Variables!$T$4,0,((IF(CT31=Variables!$T$4,($F31/((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32)))))))</f>
        <v>0.2</v>
      </c>
      <c r="CV32" s="255" t="str">
        <f>IF(CT32="","",IF(CT32=Variables!$T$2,(CU32*Variables!$U$2),IF(CT32=Variables!$T$3,(CU32*Variables!$U$3),IF(CT32=Variables!$T$5,(CU32*Variables!$U$5),""))))</f>
        <v/>
      </c>
      <c r="CW32" s="552"/>
      <c r="CX32" s="553"/>
      <c r="CY32" s="437"/>
      <c r="CZ32" s="436"/>
      <c r="DA32" s="249">
        <f>IF(CZ32=Variables!$T$4,0,((IF(CZ31=Variables!$T$4,($F31/((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32)))))))</f>
        <v>0.2</v>
      </c>
      <c r="DB32" s="255" t="str">
        <f>IF(CZ32="","",IF(CZ32=Variables!$T$2,(DA32*Variables!$U$2),IF(CZ32=Variables!$T$3,(DA32*Variables!$U$3),IF(CZ32=Variables!$T$5,(DA32*Variables!$U$5),""))))</f>
        <v/>
      </c>
      <c r="DC32" s="552"/>
      <c r="DD32" s="553"/>
      <c r="DE32" s="437"/>
      <c r="DF32" s="436"/>
      <c r="DG32" s="249">
        <f>IF(DF32=Variables!$T$4,0,((IF(DF31=Variables!$T$4,($F31/((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32)))))))</f>
        <v>0.2</v>
      </c>
      <c r="DH32" s="255" t="str">
        <f>IF(DF32="","",IF(DF32=Variables!$T$2,(DG32*Variables!$U$2),IF(DF32=Variables!$T$3,(DG32*Variables!$U$3),IF(DF32=Variables!$T$5,(DG32*Variables!$U$5),""))))</f>
        <v/>
      </c>
      <c r="DI32" s="552"/>
      <c r="DJ32" s="553"/>
      <c r="DK32" s="437"/>
      <c r="DL32" s="436"/>
      <c r="DM32" s="249">
        <f>IF(DL32=Variables!$T$4,0,((IF(DL31=Variables!$T$4,($F31/((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32)))))))</f>
        <v>0.2</v>
      </c>
      <c r="DN32" s="255" t="str">
        <f>IF(DL32="","",IF(DL32=Variables!$T$2,(DM32*Variables!$U$2),IF(DL32=Variables!$T$3,(DM32*Variables!$U$3),IF(DL32=Variables!$T$5,(DM32*Variables!$U$5),""))))</f>
        <v/>
      </c>
      <c r="DO32" s="552"/>
      <c r="DP32" s="553"/>
      <c r="DQ32" s="437"/>
      <c r="DR32" s="436"/>
      <c r="DS32" s="249">
        <f>IF(DR32=Variables!$T$4,0,((IF(DR31=Variables!$T$4,($F31/((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32)))))))</f>
        <v>0.2</v>
      </c>
      <c r="DT32" s="255" t="str">
        <f>IF(DR32="","",IF(DR32=Variables!$T$2,(DS32*Variables!$U$2),IF(DR32=Variables!$T$3,(DS32*Variables!$U$3),IF(DR32=Variables!$T$5,(DS32*Variables!$U$5),""))))</f>
        <v/>
      </c>
      <c r="DU32" s="552"/>
      <c r="DV32" s="553"/>
      <c r="DW32" s="437"/>
      <c r="DX32" s="250">
        <f t="shared" si="58"/>
        <v>1</v>
      </c>
      <c r="DY32" s="250">
        <f t="shared" si="58"/>
        <v>0</v>
      </c>
      <c r="DZ32" s="250">
        <f t="shared" si="58"/>
        <v>0</v>
      </c>
      <c r="EA32" s="250">
        <f t="shared" si="58"/>
        <v>0</v>
      </c>
      <c r="EB32" s="552"/>
      <c r="EC32" s="552"/>
      <c r="ED32" s="439" t="str">
        <f t="shared" si="80"/>
        <v xml:space="preserve">1-  2-  3-  4-  5-  6-  7-  8-  9-  10-  11-  12-  13-  14-  15-  16-  17-  18-  19-  20- </v>
      </c>
    </row>
    <row r="33" spans="1:135" ht="30" x14ac:dyDescent="0.25">
      <c r="A33" s="581"/>
      <c r="B33" s="252">
        <f t="shared" si="81"/>
        <v>15</v>
      </c>
      <c r="C33" s="253" t="s">
        <v>668</v>
      </c>
      <c r="D33" s="254">
        <v>60</v>
      </c>
      <c r="E33" s="254">
        <v>110</v>
      </c>
      <c r="F33" s="435">
        <v>0.2</v>
      </c>
      <c r="G33" s="560"/>
      <c r="H33" s="436" t="s">
        <v>141</v>
      </c>
      <c r="I33" s="249">
        <f>IF(H33=Variables!$T$4,0,((IF(H31=Variables!$T$4,($F31/((COUNTA(H31:H36))-(COUNTIF(H31:H36,Variables!$T$4)))),0)+(IF(H32=Variables!$T$4,($F32/((COUNTA(H31:H36))-(COUNTIF(H31:H36,Variables!$T$4)))),0)+(IF(H34=Variables!$T$4,($F34/((COUNTA(H31:H36))-(COUNTIF(H31:H36,Variables!$T$4)))),0)+(IF(H35=Variables!$T$4,($F35/((COUNTA(H31:H36))-(COUNTIF(H31:H36,Variables!$T$4)))),0)+(IF(H36=Variables!$T$4,($F36/((COUNTA(H31:H36))-(COUNTIF(H31:H36,Variables!$T$4)))),0)+$F33)))))))</f>
        <v>0.2</v>
      </c>
      <c r="J33" s="255">
        <f>IF(H33="","",IF(H33=Variables!$T$2,(I33*Variables!$U$2),IF(H33=Variables!$T$3,(I33*Variables!$U$3),IF(H33=Variables!$T$5,(I33*Variables!$U$5),""))))</f>
        <v>0.2</v>
      </c>
      <c r="K33" s="552"/>
      <c r="L33" s="553"/>
      <c r="M33" s="437"/>
      <c r="N33" s="436"/>
      <c r="O33" s="249">
        <f>IF(N33=Variables!$T$4,0,((IF(N31=Variables!$T$4,($F31/((COUNTA(N31:N36))-(COUNTIF(N31:N36,Variables!$T$4)))),0)+(IF(N32=Variables!$T$4,($F32/((COUNTA(N31:N36))-(COUNTIF(N31:N36,Variables!$T$4)))),0)+(IF(N34=Variables!$T$4,($F34/((COUNTA(N31:N36))-(COUNTIF(N31:N36,Variables!$T$4)))),0)+(IF(N35=Variables!$T$4,($F35/((COUNTA(N31:N36))-(COUNTIF(N31:N36,Variables!$T$4)))),0)+(IF(N36=Variables!$T$4,($F36/((COUNTA(N31:N36))-(COUNTIF(N31:N36,Variables!$T$4)))),0)+$F33)))))))</f>
        <v>0.2</v>
      </c>
      <c r="P33" s="255" t="str">
        <f>IF(N33="","",IF(N33=Variables!$T$2,(O33*Variables!$U$2),IF(N33=Variables!$T$3,(O33*Variables!$U$3),IF(N33=Variables!$T$5,(O33*Variables!$U$5),""))))</f>
        <v/>
      </c>
      <c r="Q33" s="552"/>
      <c r="R33" s="553"/>
      <c r="S33" s="437"/>
      <c r="T33" s="436"/>
      <c r="U33" s="249">
        <f>IF(T33=Variables!$T$4,0,((IF(T31=Variables!$T$4,($F31/((COUNTA(T31:T36))-(COUNTIF(T31:T36,Variables!$T$4)))),0)+(IF(T32=Variables!$T$4,($F32/((COUNTA(T31:T36))-(COUNTIF(T31:T36,Variables!$T$4)))),0)+(IF(T34=Variables!$T$4,($F34/((COUNTA(T31:T36))-(COUNTIF(T31:T36,Variables!$T$4)))),0)+(IF(T35=Variables!$T$4,($F35/((COUNTA(T31:T36))-(COUNTIF(T31:T36,Variables!$T$4)))),0)+(IF(T36=Variables!$T$4,($F36/((COUNTA(T31:T36))-(COUNTIF(T31:T36,Variables!$T$4)))),0)+$F33)))))))</f>
        <v>0.2</v>
      </c>
      <c r="V33" s="255" t="str">
        <f>IF(T33="","",IF(T33=Variables!$T$2,(U33*Variables!$U$2),IF(T33=Variables!$T$3,(U33*Variables!$U$3),IF(T33=Variables!$T$5,(U33*Variables!$U$5),""))))</f>
        <v/>
      </c>
      <c r="W33" s="552"/>
      <c r="X33" s="553"/>
      <c r="Y33" s="437"/>
      <c r="Z33" s="436"/>
      <c r="AA33" s="249">
        <f>IF(Z33=Variables!$T$4,0,((IF(Z31=Variables!$T$4,($F31/((COUNTA(Z31:Z36))-(COUNTIF(Z31:Z36,Variables!$T$4)))),0)+(IF(Z32=Variables!$T$4,($F32/((COUNTA(Z31:Z36))-(COUNTIF(Z31:Z36,Variables!$T$4)))),0)+(IF(Z34=Variables!$T$4,($F34/((COUNTA(Z31:Z36))-(COUNTIF(Z31:Z36,Variables!$T$4)))),0)+(IF(Z35=Variables!$T$4,($F35/((COUNTA(Z31:Z36))-(COUNTIF(Z31:Z36,Variables!$T$4)))),0)+(IF(Z36=Variables!$T$4,($F36/((COUNTA(Z31:Z36))-(COUNTIF(Z31:Z36,Variables!$T$4)))),0)+$F33)))))))</f>
        <v>0.2</v>
      </c>
      <c r="AB33" s="255" t="str">
        <f>IF(Z33="","",IF(Z33=Variables!$T$2,(AA33*Variables!$U$2),IF(Z33=Variables!$T$3,(AA33*Variables!$U$3),IF(Z33=Variables!$T$5,(AA33*Variables!$U$5),""))))</f>
        <v/>
      </c>
      <c r="AC33" s="552"/>
      <c r="AD33" s="553"/>
      <c r="AE33" s="437"/>
      <c r="AF33" s="436"/>
      <c r="AG33" s="249">
        <f>IF(AF33=Variables!$T$4,0,((IF(AF31=Variables!$T$4,($F31/((COUNTA(AF31:AF36))-(COUNTIF(AF31:AF36,Variables!$T$4)))),0)+(IF(AF32=Variables!$T$4,($F32/((COUNTA(AF31:AF36))-(COUNTIF(AF31:AF36,Variables!$T$4)))),0)+(IF(AF34=Variables!$T$4,($F34/((COUNTA(AF31:AF36))-(COUNTIF(AF31:AF36,Variables!$T$4)))),0)+(IF(AF35=Variables!$T$4,($F35/((COUNTA(AF31:AF36))-(COUNTIF(AF31:AF36,Variables!$T$4)))),0)+(IF(AF36=Variables!$T$4,($F36/((COUNTA(AF31:AF36))-(COUNTIF(AF31:AF36,Variables!$T$4)))),0)+$F33)))))))</f>
        <v>0.2</v>
      </c>
      <c r="AH33" s="255" t="str">
        <f>IF(AF33="","",IF(AF33=Variables!$T$2,(AG33*Variables!$U$2),IF(AF33=Variables!$T$3,(AG33*Variables!$U$3),IF(AF33=Variables!$T$5,(AG33*Variables!$U$5),""))))</f>
        <v/>
      </c>
      <c r="AI33" s="552"/>
      <c r="AJ33" s="553"/>
      <c r="AK33" s="437"/>
      <c r="AL33" s="436"/>
      <c r="AM33" s="249">
        <f>IF(AL33=Variables!$T$4,0,((IF(AL31=Variables!$T$4,($F31/((COUNTA(AL31:AL36))-(COUNTIF(AL31:AL36,Variables!$T$4)))),0)+(IF(AL32=Variables!$T$4,($F32/((COUNTA(AL31:AL36))-(COUNTIF(AL31:AL36,Variables!$T$4)))),0)+(IF(AL34=Variables!$T$4,($F34/((COUNTA(AL31:AL36))-(COUNTIF(AL31:AL36,Variables!$T$4)))),0)+(IF(AL35=Variables!$T$4,($F35/((COUNTA(AL31:AL36))-(COUNTIF(AL31:AL36,Variables!$T$4)))),0)+(IF(AL36=Variables!$T$4,($F36/((COUNTA(AL31:AL36))-(COUNTIF(AL31:AL36,Variables!$T$4)))),0)+$F33)))))))</f>
        <v>0.2</v>
      </c>
      <c r="AN33" s="255" t="str">
        <f>IF(AL33="","",IF(AL33=Variables!$T$2,(AM33*Variables!$U$2),IF(AL33=Variables!$T$3,(AM33*Variables!$U$3),IF(AL33=Variables!$T$5,(AM33*Variables!$U$5),""))))</f>
        <v/>
      </c>
      <c r="AO33" s="552"/>
      <c r="AP33" s="553"/>
      <c r="AQ33" s="437"/>
      <c r="AR33" s="436"/>
      <c r="AS33" s="249">
        <f>IF(AR33=Variables!$T$4,0,((IF(AR31=Variables!$T$4,($F31/((COUNTA(AR31:AR36))-(COUNTIF(AR31:AR36,Variables!$T$4)))),0)+(IF(AR32=Variables!$T$4,($F32/((COUNTA(AR31:AR36))-(COUNTIF(AR31:AR36,Variables!$T$4)))),0)+(IF(AR34=Variables!$T$4,($F34/((COUNTA(AR31:AR36))-(COUNTIF(AR31:AR36,Variables!$T$4)))),0)+(IF(AR35=Variables!$T$4,($F35/((COUNTA(AR31:AR36))-(COUNTIF(AR31:AR36,Variables!$T$4)))),0)+(IF(AR36=Variables!$T$4,($F36/((COUNTA(AR31:AR36))-(COUNTIF(AR31:AR36,Variables!$T$4)))),0)+$F33)))))))</f>
        <v>0.2</v>
      </c>
      <c r="AT33" s="255" t="str">
        <f>IF(AR33="","",IF(AR33=Variables!$T$2,(AS33*Variables!$U$2),IF(AR33=Variables!$T$3,(AS33*Variables!$U$3),IF(AR33=Variables!$T$5,(AS33*Variables!$U$5),""))))</f>
        <v/>
      </c>
      <c r="AU33" s="552"/>
      <c r="AV33" s="553"/>
      <c r="AW33" s="437"/>
      <c r="AX33" s="436"/>
      <c r="AY33" s="249">
        <f>IF(AX33=Variables!$T$4,0,((IF(AX31=Variables!$T$4,($F31/((COUNTA(AX31:AX36))-(COUNTIF(AX31:AX36,Variables!$T$4)))),0)+(IF(AX32=Variables!$T$4,($F32/((COUNTA(AX31:AX36))-(COUNTIF(AX31:AX36,Variables!$T$4)))),0)+(IF(AX34=Variables!$T$4,($F34/((COUNTA(AX31:AX36))-(COUNTIF(AX31:AX36,Variables!$T$4)))),0)+(IF(AX35=Variables!$T$4,($F35/((COUNTA(AX31:AX36))-(COUNTIF(AX31:AX36,Variables!$T$4)))),0)+(IF(AX36=Variables!$T$4,($F36/((COUNTA(AX31:AX36))-(COUNTIF(AX31:AX36,Variables!$T$4)))),0)+$F33)))))))</f>
        <v>0.2</v>
      </c>
      <c r="AZ33" s="255" t="str">
        <f>IF(AX33="","",IF(AX33=Variables!$T$2,(AY33*Variables!$U$2),IF(AX33=Variables!$T$3,(AY33*Variables!$U$3),IF(AX33=Variables!$T$5,(AY33*Variables!$U$5),""))))</f>
        <v/>
      </c>
      <c r="BA33" s="552"/>
      <c r="BB33" s="553"/>
      <c r="BC33" s="437"/>
      <c r="BD33" s="436"/>
      <c r="BE33" s="249">
        <f>IF(BD33=Variables!$T$4,0,((IF(BD31=Variables!$T$4,($F31/((COUNTA(BD31:BD36))-(COUNTIF(BD31:BD36,Variables!$T$4)))),0)+(IF(BD32=Variables!$T$4,($F32/((COUNTA(BD31:BD36))-(COUNTIF(BD31:BD36,Variables!$T$4)))),0)+(IF(BD34=Variables!$T$4,($F34/((COUNTA(BD31:BD36))-(COUNTIF(BD31:BD36,Variables!$T$4)))),0)+(IF(BD35=Variables!$T$4,($F35/((COUNTA(BD31:BD36))-(COUNTIF(BD31:BD36,Variables!$T$4)))),0)+(IF(BD36=Variables!$T$4,($F36/((COUNTA(BD31:BD36))-(COUNTIF(BD31:BD36,Variables!$T$4)))),0)+$F33)))))))</f>
        <v>0.2</v>
      </c>
      <c r="BF33" s="255" t="str">
        <f>IF(BD33="","",IF(BD33=Variables!$T$2,(BE33*Variables!$U$2),IF(BD33=Variables!$T$3,(BE33*Variables!$U$3),IF(BD33=Variables!$T$5,(BE33*Variables!$U$5),""))))</f>
        <v/>
      </c>
      <c r="BG33" s="552"/>
      <c r="BH33" s="553"/>
      <c r="BI33" s="437"/>
      <c r="BJ33" s="436"/>
      <c r="BK33" s="249">
        <f>IF(BJ33=Variables!$T$4,0,((IF(BJ31=Variables!$T$4,($F31/((COUNTA(BJ31:BJ36))-(COUNTIF(BJ31:BJ36,Variables!$T$4)))),0)+(IF(BJ32=Variables!$T$4,($F32/((COUNTA(BJ31:BJ36))-(COUNTIF(BJ31:BJ36,Variables!$T$4)))),0)+(IF(BJ34=Variables!$T$4,($F34/((COUNTA(BJ31:BJ36))-(COUNTIF(BJ31:BJ36,Variables!$T$4)))),0)+(IF(BJ35=Variables!$T$4,($F35/((COUNTA(BJ31:BJ36))-(COUNTIF(BJ31:BJ36,Variables!$T$4)))),0)+(IF(BJ36=Variables!$T$4,($F36/((COUNTA(BJ31:BJ36))-(COUNTIF(BJ31:BJ36,Variables!$T$4)))),0)+$F33)))))))</f>
        <v>0.2</v>
      </c>
      <c r="BL33" s="255" t="str">
        <f>IF(BJ33="","",IF(BJ33=Variables!$T$2,(BK33*Variables!$U$2),IF(BJ33=Variables!$T$3,(BK33*Variables!$U$3),IF(BJ33=Variables!$T$5,(BK33*Variables!$U$5),""))))</f>
        <v/>
      </c>
      <c r="BM33" s="552"/>
      <c r="BN33" s="553"/>
      <c r="BO33" s="437"/>
      <c r="BP33" s="436"/>
      <c r="BQ33" s="249">
        <f>IF(BP33=Variables!$T$4,0,((IF(BP31=Variables!$T$4,($F31/((COUNTA(BP31:BP36))-(COUNTIF(BP31:BP36,Variables!$T$4)))),0)+(IF(BP32=Variables!$T$4,($F32/((COUNTA(BP31:BP36))-(COUNTIF(BP31:BP36,Variables!$T$4)))),0)+(IF(BP34=Variables!$T$4,($F34/((COUNTA(BP31:BP36))-(COUNTIF(BP31:BP36,Variables!$T$4)))),0)+(IF(BP35=Variables!$T$4,($F35/((COUNTA(BP31:BP36))-(COUNTIF(BP31:BP36,Variables!$T$4)))),0)+(IF(BP36=Variables!$T$4,($F36/((COUNTA(BP31:BP36))-(COUNTIF(BP31:BP36,Variables!$T$4)))),0)+$F33)))))))</f>
        <v>0.2</v>
      </c>
      <c r="BR33" s="255" t="str">
        <f>IF(BP33="","",IF(BP33=Variables!$T$2,(BQ33*Variables!$U$2),IF(BP33=Variables!$T$3,(BQ33*Variables!$U$3),IF(BP33=Variables!$T$5,(BQ33*Variables!$U$5),""))))</f>
        <v/>
      </c>
      <c r="BS33" s="552"/>
      <c r="BT33" s="553"/>
      <c r="BU33" s="437"/>
      <c r="BV33" s="436"/>
      <c r="BW33" s="249">
        <f>IF(BV33=Variables!$T$4,0,((IF(BV31=Variables!$T$4,($F31/((COUNTA(BV31:BV36))-(COUNTIF(BV31:BV36,Variables!$T$4)))),0)+(IF(BV32=Variables!$T$4,($F32/((COUNTA(BV31:BV36))-(COUNTIF(BV31:BV36,Variables!$T$4)))),0)+(IF(BV34=Variables!$T$4,($F34/((COUNTA(BV31:BV36))-(COUNTIF(BV31:BV36,Variables!$T$4)))),0)+(IF(BV35=Variables!$T$4,($F35/((COUNTA(BV31:BV36))-(COUNTIF(BV31:BV36,Variables!$T$4)))),0)+(IF(BV36=Variables!$T$4,($F36/((COUNTA(BV31:BV36))-(COUNTIF(BV31:BV36,Variables!$T$4)))),0)+$F33)))))))</f>
        <v>0.2</v>
      </c>
      <c r="BX33" s="255" t="str">
        <f>IF(BV33="","",IF(BV33=Variables!$T$2,(BW33*Variables!$U$2),IF(BV33=Variables!$T$3,(BW33*Variables!$U$3),IF(BV33=Variables!$T$5,(BW33*Variables!$U$5),""))))</f>
        <v/>
      </c>
      <c r="BY33" s="552"/>
      <c r="BZ33" s="553"/>
      <c r="CA33" s="437"/>
      <c r="CB33" s="436"/>
      <c r="CC33" s="249">
        <f>IF(CB33=Variables!$T$4,0,((IF(CB31=Variables!$T$4,($F31/((COUNTA(CB31:CB36))-(COUNTIF(CB31:CB36,Variables!$T$4)))),0)+(IF(CB32=Variables!$T$4,($F32/((COUNTA(CB31:CB36))-(COUNTIF(CB31:CB36,Variables!$T$4)))),0)+(IF(CB34=Variables!$T$4,($F34/((COUNTA(CB31:CB36))-(COUNTIF(CB31:CB36,Variables!$T$4)))),0)+(IF(CB35=Variables!$T$4,($F35/((COUNTA(CB31:CB36))-(COUNTIF(CB31:CB36,Variables!$T$4)))),0)+(IF(CB36=Variables!$T$4,($F36/((COUNTA(CB31:CB36))-(COUNTIF(CB31:CB36,Variables!$T$4)))),0)+$F33)))))))</f>
        <v>0.2</v>
      </c>
      <c r="CD33" s="255" t="str">
        <f>IF(CB33="","",IF(CB33=Variables!$T$2,(CC33*Variables!$U$2),IF(CB33=Variables!$T$3,(CC33*Variables!$U$3),IF(CB33=Variables!$T$5,(CC33*Variables!$U$5),""))))</f>
        <v/>
      </c>
      <c r="CE33" s="552"/>
      <c r="CF33" s="553"/>
      <c r="CG33" s="437"/>
      <c r="CH33" s="436"/>
      <c r="CI33" s="249">
        <f>IF(CH33=Variables!$T$4,0,((IF(CH31=Variables!$T$4,($F31/((COUNTA(CH31:CH36))-(COUNTIF(CH31:CH36,Variables!$T$4)))),0)+(IF(CH32=Variables!$T$4,($F32/((COUNTA(CH31:CH36))-(COUNTIF(CH31:CH36,Variables!$T$4)))),0)+(IF(CH34=Variables!$T$4,($F34/((COUNTA(CH31:CH36))-(COUNTIF(CH31:CH36,Variables!$T$4)))),0)+(IF(CH35=Variables!$T$4,($F35/((COUNTA(CH31:CH36))-(COUNTIF(CH31:CH36,Variables!$T$4)))),0)+(IF(CH36=Variables!$T$4,($F36/((COUNTA(CH31:CH36))-(COUNTIF(CH31:CH36,Variables!$T$4)))),0)+$F33)))))))</f>
        <v>0.2</v>
      </c>
      <c r="CJ33" s="255" t="str">
        <f>IF(CH33="","",IF(CH33=Variables!$T$2,(CI33*Variables!$U$2),IF(CH33=Variables!$T$3,(CI33*Variables!$U$3),IF(CH33=Variables!$T$5,(CI33*Variables!$U$5),""))))</f>
        <v/>
      </c>
      <c r="CK33" s="552"/>
      <c r="CL33" s="553"/>
      <c r="CM33" s="437"/>
      <c r="CN33" s="436"/>
      <c r="CO33" s="249">
        <f>IF(CN33=Variables!$T$4,0,((IF(CN31=Variables!$T$4,($F31/((COUNTA(CN31:CN36))-(COUNTIF(CN31:CN36,Variables!$T$4)))),0)+(IF(CN32=Variables!$T$4,($F32/((COUNTA(CN31:CN36))-(COUNTIF(CN31:CN36,Variables!$T$4)))),0)+(IF(CN34=Variables!$T$4,($F34/((COUNTA(CN31:CN36))-(COUNTIF(CN31:CN36,Variables!$T$4)))),0)+(IF(CN35=Variables!$T$4,($F35/((COUNTA(CN31:CN36))-(COUNTIF(CN31:CN36,Variables!$T$4)))),0)+(IF(CN36=Variables!$T$4,($F36/((COUNTA(CN31:CN36))-(COUNTIF(CN31:CN36,Variables!$T$4)))),0)+$F33)))))))</f>
        <v>0.2</v>
      </c>
      <c r="CP33" s="255" t="str">
        <f>IF(CN33="","",IF(CN33=Variables!$T$2,(CO33*Variables!$U$2),IF(CN33=Variables!$T$3,(CO33*Variables!$U$3),IF(CN33=Variables!$T$5,(CO33*Variables!$U$5),""))))</f>
        <v/>
      </c>
      <c r="CQ33" s="552"/>
      <c r="CR33" s="553"/>
      <c r="CS33" s="437"/>
      <c r="CT33" s="436"/>
      <c r="CU33" s="249">
        <f>IF(CT33=Variables!$T$4,0,((IF(CT31=Variables!$T$4,($F31/((COUNTA(CT31:CT36))-(COUNTIF(CT31:CT36,Variables!$T$4)))),0)+(IF(CT32=Variables!$T$4,($F32/((COUNTA(CT31:CT36))-(COUNTIF(CT31:CT36,Variables!$T$4)))),0)+(IF(CT34=Variables!$T$4,($F34/((COUNTA(CT31:CT36))-(COUNTIF(CT31:CT36,Variables!$T$4)))),0)+(IF(CT35=Variables!$T$4,($F35/((COUNTA(CT31:CT36))-(COUNTIF(CT31:CT36,Variables!$T$4)))),0)+(IF(CT36=Variables!$T$4,($F36/((COUNTA(CT31:CT36))-(COUNTIF(CT31:CT36,Variables!$T$4)))),0)+$F33)))))))</f>
        <v>0.2</v>
      </c>
      <c r="CV33" s="255" t="str">
        <f>IF(CT33="","",IF(CT33=Variables!$T$2,(CU33*Variables!$U$2),IF(CT33=Variables!$T$3,(CU33*Variables!$U$3),IF(CT33=Variables!$T$5,(CU33*Variables!$U$5),""))))</f>
        <v/>
      </c>
      <c r="CW33" s="552"/>
      <c r="CX33" s="553"/>
      <c r="CY33" s="437"/>
      <c r="CZ33" s="436"/>
      <c r="DA33" s="249">
        <f>IF(CZ33=Variables!$T$4,0,((IF(CZ31=Variables!$T$4,($F31/((COUNTA(CZ31:CZ36))-(COUNTIF(CZ31:CZ36,Variables!$T$4)))),0)+(IF(CZ32=Variables!$T$4,($F32/((COUNTA(CZ31:CZ36))-(COUNTIF(CZ31:CZ36,Variables!$T$4)))),0)+(IF(CZ34=Variables!$T$4,($F34/((COUNTA(CZ31:CZ36))-(COUNTIF(CZ31:CZ36,Variables!$T$4)))),0)+(IF(CZ35=Variables!$T$4,($F35/((COUNTA(CZ31:CZ36))-(COUNTIF(CZ31:CZ36,Variables!$T$4)))),0)+(IF(CZ36=Variables!$T$4,($F36/((COUNTA(CZ31:CZ36))-(COUNTIF(CZ31:CZ36,Variables!$T$4)))),0)+$F33)))))))</f>
        <v>0.2</v>
      </c>
      <c r="DB33" s="255" t="str">
        <f>IF(CZ33="","",IF(CZ33=Variables!$T$2,(DA33*Variables!$U$2),IF(CZ33=Variables!$T$3,(DA33*Variables!$U$3),IF(CZ33=Variables!$T$5,(DA33*Variables!$U$5),""))))</f>
        <v/>
      </c>
      <c r="DC33" s="552"/>
      <c r="DD33" s="553"/>
      <c r="DE33" s="437"/>
      <c r="DF33" s="436"/>
      <c r="DG33" s="249">
        <f>IF(DF33=Variables!$T$4,0,((IF(DF31=Variables!$T$4,($F31/((COUNTA(DF31:DF36))-(COUNTIF(DF31:DF36,Variables!$T$4)))),0)+(IF(DF32=Variables!$T$4,($F32/((COUNTA(DF31:DF36))-(COUNTIF(DF31:DF36,Variables!$T$4)))),0)+(IF(DF34=Variables!$T$4,($F34/((COUNTA(DF31:DF36))-(COUNTIF(DF31:DF36,Variables!$T$4)))),0)+(IF(DF35=Variables!$T$4,($F35/((COUNTA(DF31:DF36))-(COUNTIF(DF31:DF36,Variables!$T$4)))),0)+(IF(DF36=Variables!$T$4,($F36/((COUNTA(DF31:DF36))-(COUNTIF(DF31:DF36,Variables!$T$4)))),0)+$F33)))))))</f>
        <v>0.2</v>
      </c>
      <c r="DH33" s="255" t="str">
        <f>IF(DF33="","",IF(DF33=Variables!$T$2,(DG33*Variables!$U$2),IF(DF33=Variables!$T$3,(DG33*Variables!$U$3),IF(DF33=Variables!$T$5,(DG33*Variables!$U$5),""))))</f>
        <v/>
      </c>
      <c r="DI33" s="552"/>
      <c r="DJ33" s="553"/>
      <c r="DK33" s="437"/>
      <c r="DL33" s="436"/>
      <c r="DM33" s="249">
        <f>IF(DL33=Variables!$T$4,0,((IF(DL31=Variables!$T$4,($F31/((COUNTA(DL31:DL36))-(COUNTIF(DL31:DL36,Variables!$T$4)))),0)+(IF(DL32=Variables!$T$4,($F32/((COUNTA(DL31:DL36))-(COUNTIF(DL31:DL36,Variables!$T$4)))),0)+(IF(DL34=Variables!$T$4,($F34/((COUNTA(DL31:DL36))-(COUNTIF(DL31:DL36,Variables!$T$4)))),0)+(IF(DL35=Variables!$T$4,($F35/((COUNTA(DL31:DL36))-(COUNTIF(DL31:DL36,Variables!$T$4)))),0)+(IF(DL36=Variables!$T$4,($F36/((COUNTA(DL31:DL36))-(COUNTIF(DL31:DL36,Variables!$T$4)))),0)+$F33)))))))</f>
        <v>0.2</v>
      </c>
      <c r="DN33" s="255" t="str">
        <f>IF(DL33="","",IF(DL33=Variables!$T$2,(DM33*Variables!$U$2),IF(DL33=Variables!$T$3,(DM33*Variables!$U$3),IF(DL33=Variables!$T$5,(DM33*Variables!$U$5),""))))</f>
        <v/>
      </c>
      <c r="DO33" s="552"/>
      <c r="DP33" s="553"/>
      <c r="DQ33" s="437"/>
      <c r="DR33" s="436"/>
      <c r="DS33" s="249">
        <f>IF(DR33=Variables!$T$4,0,((IF(DR31=Variables!$T$4,($F31/((COUNTA(DR31:DR36))-(COUNTIF(DR31:DR36,Variables!$T$4)))),0)+(IF(DR32=Variables!$T$4,($F32/((COUNTA(DR31:DR36))-(COUNTIF(DR31:DR36,Variables!$T$4)))),0)+(IF(DR34=Variables!$T$4,($F34/((COUNTA(DR31:DR36))-(COUNTIF(DR31:DR36,Variables!$T$4)))),0)+(IF(DR35=Variables!$T$4,($F35/((COUNTA(DR31:DR36))-(COUNTIF(DR31:DR36,Variables!$T$4)))),0)+(IF(DR36=Variables!$T$4,($F36/((COUNTA(DR31:DR36))-(COUNTIF(DR31:DR36,Variables!$T$4)))),0)+$F33)))))))</f>
        <v>0.2</v>
      </c>
      <c r="DT33" s="255" t="str">
        <f>IF(DR33="","",IF(DR33=Variables!$T$2,(DS33*Variables!$U$2),IF(DR33=Variables!$T$3,(DS33*Variables!$U$3),IF(DR33=Variables!$T$5,(DS33*Variables!$U$5),""))))</f>
        <v/>
      </c>
      <c r="DU33" s="552"/>
      <c r="DV33" s="553"/>
      <c r="DW33" s="437"/>
      <c r="DX33" s="250">
        <f t="shared" si="58"/>
        <v>1</v>
      </c>
      <c r="DY33" s="250">
        <f t="shared" si="58"/>
        <v>0</v>
      </c>
      <c r="DZ33" s="250">
        <f t="shared" si="58"/>
        <v>0</v>
      </c>
      <c r="EA33" s="250">
        <f t="shared" si="58"/>
        <v>0</v>
      </c>
      <c r="EB33" s="552"/>
      <c r="EC33" s="552"/>
      <c r="ED33" s="439" t="str">
        <f t="shared" si="80"/>
        <v xml:space="preserve">1-  2-  3-  4-  5-  6-  7-  8-  9-  10-  11-  12-  13-  14-  15-  16-  17-  18-  19-  20- </v>
      </c>
    </row>
    <row r="34" spans="1:135" ht="30" x14ac:dyDescent="0.25">
      <c r="A34" s="581"/>
      <c r="B34" s="252">
        <f t="shared" si="81"/>
        <v>16</v>
      </c>
      <c r="C34" s="253" t="s">
        <v>694</v>
      </c>
      <c r="D34" s="254">
        <v>60</v>
      </c>
      <c r="E34" s="254">
        <v>110</v>
      </c>
      <c r="F34" s="435">
        <v>0.1</v>
      </c>
      <c r="G34" s="560"/>
      <c r="H34" s="436" t="s">
        <v>141</v>
      </c>
      <c r="I34" s="249">
        <f>IF(H34=Variables!$T$4,0,((IF(H31=Variables!$T$4,($F31/((COUNTA(H31:H36))-(COUNTIF(H31:H36,Variables!$T$4)))),0)+(IF(H32=Variables!$T$4,($F32/((COUNTA(H31:H36))-(COUNTIF(H31:H36,Variables!$T$4)))),0)+(IF(H33=Variables!$T$4,($F33/((COUNTA(H31:H36))-(COUNTIF(H31:H36,Variables!$T$4)))),0)+(IF(H35=Variables!$T$4,($F35/((COUNTA(H31:H36))-(COUNTIF(H31:H36,Variables!$T$4)))),0)+(IF(H36=Variables!$T$4,($F36/((COUNTA(H31:H36))-(COUNTIF(H31:H36,Variables!$T$4)))),0)+$F34)))))))</f>
        <v>0.1</v>
      </c>
      <c r="J34" s="255">
        <f>IF(H34="","",IF(H34=Variables!$T$2,(I34*Variables!$U$2),IF(H34=Variables!$T$3,(I34*Variables!$U$3),IF(H34=Variables!$T$5,(I34*Variables!$U$5),""))))</f>
        <v>0.1</v>
      </c>
      <c r="K34" s="552"/>
      <c r="L34" s="553"/>
      <c r="M34" s="437"/>
      <c r="N34" s="436"/>
      <c r="O34" s="249">
        <f>IF(N34=Variables!$T$4,0,((IF(N31=Variables!$T$4,($F31/((COUNTA(N31:N36))-(COUNTIF(N31:N36,Variables!$T$4)))),0)+(IF(N32=Variables!$T$4,($F32/((COUNTA(N31:N36))-(COUNTIF(N31:N36,Variables!$T$4)))),0)+(IF(N33=Variables!$T$4,($F33/((COUNTA(N31:N36))-(COUNTIF(N31:N36,Variables!$T$4)))),0)+(IF(N35=Variables!$T$4,($F35/((COUNTA(N31:N36))-(COUNTIF(N31:N36,Variables!$T$4)))),0)+(IF(N36=Variables!$T$4,($F36/((COUNTA(N31:N36))-(COUNTIF(N31:N36,Variables!$T$4)))),0)+$F34)))))))</f>
        <v>0.1</v>
      </c>
      <c r="P34" s="255" t="str">
        <f>IF(N34="","",IF(N34=Variables!$T$2,(O34*Variables!$U$2),IF(N34=Variables!$T$3,(O34*Variables!$U$3),IF(N34=Variables!$T$5,(O34*Variables!$U$5),""))))</f>
        <v/>
      </c>
      <c r="Q34" s="552"/>
      <c r="R34" s="553"/>
      <c r="S34" s="437"/>
      <c r="T34" s="436"/>
      <c r="U34" s="249">
        <f>IF(T34=Variables!$T$4,0,((IF(T31=Variables!$T$4,($F31/((COUNTA(T31:T36))-(COUNTIF(T31:T36,Variables!$T$4)))),0)+(IF(T32=Variables!$T$4,($F32/((COUNTA(T31:T36))-(COUNTIF(T31:T36,Variables!$T$4)))),0)+(IF(T33=Variables!$T$4,($F33/((COUNTA(T31:T36))-(COUNTIF(T31:T36,Variables!$T$4)))),0)+(IF(T35=Variables!$T$4,($F35/((COUNTA(T31:T36))-(COUNTIF(T31:T36,Variables!$T$4)))),0)+(IF(T36=Variables!$T$4,($F36/((COUNTA(T31:T36))-(COUNTIF(T31:T36,Variables!$T$4)))),0)+$F34)))))))</f>
        <v>0.1</v>
      </c>
      <c r="V34" s="255" t="str">
        <f>IF(T34="","",IF(T34=Variables!$T$2,(U34*Variables!$U$2),IF(T34=Variables!$T$3,(U34*Variables!$U$3),IF(T34=Variables!$T$5,(U34*Variables!$U$5),""))))</f>
        <v/>
      </c>
      <c r="W34" s="552"/>
      <c r="X34" s="553"/>
      <c r="Y34" s="437"/>
      <c r="Z34" s="436"/>
      <c r="AA34" s="249">
        <f>IF(Z34=Variables!$T$4,0,((IF(Z31=Variables!$T$4,($F31/((COUNTA(Z31:Z36))-(COUNTIF(Z31:Z36,Variables!$T$4)))),0)+(IF(Z32=Variables!$T$4,($F32/((COUNTA(Z31:Z36))-(COUNTIF(Z31:Z36,Variables!$T$4)))),0)+(IF(Z33=Variables!$T$4,($F33/((COUNTA(Z31:Z36))-(COUNTIF(Z31:Z36,Variables!$T$4)))),0)+(IF(Z35=Variables!$T$4,($F35/((COUNTA(Z31:Z36))-(COUNTIF(Z31:Z36,Variables!$T$4)))),0)+(IF(Z36=Variables!$T$4,($F36/((COUNTA(Z31:Z36))-(COUNTIF(Z31:Z36,Variables!$T$4)))),0)+$F34)))))))</f>
        <v>0.1</v>
      </c>
      <c r="AB34" s="255" t="str">
        <f>IF(Z34="","",IF(Z34=Variables!$T$2,(AA34*Variables!$U$2),IF(Z34=Variables!$T$3,(AA34*Variables!$U$3),IF(Z34=Variables!$T$5,(AA34*Variables!$U$5),""))))</f>
        <v/>
      </c>
      <c r="AC34" s="552"/>
      <c r="AD34" s="553"/>
      <c r="AE34" s="437"/>
      <c r="AF34" s="436"/>
      <c r="AG34" s="249">
        <f>IF(AF34=Variables!$T$4,0,((IF(AF31=Variables!$T$4,($F31/((COUNTA(AF31:AF36))-(COUNTIF(AF31:AF36,Variables!$T$4)))),0)+(IF(AF32=Variables!$T$4,($F32/((COUNTA(AF31:AF36))-(COUNTIF(AF31:AF36,Variables!$T$4)))),0)+(IF(AF33=Variables!$T$4,($F33/((COUNTA(AF31:AF36))-(COUNTIF(AF31:AF36,Variables!$T$4)))),0)+(IF(AF35=Variables!$T$4,($F35/((COUNTA(AF31:AF36))-(COUNTIF(AF31:AF36,Variables!$T$4)))),0)+(IF(AF36=Variables!$T$4,($F36/((COUNTA(AF31:AF36))-(COUNTIF(AF31:AF36,Variables!$T$4)))),0)+$F34)))))))</f>
        <v>0.1</v>
      </c>
      <c r="AH34" s="255" t="str">
        <f>IF(AF34="","",IF(AF34=Variables!$T$2,(AG34*Variables!$U$2),IF(AF34=Variables!$T$3,(AG34*Variables!$U$3),IF(AF34=Variables!$T$5,(AG34*Variables!$U$5),""))))</f>
        <v/>
      </c>
      <c r="AI34" s="552"/>
      <c r="AJ34" s="553"/>
      <c r="AK34" s="437"/>
      <c r="AL34" s="436"/>
      <c r="AM34" s="249">
        <f>IF(AL34=Variables!$T$4,0,((IF(AL31=Variables!$T$4,($F31/((COUNTA(AL31:AL36))-(COUNTIF(AL31:AL36,Variables!$T$4)))),0)+(IF(AL32=Variables!$T$4,($F32/((COUNTA(AL31:AL36))-(COUNTIF(AL31:AL36,Variables!$T$4)))),0)+(IF(AL33=Variables!$T$4,($F33/((COUNTA(AL31:AL36))-(COUNTIF(AL31:AL36,Variables!$T$4)))),0)+(IF(AL35=Variables!$T$4,($F35/((COUNTA(AL31:AL36))-(COUNTIF(AL31:AL36,Variables!$T$4)))),0)+(IF(AL36=Variables!$T$4,($F36/((COUNTA(AL31:AL36))-(COUNTIF(AL31:AL36,Variables!$T$4)))),0)+$F34)))))))</f>
        <v>0.1</v>
      </c>
      <c r="AN34" s="255" t="str">
        <f>IF(AL34="","",IF(AL34=Variables!$T$2,(AM34*Variables!$U$2),IF(AL34=Variables!$T$3,(AM34*Variables!$U$3),IF(AL34=Variables!$T$5,(AM34*Variables!$U$5),""))))</f>
        <v/>
      </c>
      <c r="AO34" s="552"/>
      <c r="AP34" s="553"/>
      <c r="AQ34" s="437"/>
      <c r="AR34" s="436"/>
      <c r="AS34" s="249">
        <f>IF(AR34=Variables!$T$4,0,((IF(AR31=Variables!$T$4,($F31/((COUNTA(AR31:AR36))-(COUNTIF(AR31:AR36,Variables!$T$4)))),0)+(IF(AR32=Variables!$T$4,($F32/((COUNTA(AR31:AR36))-(COUNTIF(AR31:AR36,Variables!$T$4)))),0)+(IF(AR33=Variables!$T$4,($F33/((COUNTA(AR31:AR36))-(COUNTIF(AR31:AR36,Variables!$T$4)))),0)+(IF(AR35=Variables!$T$4,($F35/((COUNTA(AR31:AR36))-(COUNTIF(AR31:AR36,Variables!$T$4)))),0)+(IF(AR36=Variables!$T$4,($F36/((COUNTA(AR31:AR36))-(COUNTIF(AR31:AR36,Variables!$T$4)))),0)+$F34)))))))</f>
        <v>0.1</v>
      </c>
      <c r="AT34" s="255" t="str">
        <f>IF(AR34="","",IF(AR34=Variables!$T$2,(AS34*Variables!$U$2),IF(AR34=Variables!$T$3,(AS34*Variables!$U$3),IF(AR34=Variables!$T$5,(AS34*Variables!$U$5),""))))</f>
        <v/>
      </c>
      <c r="AU34" s="552"/>
      <c r="AV34" s="553"/>
      <c r="AW34" s="437"/>
      <c r="AX34" s="436"/>
      <c r="AY34" s="249">
        <f>IF(AX34=Variables!$T$4,0,((IF(AX31=Variables!$T$4,($F31/((COUNTA(AX31:AX36))-(COUNTIF(AX31:AX36,Variables!$T$4)))),0)+(IF(AX32=Variables!$T$4,($F32/((COUNTA(AX31:AX36))-(COUNTIF(AX31:AX36,Variables!$T$4)))),0)+(IF(AX33=Variables!$T$4,($F33/((COUNTA(AX31:AX36))-(COUNTIF(AX31:AX36,Variables!$T$4)))),0)+(IF(AX35=Variables!$T$4,($F35/((COUNTA(AX31:AX36))-(COUNTIF(AX31:AX36,Variables!$T$4)))),0)+(IF(AX36=Variables!$T$4,($F36/((COUNTA(AX31:AX36))-(COUNTIF(AX31:AX36,Variables!$T$4)))),0)+$F34)))))))</f>
        <v>0.1</v>
      </c>
      <c r="AZ34" s="255" t="str">
        <f>IF(AX34="","",IF(AX34=Variables!$T$2,(AY34*Variables!$U$2),IF(AX34=Variables!$T$3,(AY34*Variables!$U$3),IF(AX34=Variables!$T$5,(AY34*Variables!$U$5),""))))</f>
        <v/>
      </c>
      <c r="BA34" s="552"/>
      <c r="BB34" s="553"/>
      <c r="BC34" s="437"/>
      <c r="BD34" s="436"/>
      <c r="BE34" s="249">
        <f>IF(BD34=Variables!$T$4,0,((IF(BD31=Variables!$T$4,($F31/((COUNTA(BD31:BD36))-(COUNTIF(BD31:BD36,Variables!$T$4)))),0)+(IF(BD32=Variables!$T$4,($F32/((COUNTA(BD31:BD36))-(COUNTIF(BD31:BD36,Variables!$T$4)))),0)+(IF(BD33=Variables!$T$4,($F33/((COUNTA(BD31:BD36))-(COUNTIF(BD31:BD36,Variables!$T$4)))),0)+(IF(BD35=Variables!$T$4,($F35/((COUNTA(BD31:BD36))-(COUNTIF(BD31:BD36,Variables!$T$4)))),0)+(IF(BD36=Variables!$T$4,($F36/((COUNTA(BD31:BD36))-(COUNTIF(BD31:BD36,Variables!$T$4)))),0)+$F34)))))))</f>
        <v>0.1</v>
      </c>
      <c r="BF34" s="255" t="str">
        <f>IF(BD34="","",IF(BD34=Variables!$T$2,(BE34*Variables!$U$2),IF(BD34=Variables!$T$3,(BE34*Variables!$U$3),IF(BD34=Variables!$T$5,(BE34*Variables!$U$5),""))))</f>
        <v/>
      </c>
      <c r="BG34" s="552"/>
      <c r="BH34" s="553"/>
      <c r="BI34" s="437"/>
      <c r="BJ34" s="436"/>
      <c r="BK34" s="249">
        <f>IF(BJ34=Variables!$T$4,0,((IF(BJ31=Variables!$T$4,($F31/((COUNTA(BJ31:BJ36))-(COUNTIF(BJ31:BJ36,Variables!$T$4)))),0)+(IF(BJ32=Variables!$T$4,($F32/((COUNTA(BJ31:BJ36))-(COUNTIF(BJ31:BJ36,Variables!$T$4)))),0)+(IF(BJ33=Variables!$T$4,($F33/((COUNTA(BJ31:BJ36))-(COUNTIF(BJ31:BJ36,Variables!$T$4)))),0)+(IF(BJ35=Variables!$T$4,($F35/((COUNTA(BJ31:BJ36))-(COUNTIF(BJ31:BJ36,Variables!$T$4)))),0)+(IF(BJ36=Variables!$T$4,($F36/((COUNTA(BJ31:BJ36))-(COUNTIF(BJ31:BJ36,Variables!$T$4)))),0)+$F34)))))))</f>
        <v>0.1</v>
      </c>
      <c r="BL34" s="255" t="str">
        <f>IF(BJ34="","",IF(BJ34=Variables!$T$2,(BK34*Variables!$U$2),IF(BJ34=Variables!$T$3,(BK34*Variables!$U$3),IF(BJ34=Variables!$T$5,(BK34*Variables!$U$5),""))))</f>
        <v/>
      </c>
      <c r="BM34" s="552"/>
      <c r="BN34" s="553"/>
      <c r="BO34" s="437"/>
      <c r="BP34" s="436"/>
      <c r="BQ34" s="249">
        <f>IF(BP34=Variables!$T$4,0,((IF(BP31=Variables!$T$4,($F31/((COUNTA(BP31:BP36))-(COUNTIF(BP31:BP36,Variables!$T$4)))),0)+(IF(BP32=Variables!$T$4,($F32/((COUNTA(BP31:BP36))-(COUNTIF(BP31:BP36,Variables!$T$4)))),0)+(IF(BP33=Variables!$T$4,($F33/((COUNTA(BP31:BP36))-(COUNTIF(BP31:BP36,Variables!$T$4)))),0)+(IF(BP35=Variables!$T$4,($F35/((COUNTA(BP31:BP36))-(COUNTIF(BP31:BP36,Variables!$T$4)))),0)+(IF(BP36=Variables!$T$4,($F36/((COUNTA(BP31:BP36))-(COUNTIF(BP31:BP36,Variables!$T$4)))),0)+$F34)))))))</f>
        <v>0.1</v>
      </c>
      <c r="BR34" s="255" t="str">
        <f>IF(BP34="","",IF(BP34=Variables!$T$2,(BQ34*Variables!$U$2),IF(BP34=Variables!$T$3,(BQ34*Variables!$U$3),IF(BP34=Variables!$T$5,(BQ34*Variables!$U$5),""))))</f>
        <v/>
      </c>
      <c r="BS34" s="552"/>
      <c r="BT34" s="553"/>
      <c r="BU34" s="437"/>
      <c r="BV34" s="436"/>
      <c r="BW34" s="249">
        <f>IF(BV34=Variables!$T$4,0,((IF(BV31=Variables!$T$4,($F31/((COUNTA(BV31:BV36))-(COUNTIF(BV31:BV36,Variables!$T$4)))),0)+(IF(BV32=Variables!$T$4,($F32/((COUNTA(BV31:BV36))-(COUNTIF(BV31:BV36,Variables!$T$4)))),0)+(IF(BV33=Variables!$T$4,($F33/((COUNTA(BV31:BV36))-(COUNTIF(BV31:BV36,Variables!$T$4)))),0)+(IF(BV35=Variables!$T$4,($F35/((COUNTA(BV31:BV36))-(COUNTIF(BV31:BV36,Variables!$T$4)))),0)+(IF(BV36=Variables!$T$4,($F36/((COUNTA(BV31:BV36))-(COUNTIF(BV31:BV36,Variables!$T$4)))),0)+$F34)))))))</f>
        <v>0.1</v>
      </c>
      <c r="BX34" s="255" t="str">
        <f>IF(BV34="","",IF(BV34=Variables!$T$2,(BW34*Variables!$U$2),IF(BV34=Variables!$T$3,(BW34*Variables!$U$3),IF(BV34=Variables!$T$5,(BW34*Variables!$U$5),""))))</f>
        <v/>
      </c>
      <c r="BY34" s="552"/>
      <c r="BZ34" s="553"/>
      <c r="CA34" s="437"/>
      <c r="CB34" s="436"/>
      <c r="CC34" s="249">
        <f>IF(CB34=Variables!$T$4,0,((IF(CB31=Variables!$T$4,($F31/((COUNTA(CB31:CB36))-(COUNTIF(CB31:CB36,Variables!$T$4)))),0)+(IF(CB32=Variables!$T$4,($F32/((COUNTA(CB31:CB36))-(COUNTIF(CB31:CB36,Variables!$T$4)))),0)+(IF(CB33=Variables!$T$4,($F33/((COUNTA(CB31:CB36))-(COUNTIF(CB31:CB36,Variables!$T$4)))),0)+(IF(CB35=Variables!$T$4,($F35/((COUNTA(CB31:CB36))-(COUNTIF(CB31:CB36,Variables!$T$4)))),0)+(IF(CB36=Variables!$T$4,($F36/((COUNTA(CB31:CB36))-(COUNTIF(CB31:CB36,Variables!$T$4)))),0)+$F34)))))))</f>
        <v>0.1</v>
      </c>
      <c r="CD34" s="255" t="str">
        <f>IF(CB34="","",IF(CB34=Variables!$T$2,(CC34*Variables!$U$2),IF(CB34=Variables!$T$3,(CC34*Variables!$U$3),IF(CB34=Variables!$T$5,(CC34*Variables!$U$5),""))))</f>
        <v/>
      </c>
      <c r="CE34" s="552"/>
      <c r="CF34" s="553"/>
      <c r="CG34" s="437"/>
      <c r="CH34" s="436"/>
      <c r="CI34" s="249">
        <f>IF(CH34=Variables!$T$4,0,((IF(CH31=Variables!$T$4,($F31/((COUNTA(CH31:CH36))-(COUNTIF(CH31:CH36,Variables!$T$4)))),0)+(IF(CH32=Variables!$T$4,($F32/((COUNTA(CH31:CH36))-(COUNTIF(CH31:CH36,Variables!$T$4)))),0)+(IF(CH33=Variables!$T$4,($F33/((COUNTA(CH31:CH36))-(COUNTIF(CH31:CH36,Variables!$T$4)))),0)+(IF(CH35=Variables!$T$4,($F35/((COUNTA(CH31:CH36))-(COUNTIF(CH31:CH36,Variables!$T$4)))),0)+(IF(CH36=Variables!$T$4,($F36/((COUNTA(CH31:CH36))-(COUNTIF(CH31:CH36,Variables!$T$4)))),0)+$F34)))))))</f>
        <v>0.1</v>
      </c>
      <c r="CJ34" s="255" t="str">
        <f>IF(CH34="","",IF(CH34=Variables!$T$2,(CI34*Variables!$U$2),IF(CH34=Variables!$T$3,(CI34*Variables!$U$3),IF(CH34=Variables!$T$5,(CI34*Variables!$U$5),""))))</f>
        <v/>
      </c>
      <c r="CK34" s="552"/>
      <c r="CL34" s="553"/>
      <c r="CM34" s="437"/>
      <c r="CN34" s="436"/>
      <c r="CO34" s="249">
        <f>IF(CN34=Variables!$T$4,0,((IF(CN31=Variables!$T$4,($F31/((COUNTA(CN31:CN36))-(COUNTIF(CN31:CN36,Variables!$T$4)))),0)+(IF(CN32=Variables!$T$4,($F32/((COUNTA(CN31:CN36))-(COUNTIF(CN31:CN36,Variables!$T$4)))),0)+(IF(CN33=Variables!$T$4,($F33/((COUNTA(CN31:CN36))-(COUNTIF(CN31:CN36,Variables!$T$4)))),0)+(IF(CN35=Variables!$T$4,($F35/((COUNTA(CN31:CN36))-(COUNTIF(CN31:CN36,Variables!$T$4)))),0)+(IF(CN36=Variables!$T$4,($F36/((COUNTA(CN31:CN36))-(COUNTIF(CN31:CN36,Variables!$T$4)))),0)+$F34)))))))</f>
        <v>0.1</v>
      </c>
      <c r="CP34" s="255" t="str">
        <f>IF(CN34="","",IF(CN34=Variables!$T$2,(CO34*Variables!$U$2),IF(CN34=Variables!$T$3,(CO34*Variables!$U$3),IF(CN34=Variables!$T$5,(CO34*Variables!$U$5),""))))</f>
        <v/>
      </c>
      <c r="CQ34" s="552"/>
      <c r="CR34" s="553"/>
      <c r="CS34" s="437"/>
      <c r="CT34" s="436"/>
      <c r="CU34" s="249">
        <f>IF(CT34=Variables!$T$4,0,((IF(CT31=Variables!$T$4,($F31/((COUNTA(CT31:CT36))-(COUNTIF(CT31:CT36,Variables!$T$4)))),0)+(IF(CT32=Variables!$T$4,($F32/((COUNTA(CT31:CT36))-(COUNTIF(CT31:CT36,Variables!$T$4)))),0)+(IF(CT33=Variables!$T$4,($F33/((COUNTA(CT31:CT36))-(COUNTIF(CT31:CT36,Variables!$T$4)))),0)+(IF(CT35=Variables!$T$4,($F35/((COUNTA(CT31:CT36))-(COUNTIF(CT31:CT36,Variables!$T$4)))),0)+(IF(CT36=Variables!$T$4,($F36/((COUNTA(CT31:CT36))-(COUNTIF(CT31:CT36,Variables!$T$4)))),0)+$F34)))))))</f>
        <v>0.1</v>
      </c>
      <c r="CV34" s="255" t="str">
        <f>IF(CT34="","",IF(CT34=Variables!$T$2,(CU34*Variables!$U$2),IF(CT34=Variables!$T$3,(CU34*Variables!$U$3),IF(CT34=Variables!$T$5,(CU34*Variables!$U$5),""))))</f>
        <v/>
      </c>
      <c r="CW34" s="552"/>
      <c r="CX34" s="553"/>
      <c r="CY34" s="437"/>
      <c r="CZ34" s="436"/>
      <c r="DA34" s="249">
        <f>IF(CZ34=Variables!$T$4,0,((IF(CZ31=Variables!$T$4,($F31/((COUNTA(CZ31:CZ36))-(COUNTIF(CZ31:CZ36,Variables!$T$4)))),0)+(IF(CZ32=Variables!$T$4,($F32/((COUNTA(CZ31:CZ36))-(COUNTIF(CZ31:CZ36,Variables!$T$4)))),0)+(IF(CZ33=Variables!$T$4,($F33/((COUNTA(CZ31:CZ36))-(COUNTIF(CZ31:CZ36,Variables!$T$4)))),0)+(IF(CZ35=Variables!$T$4,($F35/((COUNTA(CZ31:CZ36))-(COUNTIF(CZ31:CZ36,Variables!$T$4)))),0)+(IF(CZ36=Variables!$T$4,($F36/((COUNTA(CZ31:CZ36))-(COUNTIF(CZ31:CZ36,Variables!$T$4)))),0)+$F34)))))))</f>
        <v>0.1</v>
      </c>
      <c r="DB34" s="255" t="str">
        <f>IF(CZ34="","",IF(CZ34=Variables!$T$2,(DA34*Variables!$U$2),IF(CZ34=Variables!$T$3,(DA34*Variables!$U$3),IF(CZ34=Variables!$T$5,(DA34*Variables!$U$5),""))))</f>
        <v/>
      </c>
      <c r="DC34" s="552"/>
      <c r="DD34" s="553"/>
      <c r="DE34" s="437"/>
      <c r="DF34" s="436"/>
      <c r="DG34" s="249">
        <f>IF(DF34=Variables!$T$4,0,((IF(DF31=Variables!$T$4,($F31/((COUNTA(DF31:DF36))-(COUNTIF(DF31:DF36,Variables!$T$4)))),0)+(IF(DF32=Variables!$T$4,($F32/((COUNTA(DF31:DF36))-(COUNTIF(DF31:DF36,Variables!$T$4)))),0)+(IF(DF33=Variables!$T$4,($F33/((COUNTA(DF31:DF36))-(COUNTIF(DF31:DF36,Variables!$T$4)))),0)+(IF(DF35=Variables!$T$4,($F35/((COUNTA(DF31:DF36))-(COUNTIF(DF31:DF36,Variables!$T$4)))),0)+(IF(DF36=Variables!$T$4,($F36/((COUNTA(DF31:DF36))-(COUNTIF(DF31:DF36,Variables!$T$4)))),0)+$F34)))))))</f>
        <v>0.1</v>
      </c>
      <c r="DH34" s="255" t="str">
        <f>IF(DF34="","",IF(DF34=Variables!$T$2,(DG34*Variables!$U$2),IF(DF34=Variables!$T$3,(DG34*Variables!$U$3),IF(DF34=Variables!$T$5,(DG34*Variables!$U$5),""))))</f>
        <v/>
      </c>
      <c r="DI34" s="552"/>
      <c r="DJ34" s="553"/>
      <c r="DK34" s="437"/>
      <c r="DL34" s="436"/>
      <c r="DM34" s="249">
        <f>IF(DL34=Variables!$T$4,0,((IF(DL31=Variables!$T$4,($F31/((COUNTA(DL31:DL36))-(COUNTIF(DL31:DL36,Variables!$T$4)))),0)+(IF(DL32=Variables!$T$4,($F32/((COUNTA(DL31:DL36))-(COUNTIF(DL31:DL36,Variables!$T$4)))),0)+(IF(DL33=Variables!$T$4,($F33/((COUNTA(DL31:DL36))-(COUNTIF(DL31:DL36,Variables!$T$4)))),0)+(IF(DL35=Variables!$T$4,($F35/((COUNTA(DL31:DL36))-(COUNTIF(DL31:DL36,Variables!$T$4)))),0)+(IF(DL36=Variables!$T$4,($F36/((COUNTA(DL31:DL36))-(COUNTIF(DL31:DL36,Variables!$T$4)))),0)+$F34)))))))</f>
        <v>0.1</v>
      </c>
      <c r="DN34" s="255" t="str">
        <f>IF(DL34="","",IF(DL34=Variables!$T$2,(DM34*Variables!$U$2),IF(DL34=Variables!$T$3,(DM34*Variables!$U$3),IF(DL34=Variables!$T$5,(DM34*Variables!$U$5),""))))</f>
        <v/>
      </c>
      <c r="DO34" s="552"/>
      <c r="DP34" s="553"/>
      <c r="DQ34" s="437"/>
      <c r="DR34" s="436"/>
      <c r="DS34" s="249">
        <f>IF(DR34=Variables!$T$4,0,((IF(DR31=Variables!$T$4,($F31/((COUNTA(DR31:DR36))-(COUNTIF(DR31:DR36,Variables!$T$4)))),0)+(IF(DR32=Variables!$T$4,($F32/((COUNTA(DR31:DR36))-(COUNTIF(DR31:DR36,Variables!$T$4)))),0)+(IF(DR33=Variables!$T$4,($F33/((COUNTA(DR31:DR36))-(COUNTIF(DR31:DR36,Variables!$T$4)))),0)+(IF(DR35=Variables!$T$4,($F35/((COUNTA(DR31:DR36))-(COUNTIF(DR31:DR36,Variables!$T$4)))),0)+(IF(DR36=Variables!$T$4,($F36/((COUNTA(DR31:DR36))-(COUNTIF(DR31:DR36,Variables!$T$4)))),0)+$F34)))))))</f>
        <v>0.1</v>
      </c>
      <c r="DT34" s="255" t="str">
        <f>IF(DR34="","",IF(DR34=Variables!$T$2,(DS34*Variables!$U$2),IF(DR34=Variables!$T$3,(DS34*Variables!$U$3),IF(DR34=Variables!$T$5,(DS34*Variables!$U$5),""))))</f>
        <v/>
      </c>
      <c r="DU34" s="552"/>
      <c r="DV34" s="553"/>
      <c r="DW34" s="437"/>
      <c r="DX34" s="250">
        <f t="shared" si="58"/>
        <v>1</v>
      </c>
      <c r="DY34" s="250">
        <f t="shared" si="58"/>
        <v>0</v>
      </c>
      <c r="DZ34" s="250">
        <f t="shared" si="58"/>
        <v>0</v>
      </c>
      <c r="EA34" s="250">
        <f t="shared" si="58"/>
        <v>0</v>
      </c>
      <c r="EB34" s="552"/>
      <c r="EC34" s="552"/>
      <c r="ED34" s="439" t="str">
        <f t="shared" si="80"/>
        <v xml:space="preserve">1-  2-  3-  4-  5-  6-  7-  8-  9-  10-  11-  12-  13-  14-  15-  16-  17-  18-  19-  20- </v>
      </c>
    </row>
    <row r="35" spans="1:135" ht="47.1" customHeight="1" x14ac:dyDescent="0.25">
      <c r="A35" s="581"/>
      <c r="B35" s="252">
        <f t="shared" si="81"/>
        <v>17</v>
      </c>
      <c r="C35" s="253" t="s">
        <v>695</v>
      </c>
      <c r="D35" s="254">
        <v>60</v>
      </c>
      <c r="E35" s="254">
        <v>110</v>
      </c>
      <c r="F35" s="435">
        <v>0.1</v>
      </c>
      <c r="G35" s="560"/>
      <c r="H35" s="436" t="s">
        <v>141</v>
      </c>
      <c r="I35" s="249">
        <f>IF(H35=Variables!$T$4,0,((IF(H31=Variables!$T$4,($F31/((COUNTA(H31:H36))-(COUNTIF(H31:H36,Variables!$T$4)))),0)+(IF(H32=Variables!$T$4,($F32/((COUNTA(H31:H36))-(COUNTIF(H31:H36,Variables!$T$4)))),0)+(IF(H33=Variables!$T$4,($F33/((COUNTA(H31:H36))-(COUNTIF(H31:H36,Variables!$T$4)))),0)+(IF(H34=Variables!$T$4,($F34/((COUNTA(H31:H36))-(COUNTIF(H31:H36,Variables!$T$4)))),0)+(IF(H36=Variables!$T$4,($F36/((COUNTA(H31:H36))-(COUNTIF(H31:H36,Variables!$T$4)))),0)+$F34)))))))</f>
        <v>0.1</v>
      </c>
      <c r="J35" s="255">
        <f>IF(H35="","",IF(H35=Variables!$T$2,(I35*Variables!$U$2),IF(H35=Variables!$T$3,(I35*Variables!$U$3),IF(H35=Variables!$T$5,(I35*Variables!$U$5),""))))</f>
        <v>0.1</v>
      </c>
      <c r="K35" s="552"/>
      <c r="L35" s="553"/>
      <c r="M35" s="437"/>
      <c r="N35" s="436"/>
      <c r="O35" s="249">
        <f>IF(N35=Variables!$T$4,0,((IF(N31=Variables!$T$4,($F31/((COUNTA(N31:N36))-(COUNTIF(N31:N36,Variables!$T$4)))),0)+(IF(N32=Variables!$T$4,($F32/((COUNTA(N31:N36))-(COUNTIF(N31:N36,Variables!$T$4)))),0)+(IF(N33=Variables!$T$4,($F33/((COUNTA(N31:N36))-(COUNTIF(N31:N36,Variables!$T$4)))),0)+(IF(N34=Variables!$T$4,($F34/((COUNTA(N31:N36))-(COUNTIF(N31:N36,Variables!$T$4)))),0)+(IF(N36=Variables!$T$4,($F36/((COUNTA(N31:N36))-(COUNTIF(N31:N36,Variables!$T$4)))),0)+$F34)))))))</f>
        <v>0.1</v>
      </c>
      <c r="P35" s="255" t="str">
        <f>IF(N35="","",IF(N35=Variables!$T$2,(O35*Variables!$U$2),IF(N35=Variables!$T$3,(O35*Variables!$U$3),IF(N35=Variables!$T$5,(O35*Variables!$U$5),""))))</f>
        <v/>
      </c>
      <c r="Q35" s="552"/>
      <c r="R35" s="553"/>
      <c r="S35" s="437"/>
      <c r="T35" s="436"/>
      <c r="U35" s="249">
        <f>IF(T35=Variables!$T$4,0,((IF(T31=Variables!$T$4,($F31/((COUNTA(T31:T36))-(COUNTIF(T31:T36,Variables!$T$4)))),0)+(IF(T32=Variables!$T$4,($F32/((COUNTA(T31:T36))-(COUNTIF(T31:T36,Variables!$T$4)))),0)+(IF(T33=Variables!$T$4,($F33/((COUNTA(T31:T36))-(COUNTIF(T31:T36,Variables!$T$4)))),0)+(IF(T34=Variables!$T$4,($F34/((COUNTA(T31:T36))-(COUNTIF(T31:T36,Variables!$T$4)))),0)+(IF(T36=Variables!$T$4,($F36/((COUNTA(T31:T36))-(COUNTIF(T31:T36,Variables!$T$4)))),0)+$F34)))))))</f>
        <v>0.1</v>
      </c>
      <c r="V35" s="255" t="str">
        <f>IF(T35="","",IF(T35=Variables!$T$2,(U35*Variables!$U$2),IF(T35=Variables!$T$3,(U35*Variables!$U$3),IF(T35=Variables!$T$5,(U35*Variables!$U$5),""))))</f>
        <v/>
      </c>
      <c r="W35" s="552"/>
      <c r="X35" s="553"/>
      <c r="Y35" s="437"/>
      <c r="Z35" s="436"/>
      <c r="AA35" s="249">
        <f>IF(Z35=Variables!$T$4,0,((IF(Z31=Variables!$T$4,($F31/((COUNTA(Z31:Z36))-(COUNTIF(Z31:Z36,Variables!$T$4)))),0)+(IF(Z32=Variables!$T$4,($F32/((COUNTA(Z31:Z36))-(COUNTIF(Z31:Z36,Variables!$T$4)))),0)+(IF(Z33=Variables!$T$4,($F33/((COUNTA(Z31:Z36))-(COUNTIF(Z31:Z36,Variables!$T$4)))),0)+(IF(Z34=Variables!$T$4,($F34/((COUNTA(Z31:Z36))-(COUNTIF(Z31:Z36,Variables!$T$4)))),0)+(IF(Z36=Variables!$T$4,($F36/((COUNTA(Z31:Z36))-(COUNTIF(Z31:Z36,Variables!$T$4)))),0)+$F34)))))))</f>
        <v>0.1</v>
      </c>
      <c r="AB35" s="255" t="str">
        <f>IF(Z35="","",IF(Z35=Variables!$T$2,(AA35*Variables!$U$2),IF(Z35=Variables!$T$3,(AA35*Variables!$U$3),IF(Z35=Variables!$T$5,(AA35*Variables!$U$5),""))))</f>
        <v/>
      </c>
      <c r="AC35" s="552"/>
      <c r="AD35" s="553"/>
      <c r="AE35" s="437"/>
      <c r="AF35" s="436"/>
      <c r="AG35" s="249">
        <f>IF(AF35=Variables!$T$4,0,((IF(AF31=Variables!$T$4,($F31/((COUNTA(AF31:AF36))-(COUNTIF(AF31:AF36,Variables!$T$4)))),0)+(IF(AF32=Variables!$T$4,($F32/((COUNTA(AF31:AF36))-(COUNTIF(AF31:AF36,Variables!$T$4)))),0)+(IF(AF33=Variables!$T$4,($F33/((COUNTA(AF31:AF36))-(COUNTIF(AF31:AF36,Variables!$T$4)))),0)+(IF(AF34=Variables!$T$4,($F34/((COUNTA(AF31:AF36))-(COUNTIF(AF31:AF36,Variables!$T$4)))),0)+(IF(AF36=Variables!$T$4,($F36/((COUNTA(AF31:AF36))-(COUNTIF(AF31:AF36,Variables!$T$4)))),0)+$F34)))))))</f>
        <v>0.1</v>
      </c>
      <c r="AH35" s="255" t="str">
        <f>IF(AF35="","",IF(AF35=Variables!$T$2,(AG35*Variables!$U$2),IF(AF35=Variables!$T$3,(AG35*Variables!$U$3),IF(AF35=Variables!$T$5,(AG35*Variables!$U$5),""))))</f>
        <v/>
      </c>
      <c r="AI35" s="552"/>
      <c r="AJ35" s="553"/>
      <c r="AK35" s="437"/>
      <c r="AL35" s="436"/>
      <c r="AM35" s="249">
        <f>IF(AL35=Variables!$T$4,0,((IF(AL31=Variables!$T$4,($F31/((COUNTA(AL31:AL36))-(COUNTIF(AL31:AL36,Variables!$T$4)))),0)+(IF(AL32=Variables!$T$4,($F32/((COUNTA(AL31:AL36))-(COUNTIF(AL31:AL36,Variables!$T$4)))),0)+(IF(AL33=Variables!$T$4,($F33/((COUNTA(AL31:AL36))-(COUNTIF(AL31:AL36,Variables!$T$4)))),0)+(IF(AL34=Variables!$T$4,($F34/((COUNTA(AL31:AL36))-(COUNTIF(AL31:AL36,Variables!$T$4)))),0)+(IF(AL36=Variables!$T$4,($F36/((COUNTA(AL31:AL36))-(COUNTIF(AL31:AL36,Variables!$T$4)))),0)+$F34)))))))</f>
        <v>0.1</v>
      </c>
      <c r="AN35" s="255" t="str">
        <f>IF(AL35="","",IF(AL35=Variables!$T$2,(AM35*Variables!$U$2),IF(AL35=Variables!$T$3,(AM35*Variables!$U$3),IF(AL35=Variables!$T$5,(AM35*Variables!$U$5),""))))</f>
        <v/>
      </c>
      <c r="AO35" s="552"/>
      <c r="AP35" s="553"/>
      <c r="AQ35" s="437"/>
      <c r="AR35" s="436"/>
      <c r="AS35" s="249">
        <f>IF(AR35=Variables!$T$4,0,((IF(AR31=Variables!$T$4,($F31/((COUNTA(AR31:AR36))-(COUNTIF(AR31:AR36,Variables!$T$4)))),0)+(IF(AR32=Variables!$T$4,($F32/((COUNTA(AR31:AR36))-(COUNTIF(AR31:AR36,Variables!$T$4)))),0)+(IF(AR33=Variables!$T$4,($F33/((COUNTA(AR31:AR36))-(COUNTIF(AR31:AR36,Variables!$T$4)))),0)+(IF(AR34=Variables!$T$4,($F34/((COUNTA(AR31:AR36))-(COUNTIF(AR31:AR36,Variables!$T$4)))),0)+(IF(AR36=Variables!$T$4,($F36/((COUNTA(AR31:AR36))-(COUNTIF(AR31:AR36,Variables!$T$4)))),0)+$F34)))))))</f>
        <v>0.1</v>
      </c>
      <c r="AT35" s="255" t="str">
        <f>IF(AR35="","",IF(AR35=Variables!$T$2,(AS35*Variables!$U$2),IF(AR35=Variables!$T$3,(AS35*Variables!$U$3),IF(AR35=Variables!$T$5,(AS35*Variables!$U$5),""))))</f>
        <v/>
      </c>
      <c r="AU35" s="552"/>
      <c r="AV35" s="553"/>
      <c r="AW35" s="437"/>
      <c r="AX35" s="436"/>
      <c r="AY35" s="249">
        <f>IF(AX35=Variables!$T$4,0,((IF(AX31=Variables!$T$4,($F31/((COUNTA(AX31:AX36))-(COUNTIF(AX31:AX36,Variables!$T$4)))),0)+(IF(AX32=Variables!$T$4,($F32/((COUNTA(AX31:AX36))-(COUNTIF(AX31:AX36,Variables!$T$4)))),0)+(IF(AX33=Variables!$T$4,($F33/((COUNTA(AX31:AX36))-(COUNTIF(AX31:AX36,Variables!$T$4)))),0)+(IF(AX34=Variables!$T$4,($F34/((COUNTA(AX31:AX36))-(COUNTIF(AX31:AX36,Variables!$T$4)))),0)+(IF(AX36=Variables!$T$4,($F36/((COUNTA(AX31:AX36))-(COUNTIF(AX31:AX36,Variables!$T$4)))),0)+$F34)))))))</f>
        <v>0.1</v>
      </c>
      <c r="AZ35" s="255" t="str">
        <f>IF(AX35="","",IF(AX35=Variables!$T$2,(AY35*Variables!$U$2),IF(AX35=Variables!$T$3,(AY35*Variables!$U$3),IF(AX35=Variables!$T$5,(AY35*Variables!$U$5),""))))</f>
        <v/>
      </c>
      <c r="BA35" s="552"/>
      <c r="BB35" s="553"/>
      <c r="BC35" s="437"/>
      <c r="BD35" s="436"/>
      <c r="BE35" s="249">
        <f>IF(BD35=Variables!$T$4,0,((IF(BD31=Variables!$T$4,($F31/((COUNTA(BD31:BD36))-(COUNTIF(BD31:BD36,Variables!$T$4)))),0)+(IF(BD32=Variables!$T$4,($F32/((COUNTA(BD31:BD36))-(COUNTIF(BD31:BD36,Variables!$T$4)))),0)+(IF(BD33=Variables!$T$4,($F33/((COUNTA(BD31:BD36))-(COUNTIF(BD31:BD36,Variables!$T$4)))),0)+(IF(BD34=Variables!$T$4,($F34/((COUNTA(BD31:BD36))-(COUNTIF(BD31:BD36,Variables!$T$4)))),0)+(IF(BD36=Variables!$T$4,($F36/((COUNTA(BD31:BD36))-(COUNTIF(BD31:BD36,Variables!$T$4)))),0)+$F34)))))))</f>
        <v>0.1</v>
      </c>
      <c r="BF35" s="255" t="str">
        <f>IF(BD35="","",IF(BD35=Variables!$T$2,(BE35*Variables!$U$2),IF(BD35=Variables!$T$3,(BE35*Variables!$U$3),IF(BD35=Variables!$T$5,(BE35*Variables!$U$5),""))))</f>
        <v/>
      </c>
      <c r="BG35" s="552"/>
      <c r="BH35" s="553"/>
      <c r="BI35" s="437"/>
      <c r="BJ35" s="436"/>
      <c r="BK35" s="249">
        <f>IF(BJ35=Variables!$T$4,0,((IF(BJ31=Variables!$T$4,($F31/((COUNTA(BJ31:BJ36))-(COUNTIF(BJ31:BJ36,Variables!$T$4)))),0)+(IF(BJ32=Variables!$T$4,($F32/((COUNTA(BJ31:BJ36))-(COUNTIF(BJ31:BJ36,Variables!$T$4)))),0)+(IF(BJ33=Variables!$T$4,($F33/((COUNTA(BJ31:BJ36))-(COUNTIF(BJ31:BJ36,Variables!$T$4)))),0)+(IF(BJ34=Variables!$T$4,($F34/((COUNTA(BJ31:BJ36))-(COUNTIF(BJ31:BJ36,Variables!$T$4)))),0)+(IF(BJ36=Variables!$T$4,($F36/((COUNTA(BJ31:BJ36))-(COUNTIF(BJ31:BJ36,Variables!$T$4)))),0)+$F34)))))))</f>
        <v>0.1</v>
      </c>
      <c r="BL35" s="255" t="str">
        <f>IF(BJ35="","",IF(BJ35=Variables!$T$2,(BK35*Variables!$U$2),IF(BJ35=Variables!$T$3,(BK35*Variables!$U$3),IF(BJ35=Variables!$T$5,(BK35*Variables!$U$5),""))))</f>
        <v/>
      </c>
      <c r="BM35" s="552"/>
      <c r="BN35" s="553"/>
      <c r="BO35" s="437"/>
      <c r="BP35" s="436"/>
      <c r="BQ35" s="249">
        <f>IF(BP35=Variables!$T$4,0,((IF(BP31=Variables!$T$4,($F31/((COUNTA(BP31:BP36))-(COUNTIF(BP31:BP36,Variables!$T$4)))),0)+(IF(BP32=Variables!$T$4,($F32/((COUNTA(BP31:BP36))-(COUNTIF(BP31:BP36,Variables!$T$4)))),0)+(IF(BP33=Variables!$T$4,($F33/((COUNTA(BP31:BP36))-(COUNTIF(BP31:BP36,Variables!$T$4)))),0)+(IF(BP34=Variables!$T$4,($F34/((COUNTA(BP31:BP36))-(COUNTIF(BP31:BP36,Variables!$T$4)))),0)+(IF(BP36=Variables!$T$4,($F36/((COUNTA(BP31:BP36))-(COUNTIF(BP31:BP36,Variables!$T$4)))),0)+$F34)))))))</f>
        <v>0.1</v>
      </c>
      <c r="BR35" s="255" t="str">
        <f>IF(BP35="","",IF(BP35=Variables!$T$2,(BQ35*Variables!$U$2),IF(BP35=Variables!$T$3,(BQ35*Variables!$U$3),IF(BP35=Variables!$T$5,(BQ35*Variables!$U$5),""))))</f>
        <v/>
      </c>
      <c r="BS35" s="552"/>
      <c r="BT35" s="553"/>
      <c r="BU35" s="437"/>
      <c r="BV35" s="436"/>
      <c r="BW35" s="249">
        <f>IF(BV35=Variables!$T$4,0,((IF(BV31=Variables!$T$4,($F31/((COUNTA(BV31:BV36))-(COUNTIF(BV31:BV36,Variables!$T$4)))),0)+(IF(BV32=Variables!$T$4,($F32/((COUNTA(BV31:BV36))-(COUNTIF(BV31:BV36,Variables!$T$4)))),0)+(IF(BV33=Variables!$T$4,($F33/((COUNTA(BV31:BV36))-(COUNTIF(BV31:BV36,Variables!$T$4)))),0)+(IF(BV34=Variables!$T$4,($F34/((COUNTA(BV31:BV36))-(COUNTIF(BV31:BV36,Variables!$T$4)))),0)+(IF(BV36=Variables!$T$4,($F36/((COUNTA(BV31:BV36))-(COUNTIF(BV31:BV36,Variables!$T$4)))),0)+$F34)))))))</f>
        <v>0.1</v>
      </c>
      <c r="BX35" s="255" t="str">
        <f>IF(BV35="","",IF(BV35=Variables!$T$2,(BW35*Variables!$U$2),IF(BV35=Variables!$T$3,(BW35*Variables!$U$3),IF(BV35=Variables!$T$5,(BW35*Variables!$U$5),""))))</f>
        <v/>
      </c>
      <c r="BY35" s="552"/>
      <c r="BZ35" s="553"/>
      <c r="CA35" s="437"/>
      <c r="CB35" s="436"/>
      <c r="CC35" s="249">
        <f>IF(CB35=Variables!$T$4,0,((IF(CB31=Variables!$T$4,($F31/((COUNTA(CB31:CB36))-(COUNTIF(CB31:CB36,Variables!$T$4)))),0)+(IF(CB32=Variables!$T$4,($F32/((COUNTA(CB31:CB36))-(COUNTIF(CB31:CB36,Variables!$T$4)))),0)+(IF(CB33=Variables!$T$4,($F33/((COUNTA(CB31:CB36))-(COUNTIF(CB31:CB36,Variables!$T$4)))),0)+(IF(CB34=Variables!$T$4,($F34/((COUNTA(CB31:CB36))-(COUNTIF(CB31:CB36,Variables!$T$4)))),0)+(IF(CB36=Variables!$T$4,($F36/((COUNTA(CB31:CB36))-(COUNTIF(CB31:CB36,Variables!$T$4)))),0)+$F34)))))))</f>
        <v>0.1</v>
      </c>
      <c r="CD35" s="255" t="str">
        <f>IF(CB35="","",IF(CB35=Variables!$T$2,(CC35*Variables!$U$2),IF(CB35=Variables!$T$3,(CC35*Variables!$U$3),IF(CB35=Variables!$T$5,(CC35*Variables!$U$5),""))))</f>
        <v/>
      </c>
      <c r="CE35" s="552"/>
      <c r="CF35" s="553"/>
      <c r="CG35" s="437"/>
      <c r="CH35" s="436"/>
      <c r="CI35" s="249">
        <f>IF(CH35=Variables!$T$4,0,((IF(CH31=Variables!$T$4,($F31/((COUNTA(CH31:CH36))-(COUNTIF(CH31:CH36,Variables!$T$4)))),0)+(IF(CH32=Variables!$T$4,($F32/((COUNTA(CH31:CH36))-(COUNTIF(CH31:CH36,Variables!$T$4)))),0)+(IF(CH33=Variables!$T$4,($F33/((COUNTA(CH31:CH36))-(COUNTIF(CH31:CH36,Variables!$T$4)))),0)+(IF(CH34=Variables!$T$4,($F34/((COUNTA(CH31:CH36))-(COUNTIF(CH31:CH36,Variables!$T$4)))),0)+(IF(CH36=Variables!$T$4,($F36/((COUNTA(CH31:CH36))-(COUNTIF(CH31:CH36,Variables!$T$4)))),0)+$F34)))))))</f>
        <v>0.1</v>
      </c>
      <c r="CJ35" s="255" t="str">
        <f>IF(CH35="","",IF(CH35=Variables!$T$2,(CI35*Variables!$U$2),IF(CH35=Variables!$T$3,(CI35*Variables!$U$3),IF(CH35=Variables!$T$5,(CI35*Variables!$U$5),""))))</f>
        <v/>
      </c>
      <c r="CK35" s="552"/>
      <c r="CL35" s="553"/>
      <c r="CM35" s="437"/>
      <c r="CN35" s="436"/>
      <c r="CO35" s="249">
        <f>IF(CN35=Variables!$T$4,0,((IF(CN31=Variables!$T$4,($F31/((COUNTA(CN31:CN36))-(COUNTIF(CN31:CN36,Variables!$T$4)))),0)+(IF(CN32=Variables!$T$4,($F32/((COUNTA(CN31:CN36))-(COUNTIF(CN31:CN36,Variables!$T$4)))),0)+(IF(CN33=Variables!$T$4,($F33/((COUNTA(CN31:CN36))-(COUNTIF(CN31:CN36,Variables!$T$4)))),0)+(IF(CN34=Variables!$T$4,($F34/((COUNTA(CN31:CN36))-(COUNTIF(CN31:CN36,Variables!$T$4)))),0)+(IF(CN36=Variables!$T$4,($F36/((COUNTA(CN31:CN36))-(COUNTIF(CN31:CN36,Variables!$T$4)))),0)+$F34)))))))</f>
        <v>0.1</v>
      </c>
      <c r="CP35" s="255" t="str">
        <f>IF(CN35="","",IF(CN35=Variables!$T$2,(CO35*Variables!$U$2),IF(CN35=Variables!$T$3,(CO35*Variables!$U$3),IF(CN35=Variables!$T$5,(CO35*Variables!$U$5),""))))</f>
        <v/>
      </c>
      <c r="CQ35" s="552"/>
      <c r="CR35" s="553"/>
      <c r="CS35" s="437"/>
      <c r="CT35" s="436"/>
      <c r="CU35" s="249">
        <f>IF(CT35=Variables!$T$4,0,((IF(CT31=Variables!$T$4,($F31/((COUNTA(CT31:CT36))-(COUNTIF(CT31:CT36,Variables!$T$4)))),0)+(IF(CT32=Variables!$T$4,($F32/((COUNTA(CT31:CT36))-(COUNTIF(CT31:CT36,Variables!$T$4)))),0)+(IF(CT33=Variables!$T$4,($F33/((COUNTA(CT31:CT36))-(COUNTIF(CT31:CT36,Variables!$T$4)))),0)+(IF(CT34=Variables!$T$4,($F34/((COUNTA(CT31:CT36))-(COUNTIF(CT31:CT36,Variables!$T$4)))),0)+(IF(CT36=Variables!$T$4,($F36/((COUNTA(CT31:CT36))-(COUNTIF(CT31:CT36,Variables!$T$4)))),0)+$F34)))))))</f>
        <v>0.1</v>
      </c>
      <c r="CV35" s="255" t="str">
        <f>IF(CT35="","",IF(CT35=Variables!$T$2,(CU35*Variables!$U$2),IF(CT35=Variables!$T$3,(CU35*Variables!$U$3),IF(CT35=Variables!$T$5,(CU35*Variables!$U$5),""))))</f>
        <v/>
      </c>
      <c r="CW35" s="552"/>
      <c r="CX35" s="553"/>
      <c r="CY35" s="437"/>
      <c r="CZ35" s="436"/>
      <c r="DA35" s="249">
        <f>IF(CZ35=Variables!$T$4,0,((IF(CZ31=Variables!$T$4,($F31/((COUNTA(CZ31:CZ36))-(COUNTIF(CZ31:CZ36,Variables!$T$4)))),0)+(IF(CZ32=Variables!$T$4,($F32/((COUNTA(CZ31:CZ36))-(COUNTIF(CZ31:CZ36,Variables!$T$4)))),0)+(IF(CZ33=Variables!$T$4,($F33/((COUNTA(CZ31:CZ36))-(COUNTIF(CZ31:CZ36,Variables!$T$4)))),0)+(IF(CZ34=Variables!$T$4,($F34/((COUNTA(CZ31:CZ36))-(COUNTIF(CZ31:CZ36,Variables!$T$4)))),0)+(IF(CZ36=Variables!$T$4,($F36/((COUNTA(CZ31:CZ36))-(COUNTIF(CZ31:CZ36,Variables!$T$4)))),0)+$F34)))))))</f>
        <v>0.1</v>
      </c>
      <c r="DB35" s="255" t="str">
        <f>IF(CZ35="","",IF(CZ35=Variables!$T$2,(DA35*Variables!$U$2),IF(CZ35=Variables!$T$3,(DA35*Variables!$U$3),IF(CZ35=Variables!$T$5,(DA35*Variables!$U$5),""))))</f>
        <v/>
      </c>
      <c r="DC35" s="552"/>
      <c r="DD35" s="553"/>
      <c r="DE35" s="437"/>
      <c r="DF35" s="436"/>
      <c r="DG35" s="249">
        <f>IF(DF35=Variables!$T$4,0,((IF(DF31=Variables!$T$4,($F31/((COUNTA(DF31:DF36))-(COUNTIF(DF31:DF36,Variables!$T$4)))),0)+(IF(DF32=Variables!$T$4,($F32/((COUNTA(DF31:DF36))-(COUNTIF(DF31:DF36,Variables!$T$4)))),0)+(IF(DF33=Variables!$T$4,($F33/((COUNTA(DF31:DF36))-(COUNTIF(DF31:DF36,Variables!$T$4)))),0)+(IF(DF34=Variables!$T$4,($F34/((COUNTA(DF31:DF36))-(COUNTIF(DF31:DF36,Variables!$T$4)))),0)+(IF(DF36=Variables!$T$4,($F36/((COUNTA(DF31:DF36))-(COUNTIF(DF31:DF36,Variables!$T$4)))),0)+$F34)))))))</f>
        <v>0.1</v>
      </c>
      <c r="DH35" s="255" t="str">
        <f>IF(DF35="","",IF(DF35=Variables!$T$2,(DG35*Variables!$U$2),IF(DF35=Variables!$T$3,(DG35*Variables!$U$3),IF(DF35=Variables!$T$5,(DG35*Variables!$U$5),""))))</f>
        <v/>
      </c>
      <c r="DI35" s="552"/>
      <c r="DJ35" s="553"/>
      <c r="DK35" s="437"/>
      <c r="DL35" s="436"/>
      <c r="DM35" s="249">
        <f>IF(DL35=Variables!$T$4,0,((IF(DL31=Variables!$T$4,($F31/((COUNTA(DL31:DL36))-(COUNTIF(DL31:DL36,Variables!$T$4)))),0)+(IF(DL32=Variables!$T$4,($F32/((COUNTA(DL31:DL36))-(COUNTIF(DL31:DL36,Variables!$T$4)))),0)+(IF(DL33=Variables!$T$4,($F33/((COUNTA(DL31:DL36))-(COUNTIF(DL31:DL36,Variables!$T$4)))),0)+(IF(DL34=Variables!$T$4,($F34/((COUNTA(DL31:DL36))-(COUNTIF(DL31:DL36,Variables!$T$4)))),0)+(IF(DL36=Variables!$T$4,($F36/((COUNTA(DL31:DL36))-(COUNTIF(DL31:DL36,Variables!$T$4)))),0)+$F34)))))))</f>
        <v>0.1</v>
      </c>
      <c r="DN35" s="255" t="str">
        <f>IF(DL35="","",IF(DL35=Variables!$T$2,(DM35*Variables!$U$2),IF(DL35=Variables!$T$3,(DM35*Variables!$U$3),IF(DL35=Variables!$T$5,(DM35*Variables!$U$5),""))))</f>
        <v/>
      </c>
      <c r="DO35" s="552"/>
      <c r="DP35" s="553"/>
      <c r="DQ35" s="437"/>
      <c r="DR35" s="436"/>
      <c r="DS35" s="249">
        <f>IF(DR35=Variables!$T$4,0,((IF(DR31=Variables!$T$4,($F31/((COUNTA(DR31:DR36))-(COUNTIF(DR31:DR36,Variables!$T$4)))),0)+(IF(DR32=Variables!$T$4,($F32/((COUNTA(DR31:DR36))-(COUNTIF(DR31:DR36,Variables!$T$4)))),0)+(IF(DR33=Variables!$T$4,($F33/((COUNTA(DR31:DR36))-(COUNTIF(DR31:DR36,Variables!$T$4)))),0)+(IF(DR34=Variables!$T$4,($F34/((COUNTA(DR31:DR36))-(COUNTIF(DR31:DR36,Variables!$T$4)))),0)+(IF(DR36=Variables!$T$4,($F36/((COUNTA(DR31:DR36))-(COUNTIF(DR31:DR36,Variables!$T$4)))),0)+$F34)))))))</f>
        <v>0.1</v>
      </c>
      <c r="DT35" s="255" t="str">
        <f>IF(DR35="","",IF(DR35=Variables!$T$2,(DS35*Variables!$U$2),IF(DR35=Variables!$T$3,(DS35*Variables!$U$3),IF(DR35=Variables!$T$5,(DS35*Variables!$U$5),""))))</f>
        <v/>
      </c>
      <c r="DU35" s="552"/>
      <c r="DV35" s="553"/>
      <c r="DW35" s="437"/>
      <c r="DX35" s="250">
        <f t="shared" si="58"/>
        <v>1</v>
      </c>
      <c r="DY35" s="250">
        <f t="shared" si="58"/>
        <v>0</v>
      </c>
      <c r="DZ35" s="250">
        <f t="shared" si="58"/>
        <v>0</v>
      </c>
      <c r="EA35" s="250">
        <f t="shared" si="58"/>
        <v>0</v>
      </c>
      <c r="EB35" s="552"/>
      <c r="EC35" s="552"/>
      <c r="ED35" s="439" t="str">
        <f t="shared" si="80"/>
        <v xml:space="preserve">1-  2-  3-  4-  5-  6-  7-  8-  9-  10-  11-  12-  13-  14-  15-  16-  17-  18-  19-  20- </v>
      </c>
    </row>
    <row r="36" spans="1:135" ht="75" x14ac:dyDescent="0.25">
      <c r="A36" s="581"/>
      <c r="B36" s="252">
        <f t="shared" si="81"/>
        <v>18</v>
      </c>
      <c r="C36" s="253" t="s">
        <v>696</v>
      </c>
      <c r="D36" s="254">
        <v>60</v>
      </c>
      <c r="E36" s="254">
        <v>110</v>
      </c>
      <c r="F36" s="435">
        <v>0.2</v>
      </c>
      <c r="G36" s="560"/>
      <c r="H36" s="436" t="s">
        <v>141</v>
      </c>
      <c r="I36" s="249">
        <f>IF(H36=Variables!$T$4,0,((IF(H31=Variables!$T$4,($F31/((COUNTA(H31:H36))-(COUNTIF(H31:H36,Variables!$T$4)))),0)+(IF(H32=Variables!$T$4,($F32/((COUNTA(H31:H36))-(COUNTIF(H31:H36,Variables!$T$4)))),0)+(IF(H33=Variables!$T$4,($F33/((COUNTA(H31:H36))-(COUNTIF(H31:H36,Variables!$T$4)))),0)+(IF(H34=Variables!$T$4,($F34/((COUNTA(H31:H36))-(COUNTIF(H31:H36,Variables!$T$4)))),0)+(IF(H35=Variables!$T$4,($F35/((COUNTA(H31:H36))-(COUNTIF(H31:H36,Variables!$T$4)))),0)+$F36)))))))</f>
        <v>0.2</v>
      </c>
      <c r="J36" s="255">
        <f>IF(H36="","",IF(H36=Variables!$T$2,(I36*Variables!$U$2),IF(H36=Variables!$T$3,(I36*Variables!$U$3),IF(H36=Variables!$T$5,(I36*Variables!$U$5),""))))</f>
        <v>0.2</v>
      </c>
      <c r="K36" s="552"/>
      <c r="L36" s="553"/>
      <c r="M36" s="437"/>
      <c r="N36" s="436"/>
      <c r="O36" s="249">
        <f>IF(N36=Variables!$T$4,0,((IF(N31=Variables!$T$4,($F31/((COUNTA(N31:N36))-(COUNTIF(N31:N36,Variables!$T$4)))),0)+(IF(N32=Variables!$T$4,($F32/((COUNTA(N31:N36))-(COUNTIF(N31:N36,Variables!$T$4)))),0)+(IF(N33=Variables!$T$4,($F33/((COUNTA(N31:N36))-(COUNTIF(N31:N36,Variables!$T$4)))),0)+(IF(N34=Variables!$T$4,($F34/((COUNTA(N31:N36))-(COUNTIF(N31:N36,Variables!$T$4)))),0)+(IF(N35=Variables!$T$4,($F35/((COUNTA(N31:N36))-(COUNTIF(N31:N36,Variables!$T$4)))),0)+$F36)))))))</f>
        <v>0.2</v>
      </c>
      <c r="P36" s="255" t="str">
        <f>IF(N36="","",IF(N36=Variables!$T$2,(O36*Variables!$U$2),IF(N36=Variables!$T$3,(O36*Variables!$U$3),IF(N36=Variables!$T$5,(O36*Variables!$U$5),""))))</f>
        <v/>
      </c>
      <c r="Q36" s="552"/>
      <c r="R36" s="553"/>
      <c r="S36" s="437"/>
      <c r="T36" s="436"/>
      <c r="U36" s="249">
        <f>IF(T36=Variables!$T$4,0,((IF(T31=Variables!$T$4,($F31/((COUNTA(T31:T36))-(COUNTIF(T31:T36,Variables!$T$4)))),0)+(IF(T32=Variables!$T$4,($F32/((COUNTA(T31:T36))-(COUNTIF(T31:T36,Variables!$T$4)))),0)+(IF(T33=Variables!$T$4,($F33/((COUNTA(T31:T36))-(COUNTIF(T31:T36,Variables!$T$4)))),0)+(IF(T34=Variables!$T$4,($F34/((COUNTA(T31:T36))-(COUNTIF(T31:T36,Variables!$T$4)))),0)+(IF(T35=Variables!$T$4,($F35/((COUNTA(T31:T36))-(COUNTIF(T31:T36,Variables!$T$4)))),0)+$F36)))))))</f>
        <v>0.2</v>
      </c>
      <c r="V36" s="255" t="str">
        <f>IF(T36="","",IF(T36=Variables!$T$2,(U36*Variables!$U$2),IF(T36=Variables!$T$3,(U36*Variables!$U$3),IF(T36=Variables!$T$5,(U36*Variables!$U$5),""))))</f>
        <v/>
      </c>
      <c r="W36" s="552"/>
      <c r="X36" s="553"/>
      <c r="Y36" s="437"/>
      <c r="Z36" s="436"/>
      <c r="AA36" s="249">
        <f>IF(Z36=Variables!$T$4,0,((IF(Z31=Variables!$T$4,($F31/((COUNTA(Z31:Z36))-(COUNTIF(Z31:Z36,Variables!$T$4)))),0)+(IF(Z32=Variables!$T$4,($F32/((COUNTA(Z31:Z36))-(COUNTIF(Z31:Z36,Variables!$T$4)))),0)+(IF(Z33=Variables!$T$4,($F33/((COUNTA(Z31:Z36))-(COUNTIF(Z31:Z36,Variables!$T$4)))),0)+(IF(Z34=Variables!$T$4,($F34/((COUNTA(Z31:Z36))-(COUNTIF(Z31:Z36,Variables!$T$4)))),0)+(IF(Z35=Variables!$T$4,($F35/((COUNTA(Z31:Z36))-(COUNTIF(Z31:Z36,Variables!$T$4)))),0)+$F36)))))))</f>
        <v>0.2</v>
      </c>
      <c r="AB36" s="255" t="str">
        <f>IF(Z36="","",IF(Z36=Variables!$T$2,(AA36*Variables!$U$2),IF(Z36=Variables!$T$3,(AA36*Variables!$U$3),IF(Z36=Variables!$T$5,(AA36*Variables!$U$5),""))))</f>
        <v/>
      </c>
      <c r="AC36" s="552"/>
      <c r="AD36" s="553"/>
      <c r="AE36" s="437"/>
      <c r="AF36" s="436"/>
      <c r="AG36" s="249">
        <f>IF(AF36=Variables!$T$4,0,((IF(AF31=Variables!$T$4,($F31/((COUNTA(AF31:AF36))-(COUNTIF(AF31:AF36,Variables!$T$4)))),0)+(IF(AF32=Variables!$T$4,($F32/((COUNTA(AF31:AF36))-(COUNTIF(AF31:AF36,Variables!$T$4)))),0)+(IF(AF33=Variables!$T$4,($F33/((COUNTA(AF31:AF36))-(COUNTIF(AF31:AF36,Variables!$T$4)))),0)+(IF(AF34=Variables!$T$4,($F34/((COUNTA(AF31:AF36))-(COUNTIF(AF31:AF36,Variables!$T$4)))),0)+(IF(AF35=Variables!$T$4,($F35/((COUNTA(AF31:AF36))-(COUNTIF(AF31:AF36,Variables!$T$4)))),0)+$F36)))))))</f>
        <v>0.2</v>
      </c>
      <c r="AH36" s="255" t="str">
        <f>IF(AF36="","",IF(AF36=Variables!$T$2,(AG36*Variables!$U$2),IF(AF36=Variables!$T$3,(AG36*Variables!$U$3),IF(AF36=Variables!$T$5,(AG36*Variables!$U$5),""))))</f>
        <v/>
      </c>
      <c r="AI36" s="552"/>
      <c r="AJ36" s="553"/>
      <c r="AK36" s="437"/>
      <c r="AL36" s="436"/>
      <c r="AM36" s="249">
        <f>IF(AL36=Variables!$T$4,0,((IF(AL31=Variables!$T$4,($F31/((COUNTA(AL31:AL36))-(COUNTIF(AL31:AL36,Variables!$T$4)))),0)+(IF(AL32=Variables!$T$4,($F32/((COUNTA(AL31:AL36))-(COUNTIF(AL31:AL36,Variables!$T$4)))),0)+(IF(AL33=Variables!$T$4,($F33/((COUNTA(AL31:AL36))-(COUNTIF(AL31:AL36,Variables!$T$4)))),0)+(IF(AL34=Variables!$T$4,($F34/((COUNTA(AL31:AL36))-(COUNTIF(AL31:AL36,Variables!$T$4)))),0)+(IF(AL35=Variables!$T$4,($F35/((COUNTA(AL31:AL36))-(COUNTIF(AL31:AL36,Variables!$T$4)))),0)+$F36)))))))</f>
        <v>0.2</v>
      </c>
      <c r="AN36" s="255" t="str">
        <f>IF(AL36="","",IF(AL36=Variables!$T$2,(AM36*Variables!$U$2),IF(AL36=Variables!$T$3,(AM36*Variables!$U$3),IF(AL36=Variables!$T$5,(AM36*Variables!$U$5),""))))</f>
        <v/>
      </c>
      <c r="AO36" s="552"/>
      <c r="AP36" s="553"/>
      <c r="AQ36" s="437"/>
      <c r="AR36" s="436"/>
      <c r="AS36" s="249">
        <f>IF(AR36=Variables!$T$4,0,((IF(AR31=Variables!$T$4,($F31/((COUNTA(AR31:AR36))-(COUNTIF(AR31:AR36,Variables!$T$4)))),0)+(IF(AR32=Variables!$T$4,($F32/((COUNTA(AR31:AR36))-(COUNTIF(AR31:AR36,Variables!$T$4)))),0)+(IF(AR33=Variables!$T$4,($F33/((COUNTA(AR31:AR36))-(COUNTIF(AR31:AR36,Variables!$T$4)))),0)+(IF(AR34=Variables!$T$4,($F34/((COUNTA(AR31:AR36))-(COUNTIF(AR31:AR36,Variables!$T$4)))),0)+(IF(AR35=Variables!$T$4,($F35/((COUNTA(AR31:AR36))-(COUNTIF(AR31:AR36,Variables!$T$4)))),0)+$F36)))))))</f>
        <v>0.2</v>
      </c>
      <c r="AT36" s="255" t="str">
        <f>IF(AR36="","",IF(AR36=Variables!$T$2,(AS36*Variables!$U$2),IF(AR36=Variables!$T$3,(AS36*Variables!$U$3),IF(AR36=Variables!$T$5,(AS36*Variables!$U$5),""))))</f>
        <v/>
      </c>
      <c r="AU36" s="552"/>
      <c r="AV36" s="553"/>
      <c r="AW36" s="437"/>
      <c r="AX36" s="436"/>
      <c r="AY36" s="249">
        <f>IF(AX36=Variables!$T$4,0,((IF(AX31=Variables!$T$4,($F31/((COUNTA(AX31:AX36))-(COUNTIF(AX31:AX36,Variables!$T$4)))),0)+(IF(AX32=Variables!$T$4,($F32/((COUNTA(AX31:AX36))-(COUNTIF(AX31:AX36,Variables!$T$4)))),0)+(IF(AX33=Variables!$T$4,($F33/((COUNTA(AX31:AX36))-(COUNTIF(AX31:AX36,Variables!$T$4)))),0)+(IF(AX34=Variables!$T$4,($F34/((COUNTA(AX31:AX36))-(COUNTIF(AX31:AX36,Variables!$T$4)))),0)+(IF(AX35=Variables!$T$4,($F35/((COUNTA(AX31:AX36))-(COUNTIF(AX31:AX36,Variables!$T$4)))),0)+$F36)))))))</f>
        <v>0.2</v>
      </c>
      <c r="AZ36" s="255" t="str">
        <f>IF(AX36="","",IF(AX36=Variables!$T$2,(AY36*Variables!$U$2),IF(AX36=Variables!$T$3,(AY36*Variables!$U$3),IF(AX36=Variables!$T$5,(AY36*Variables!$U$5),""))))</f>
        <v/>
      </c>
      <c r="BA36" s="552"/>
      <c r="BB36" s="553"/>
      <c r="BC36" s="437"/>
      <c r="BD36" s="436"/>
      <c r="BE36" s="249">
        <f>IF(BD36=Variables!$T$4,0,((IF(BD31=Variables!$T$4,($F31/((COUNTA(BD31:BD36))-(COUNTIF(BD31:BD36,Variables!$T$4)))),0)+(IF(BD32=Variables!$T$4,($F32/((COUNTA(BD31:BD36))-(COUNTIF(BD31:BD36,Variables!$T$4)))),0)+(IF(BD33=Variables!$T$4,($F33/((COUNTA(BD31:BD36))-(COUNTIF(BD31:BD36,Variables!$T$4)))),0)+(IF(BD34=Variables!$T$4,($F34/((COUNTA(BD31:BD36))-(COUNTIF(BD31:BD36,Variables!$T$4)))),0)+(IF(BD35=Variables!$T$4,($F35/((COUNTA(BD31:BD36))-(COUNTIF(BD31:BD36,Variables!$T$4)))),0)+$F36)))))))</f>
        <v>0.2</v>
      </c>
      <c r="BF36" s="255" t="str">
        <f>IF(BD36="","",IF(BD36=Variables!$T$2,(BE36*Variables!$U$2),IF(BD36=Variables!$T$3,(BE36*Variables!$U$3),IF(BD36=Variables!$T$5,(BE36*Variables!$U$5),""))))</f>
        <v/>
      </c>
      <c r="BG36" s="552"/>
      <c r="BH36" s="553"/>
      <c r="BI36" s="437"/>
      <c r="BJ36" s="436"/>
      <c r="BK36" s="249">
        <f>IF(BJ36=Variables!$T$4,0,((IF(BJ31=Variables!$T$4,($F31/((COUNTA(BJ31:BJ36))-(COUNTIF(BJ31:BJ36,Variables!$T$4)))),0)+(IF(BJ32=Variables!$T$4,($F32/((COUNTA(BJ31:BJ36))-(COUNTIF(BJ31:BJ36,Variables!$T$4)))),0)+(IF(BJ33=Variables!$T$4,($F33/((COUNTA(BJ31:BJ36))-(COUNTIF(BJ31:BJ36,Variables!$T$4)))),0)+(IF(BJ34=Variables!$T$4,($F34/((COUNTA(BJ31:BJ36))-(COUNTIF(BJ31:BJ36,Variables!$T$4)))),0)+(IF(BJ35=Variables!$T$4,($F35/((COUNTA(BJ31:BJ36))-(COUNTIF(BJ31:BJ36,Variables!$T$4)))),0)+$F36)))))))</f>
        <v>0.2</v>
      </c>
      <c r="BL36" s="255" t="str">
        <f>IF(BJ36="","",IF(BJ36=Variables!$T$2,(BK36*Variables!$U$2),IF(BJ36=Variables!$T$3,(BK36*Variables!$U$3),IF(BJ36=Variables!$T$5,(BK36*Variables!$U$5),""))))</f>
        <v/>
      </c>
      <c r="BM36" s="552"/>
      <c r="BN36" s="553"/>
      <c r="BO36" s="437"/>
      <c r="BP36" s="436"/>
      <c r="BQ36" s="249">
        <f>IF(BP36=Variables!$T$4,0,((IF(BP31=Variables!$T$4,($F31/((COUNTA(BP31:BP36))-(COUNTIF(BP31:BP36,Variables!$T$4)))),0)+(IF(BP32=Variables!$T$4,($F32/((COUNTA(BP31:BP36))-(COUNTIF(BP31:BP36,Variables!$T$4)))),0)+(IF(BP33=Variables!$T$4,($F33/((COUNTA(BP31:BP36))-(COUNTIF(BP31:BP36,Variables!$T$4)))),0)+(IF(BP34=Variables!$T$4,($F34/((COUNTA(BP31:BP36))-(COUNTIF(BP31:BP36,Variables!$T$4)))),0)+(IF(BP35=Variables!$T$4,($F35/((COUNTA(BP31:BP36))-(COUNTIF(BP31:BP36,Variables!$T$4)))),0)+$F36)))))))</f>
        <v>0.2</v>
      </c>
      <c r="BR36" s="255" t="str">
        <f>IF(BP36="","",IF(BP36=Variables!$T$2,(BQ36*Variables!$U$2),IF(BP36=Variables!$T$3,(BQ36*Variables!$U$3),IF(BP36=Variables!$T$5,(BQ36*Variables!$U$5),""))))</f>
        <v/>
      </c>
      <c r="BS36" s="552"/>
      <c r="BT36" s="553"/>
      <c r="BU36" s="437"/>
      <c r="BV36" s="436"/>
      <c r="BW36" s="249">
        <f>IF(BV36=Variables!$T$4,0,((IF(BV31=Variables!$T$4,($F31/((COUNTA(BV31:BV36))-(COUNTIF(BV31:BV36,Variables!$T$4)))),0)+(IF(BV32=Variables!$T$4,($F32/((COUNTA(BV31:BV36))-(COUNTIF(BV31:BV36,Variables!$T$4)))),0)+(IF(BV33=Variables!$T$4,($F33/((COUNTA(BV31:BV36))-(COUNTIF(BV31:BV36,Variables!$T$4)))),0)+(IF(BV34=Variables!$T$4,($F34/((COUNTA(BV31:BV36))-(COUNTIF(BV31:BV36,Variables!$T$4)))),0)+(IF(BV35=Variables!$T$4,($F35/((COUNTA(BV31:BV36))-(COUNTIF(BV31:BV36,Variables!$T$4)))),0)+$F36)))))))</f>
        <v>0.2</v>
      </c>
      <c r="BX36" s="255" t="str">
        <f>IF(BV36="","",IF(BV36=Variables!$T$2,(BW36*Variables!$U$2),IF(BV36=Variables!$T$3,(BW36*Variables!$U$3),IF(BV36=Variables!$T$5,(BW36*Variables!$U$5),""))))</f>
        <v/>
      </c>
      <c r="BY36" s="552"/>
      <c r="BZ36" s="553"/>
      <c r="CA36" s="437"/>
      <c r="CB36" s="436"/>
      <c r="CC36" s="249">
        <f>IF(CB36=Variables!$T$4,0,((IF(CB31=Variables!$T$4,($F31/((COUNTA(CB31:CB36))-(COUNTIF(CB31:CB36,Variables!$T$4)))),0)+(IF(CB32=Variables!$T$4,($F32/((COUNTA(CB31:CB36))-(COUNTIF(CB31:CB36,Variables!$T$4)))),0)+(IF(CB33=Variables!$T$4,($F33/((COUNTA(CB31:CB36))-(COUNTIF(CB31:CB36,Variables!$T$4)))),0)+(IF(CB34=Variables!$T$4,($F34/((COUNTA(CB31:CB36))-(COUNTIF(CB31:CB36,Variables!$T$4)))),0)+(IF(CB35=Variables!$T$4,($F35/((COUNTA(CB31:CB36))-(COUNTIF(CB31:CB36,Variables!$T$4)))),0)+$F36)))))))</f>
        <v>0.2</v>
      </c>
      <c r="CD36" s="255" t="str">
        <f>IF(CB36="","",IF(CB36=Variables!$T$2,(CC36*Variables!$U$2),IF(CB36=Variables!$T$3,(CC36*Variables!$U$3),IF(CB36=Variables!$T$5,(CC36*Variables!$U$5),""))))</f>
        <v/>
      </c>
      <c r="CE36" s="552"/>
      <c r="CF36" s="553"/>
      <c r="CG36" s="437"/>
      <c r="CH36" s="436"/>
      <c r="CI36" s="249">
        <f>IF(CH36=Variables!$T$4,0,((IF(CH31=Variables!$T$4,($F31/((COUNTA(CH31:CH36))-(COUNTIF(CH31:CH36,Variables!$T$4)))),0)+(IF(CH32=Variables!$T$4,($F32/((COUNTA(CH31:CH36))-(COUNTIF(CH31:CH36,Variables!$T$4)))),0)+(IF(CH33=Variables!$T$4,($F33/((COUNTA(CH31:CH36))-(COUNTIF(CH31:CH36,Variables!$T$4)))),0)+(IF(CH34=Variables!$T$4,($F34/((COUNTA(CH31:CH36))-(COUNTIF(CH31:CH36,Variables!$T$4)))),0)+(IF(CH35=Variables!$T$4,($F35/((COUNTA(CH31:CH36))-(COUNTIF(CH31:CH36,Variables!$T$4)))),0)+$F36)))))))</f>
        <v>0.2</v>
      </c>
      <c r="CJ36" s="255" t="str">
        <f>IF(CH36="","",IF(CH36=Variables!$T$2,(CI36*Variables!$U$2),IF(CH36=Variables!$T$3,(CI36*Variables!$U$3),IF(CH36=Variables!$T$5,(CI36*Variables!$U$5),""))))</f>
        <v/>
      </c>
      <c r="CK36" s="552"/>
      <c r="CL36" s="553"/>
      <c r="CM36" s="437"/>
      <c r="CN36" s="436"/>
      <c r="CO36" s="249">
        <f>IF(CN36=Variables!$T$4,0,((IF(CN31=Variables!$T$4,($F31/((COUNTA(CN31:CN36))-(COUNTIF(CN31:CN36,Variables!$T$4)))),0)+(IF(CN32=Variables!$T$4,($F32/((COUNTA(CN31:CN36))-(COUNTIF(CN31:CN36,Variables!$T$4)))),0)+(IF(CN33=Variables!$T$4,($F33/((COUNTA(CN31:CN36))-(COUNTIF(CN31:CN36,Variables!$T$4)))),0)+(IF(CN34=Variables!$T$4,($F34/((COUNTA(CN31:CN36))-(COUNTIF(CN31:CN36,Variables!$T$4)))),0)+(IF(CN35=Variables!$T$4,($F35/((COUNTA(CN31:CN36))-(COUNTIF(CN31:CN36,Variables!$T$4)))),0)+$F36)))))))</f>
        <v>0.2</v>
      </c>
      <c r="CP36" s="255" t="str">
        <f>IF(CN36="","",IF(CN36=Variables!$T$2,(CO36*Variables!$U$2),IF(CN36=Variables!$T$3,(CO36*Variables!$U$3),IF(CN36=Variables!$T$5,(CO36*Variables!$U$5),""))))</f>
        <v/>
      </c>
      <c r="CQ36" s="552"/>
      <c r="CR36" s="553"/>
      <c r="CS36" s="437"/>
      <c r="CT36" s="436"/>
      <c r="CU36" s="249">
        <f>IF(CT36=Variables!$T$4,0,((IF(CT31=Variables!$T$4,($F31/((COUNTA(CT31:CT36))-(COUNTIF(CT31:CT36,Variables!$T$4)))),0)+(IF(CT32=Variables!$T$4,($F32/((COUNTA(CT31:CT36))-(COUNTIF(CT31:CT36,Variables!$T$4)))),0)+(IF(CT33=Variables!$T$4,($F33/((COUNTA(CT31:CT36))-(COUNTIF(CT31:CT36,Variables!$T$4)))),0)+(IF(CT34=Variables!$T$4,($F34/((COUNTA(CT31:CT36))-(COUNTIF(CT31:CT36,Variables!$T$4)))),0)+(IF(CT35=Variables!$T$4,($F35/((COUNTA(CT31:CT36))-(COUNTIF(CT31:CT36,Variables!$T$4)))),0)+$F36)))))))</f>
        <v>0.2</v>
      </c>
      <c r="CV36" s="255" t="str">
        <f>IF(CT36="","",IF(CT36=Variables!$T$2,(CU36*Variables!$U$2),IF(CT36=Variables!$T$3,(CU36*Variables!$U$3),IF(CT36=Variables!$T$5,(CU36*Variables!$U$5),""))))</f>
        <v/>
      </c>
      <c r="CW36" s="552"/>
      <c r="CX36" s="553"/>
      <c r="CY36" s="437"/>
      <c r="CZ36" s="436"/>
      <c r="DA36" s="249">
        <f>IF(CZ36=Variables!$T$4,0,((IF(CZ31=Variables!$T$4,($F31/((COUNTA(CZ31:CZ36))-(COUNTIF(CZ31:CZ36,Variables!$T$4)))),0)+(IF(CZ32=Variables!$T$4,($F32/((COUNTA(CZ31:CZ36))-(COUNTIF(CZ31:CZ36,Variables!$T$4)))),0)+(IF(CZ33=Variables!$T$4,($F33/((COUNTA(CZ31:CZ36))-(COUNTIF(CZ31:CZ36,Variables!$T$4)))),0)+(IF(CZ34=Variables!$T$4,($F34/((COUNTA(CZ31:CZ36))-(COUNTIF(CZ31:CZ36,Variables!$T$4)))),0)+(IF(CZ35=Variables!$T$4,($F35/((COUNTA(CZ31:CZ36))-(COUNTIF(CZ31:CZ36,Variables!$T$4)))),0)+$F36)))))))</f>
        <v>0.2</v>
      </c>
      <c r="DB36" s="255" t="str">
        <f>IF(CZ36="","",IF(CZ36=Variables!$T$2,(DA36*Variables!$U$2),IF(CZ36=Variables!$T$3,(DA36*Variables!$U$3),IF(CZ36=Variables!$T$5,(DA36*Variables!$U$5),""))))</f>
        <v/>
      </c>
      <c r="DC36" s="552"/>
      <c r="DD36" s="553"/>
      <c r="DE36" s="437"/>
      <c r="DF36" s="436"/>
      <c r="DG36" s="249">
        <f>IF(DF36=Variables!$T$4,0,((IF(DF31=Variables!$T$4,($F31/((COUNTA(DF31:DF36))-(COUNTIF(DF31:DF36,Variables!$T$4)))),0)+(IF(DF32=Variables!$T$4,($F32/((COUNTA(DF31:DF36))-(COUNTIF(DF31:DF36,Variables!$T$4)))),0)+(IF(DF33=Variables!$T$4,($F33/((COUNTA(DF31:DF36))-(COUNTIF(DF31:DF36,Variables!$T$4)))),0)+(IF(DF34=Variables!$T$4,($F34/((COUNTA(DF31:DF36))-(COUNTIF(DF31:DF36,Variables!$T$4)))),0)+(IF(DF35=Variables!$T$4,($F35/((COUNTA(DF31:DF36))-(COUNTIF(DF31:DF36,Variables!$T$4)))),0)+$F36)))))))</f>
        <v>0.2</v>
      </c>
      <c r="DH36" s="255" t="str">
        <f>IF(DF36="","",IF(DF36=Variables!$T$2,(DG36*Variables!$U$2),IF(DF36=Variables!$T$3,(DG36*Variables!$U$3),IF(DF36=Variables!$T$5,(DG36*Variables!$U$5),""))))</f>
        <v/>
      </c>
      <c r="DI36" s="552"/>
      <c r="DJ36" s="553"/>
      <c r="DK36" s="437"/>
      <c r="DL36" s="436"/>
      <c r="DM36" s="249">
        <f>IF(DL36=Variables!$T$4,0,((IF(DL31=Variables!$T$4,($F31/((COUNTA(DL31:DL36))-(COUNTIF(DL31:DL36,Variables!$T$4)))),0)+(IF(DL32=Variables!$T$4,($F32/((COUNTA(DL31:DL36))-(COUNTIF(DL31:DL36,Variables!$T$4)))),0)+(IF(DL33=Variables!$T$4,($F33/((COUNTA(DL31:DL36))-(COUNTIF(DL31:DL36,Variables!$T$4)))),0)+(IF(DL34=Variables!$T$4,($F34/((COUNTA(DL31:DL36))-(COUNTIF(DL31:DL36,Variables!$T$4)))),0)+(IF(DL35=Variables!$T$4,($F35/((COUNTA(DL31:DL36))-(COUNTIF(DL31:DL36,Variables!$T$4)))),0)+$F36)))))))</f>
        <v>0.2</v>
      </c>
      <c r="DN36" s="255" t="str">
        <f>IF(DL36="","",IF(DL36=Variables!$T$2,(DM36*Variables!$U$2),IF(DL36=Variables!$T$3,(DM36*Variables!$U$3),IF(DL36=Variables!$T$5,(DM36*Variables!$U$5),""))))</f>
        <v/>
      </c>
      <c r="DO36" s="552"/>
      <c r="DP36" s="553"/>
      <c r="DQ36" s="437"/>
      <c r="DR36" s="436"/>
      <c r="DS36" s="249">
        <f>IF(DR36=Variables!$T$4,0,((IF(DR31=Variables!$T$4,($F31/((COUNTA(DR31:DR36))-(COUNTIF(DR31:DR36,Variables!$T$4)))),0)+(IF(DR32=Variables!$T$4,($F32/((COUNTA(DR31:DR36))-(COUNTIF(DR31:DR36,Variables!$T$4)))),0)+(IF(DR33=Variables!$T$4,($F33/((COUNTA(DR31:DR36))-(COUNTIF(DR31:DR36,Variables!$T$4)))),0)+(IF(DR34=Variables!$T$4,($F34/((COUNTA(DR31:DR36))-(COUNTIF(DR31:DR36,Variables!$T$4)))),0)+(IF(DR35=Variables!$T$4,($F35/((COUNTA(DR31:DR36))-(COUNTIF(DR31:DR36,Variables!$T$4)))),0)+$F36)))))))</f>
        <v>0.2</v>
      </c>
      <c r="DT36" s="255" t="str">
        <f>IF(DR36="","",IF(DR36=Variables!$T$2,(DS36*Variables!$U$2),IF(DR36=Variables!$T$3,(DS36*Variables!$U$3),IF(DR36=Variables!$T$5,(DS36*Variables!$U$5),""))))</f>
        <v/>
      </c>
      <c r="DU36" s="552"/>
      <c r="DV36" s="553"/>
      <c r="DW36" s="437"/>
      <c r="DX36" s="250">
        <f t="shared" si="58"/>
        <v>1</v>
      </c>
      <c r="DY36" s="250">
        <f t="shared" si="58"/>
        <v>0</v>
      </c>
      <c r="DZ36" s="250">
        <f t="shared" si="58"/>
        <v>0</v>
      </c>
      <c r="EA36" s="250">
        <f t="shared" si="58"/>
        <v>0</v>
      </c>
      <c r="EB36" s="552"/>
      <c r="EC36" s="552"/>
      <c r="ED36" s="439" t="str">
        <f t="shared" si="80"/>
        <v xml:space="preserve">1-  2-  3-  4-  5-  6-  7-  8-  9-  10-  11-  12-  13-  14-  15-  16-  17-  18-  19-  20- </v>
      </c>
    </row>
    <row r="37" spans="1:135" s="234" customFormat="1" ht="60" x14ac:dyDescent="0.25">
      <c r="A37" s="412" t="s">
        <v>556</v>
      </c>
      <c r="B37" s="240">
        <f t="shared" si="81"/>
        <v>19</v>
      </c>
      <c r="C37" s="261" t="s">
        <v>672</v>
      </c>
      <c r="D37" s="259">
        <v>60</v>
      </c>
      <c r="E37" s="259">
        <v>110</v>
      </c>
      <c r="F37" s="446">
        <v>1</v>
      </c>
      <c r="G37" s="446">
        <v>0.05</v>
      </c>
      <c r="H37" s="433" t="s">
        <v>141</v>
      </c>
      <c r="I37" s="242">
        <f>IF(H37=Variables!$T$4,0,$F37)</f>
        <v>1</v>
      </c>
      <c r="J37" s="243">
        <f>IF(H37="","",IF(H37=Variables!$T$2,(I37*Variables!$U$2),IF(H37=Variables!$T$3,(I37*Variables!$U$3),IF(H37=Variables!$T$5,(I37*Variables!$U$5),""))))</f>
        <v>1</v>
      </c>
      <c r="K37" s="262">
        <f>(SUM(J37))</f>
        <v>1</v>
      </c>
      <c r="L37" s="263">
        <f>K37*$G37</f>
        <v>0.05</v>
      </c>
      <c r="M37" s="431"/>
      <c r="N37" s="433"/>
      <c r="O37" s="242">
        <f>IF(N37=Variables!$T$4,0,$F37)</f>
        <v>1</v>
      </c>
      <c r="P37" s="243" t="str">
        <f>IF(N37="","",IF(N37=Variables!$T$2,(O37*Variables!$U$2),IF(N37=Variables!$T$3,(O37*Variables!$U$3),IF(N37=Variables!$T$5,(O37*Variables!$U$5),""))))</f>
        <v/>
      </c>
      <c r="Q37" s="262">
        <f t="shared" ref="Q37" si="158">(SUM(P37))</f>
        <v>0</v>
      </c>
      <c r="R37" s="263">
        <f t="shared" ref="R37" si="159">Q37*$G37</f>
        <v>0</v>
      </c>
      <c r="S37" s="431"/>
      <c r="T37" s="433"/>
      <c r="U37" s="242">
        <f>IF(T37=Variables!$T$4,0,$F37)</f>
        <v>1</v>
      </c>
      <c r="V37" s="243" t="str">
        <f>IF(T37="","",IF(T37=Variables!$T$2,(U37*Variables!$U$2),IF(T37=Variables!$T$3,(U37*Variables!$U$3),IF(T37=Variables!$T$5,(U37*Variables!$U$5),""))))</f>
        <v/>
      </c>
      <c r="W37" s="262">
        <f t="shared" ref="W37" si="160">(SUM(V37))</f>
        <v>0</v>
      </c>
      <c r="X37" s="263">
        <f t="shared" ref="X37" si="161">W37*$G37</f>
        <v>0</v>
      </c>
      <c r="Y37" s="431"/>
      <c r="Z37" s="433"/>
      <c r="AA37" s="242">
        <f>IF(Z37=Variables!$T$4,0,$F37)</f>
        <v>1</v>
      </c>
      <c r="AB37" s="243" t="str">
        <f>IF(Z37="","",IF(Z37=Variables!$T$2,(AA37*Variables!$U$2),IF(Z37=Variables!$T$3,(AA37*Variables!$U$3),IF(Z37=Variables!$T$5,(AA37*Variables!$U$5),""))))</f>
        <v/>
      </c>
      <c r="AC37" s="262">
        <f t="shared" ref="AC37" si="162">(SUM(AB37))</f>
        <v>0</v>
      </c>
      <c r="AD37" s="263">
        <f t="shared" ref="AD37" si="163">AC37*$G37</f>
        <v>0</v>
      </c>
      <c r="AE37" s="431"/>
      <c r="AF37" s="433"/>
      <c r="AG37" s="242">
        <f>IF(AF37=Variables!$T$4,0,$F37)</f>
        <v>1</v>
      </c>
      <c r="AH37" s="243" t="str">
        <f>IF(AF37="","",IF(AF37=Variables!$T$2,(AG37*Variables!$U$2),IF(AF37=Variables!$T$3,(AG37*Variables!$U$3),IF(AF37=Variables!$T$5,(AG37*Variables!$U$5),""))))</f>
        <v/>
      </c>
      <c r="AI37" s="262">
        <f t="shared" ref="AI37" si="164">(SUM(AH37))</f>
        <v>0</v>
      </c>
      <c r="AJ37" s="263">
        <f t="shared" ref="AJ37" si="165">AI37*$G37</f>
        <v>0</v>
      </c>
      <c r="AK37" s="431"/>
      <c r="AL37" s="433"/>
      <c r="AM37" s="242">
        <f>IF(AL37=Variables!$T$4,0,$F37)</f>
        <v>1</v>
      </c>
      <c r="AN37" s="243" t="str">
        <f>IF(AL37="","",IF(AL37=Variables!$T$2,(AM37*Variables!$U$2),IF(AL37=Variables!$T$3,(AM37*Variables!$U$3),IF(AL37=Variables!$T$5,(AM37*Variables!$U$5),""))))</f>
        <v/>
      </c>
      <c r="AO37" s="262">
        <f t="shared" ref="AO37" si="166">(SUM(AN37))</f>
        <v>0</v>
      </c>
      <c r="AP37" s="263">
        <f t="shared" ref="AP37" si="167">AO37*$G37</f>
        <v>0</v>
      </c>
      <c r="AQ37" s="431"/>
      <c r="AR37" s="433"/>
      <c r="AS37" s="242">
        <f>IF(AR37=Variables!$T$4,0,$F37)</f>
        <v>1</v>
      </c>
      <c r="AT37" s="243" t="str">
        <f>IF(AR37="","",IF(AR37=Variables!$T$2,(AS37*Variables!$U$2),IF(AR37=Variables!$T$3,(AS37*Variables!$U$3),IF(AR37=Variables!$T$5,(AS37*Variables!$U$5),""))))</f>
        <v/>
      </c>
      <c r="AU37" s="262">
        <f t="shared" ref="AU37" si="168">(SUM(AT37))</f>
        <v>0</v>
      </c>
      <c r="AV37" s="263">
        <f t="shared" ref="AV37" si="169">AU37*$G37</f>
        <v>0</v>
      </c>
      <c r="AW37" s="431"/>
      <c r="AX37" s="433"/>
      <c r="AY37" s="242">
        <f>IF(AX37=Variables!$T$4,0,$F37)</f>
        <v>1</v>
      </c>
      <c r="AZ37" s="243" t="str">
        <f>IF(AX37="","",IF(AX37=Variables!$T$2,(AY37*Variables!$U$2),IF(AX37=Variables!$T$3,(AY37*Variables!$U$3),IF(AX37=Variables!$T$5,(AY37*Variables!$U$5),""))))</f>
        <v/>
      </c>
      <c r="BA37" s="262">
        <f t="shared" ref="BA37" si="170">(SUM(AZ37))</f>
        <v>0</v>
      </c>
      <c r="BB37" s="263">
        <f t="shared" ref="BB37" si="171">BA37*$G37</f>
        <v>0</v>
      </c>
      <c r="BC37" s="431"/>
      <c r="BD37" s="433"/>
      <c r="BE37" s="242">
        <f>IF(BD37=Variables!$T$4,0,$F37)</f>
        <v>1</v>
      </c>
      <c r="BF37" s="243" t="str">
        <f>IF(BD37="","",IF(BD37=Variables!$T$2,(BE37*Variables!$U$2),IF(BD37=Variables!$T$3,(BE37*Variables!$U$3),IF(BD37=Variables!$T$5,(BE37*Variables!$U$5),""))))</f>
        <v/>
      </c>
      <c r="BG37" s="262">
        <f t="shared" ref="BG37" si="172">(SUM(BF37))</f>
        <v>0</v>
      </c>
      <c r="BH37" s="263">
        <f t="shared" ref="BH37" si="173">BG37*$G37</f>
        <v>0</v>
      </c>
      <c r="BI37" s="431"/>
      <c r="BJ37" s="433"/>
      <c r="BK37" s="242">
        <f>IF(BJ37=Variables!$T$4,0,$F37)</f>
        <v>1</v>
      </c>
      <c r="BL37" s="243" t="str">
        <f>IF(BJ37="","",IF(BJ37=Variables!$T$2,(BK37*Variables!$U$2),IF(BJ37=Variables!$T$3,(BK37*Variables!$U$3),IF(BJ37=Variables!$T$5,(BK37*Variables!$U$5),""))))</f>
        <v/>
      </c>
      <c r="BM37" s="262">
        <f t="shared" ref="BM37" si="174">(SUM(BL37))</f>
        <v>0</v>
      </c>
      <c r="BN37" s="263">
        <f t="shared" ref="BN37" si="175">BM37*$G37</f>
        <v>0</v>
      </c>
      <c r="BO37" s="431"/>
      <c r="BP37" s="433"/>
      <c r="BQ37" s="242">
        <f>IF(BP37=Variables!$T$4,0,$F37)</f>
        <v>1</v>
      </c>
      <c r="BR37" s="243" t="str">
        <f>IF(BP37="","",IF(BP37=Variables!$T$2,(BQ37*Variables!$U$2),IF(BP37=Variables!$T$3,(BQ37*Variables!$U$3),IF(BP37=Variables!$T$5,(BQ37*Variables!$U$5),""))))</f>
        <v/>
      </c>
      <c r="BS37" s="262">
        <f t="shared" ref="BS37" si="176">(SUM(BR37))</f>
        <v>0</v>
      </c>
      <c r="BT37" s="263">
        <f t="shared" ref="BT37" si="177">BS37*$G37</f>
        <v>0</v>
      </c>
      <c r="BU37" s="431"/>
      <c r="BV37" s="433"/>
      <c r="BW37" s="242">
        <f>IF(BV37=Variables!$T$4,0,$F37)</f>
        <v>1</v>
      </c>
      <c r="BX37" s="243" t="str">
        <f>IF(BV37="","",IF(BV37=Variables!$T$2,(BW37*Variables!$U$2),IF(BV37=Variables!$T$3,(BW37*Variables!$U$3),IF(BV37=Variables!$T$5,(BW37*Variables!$U$5),""))))</f>
        <v/>
      </c>
      <c r="BY37" s="262">
        <f t="shared" ref="BY37" si="178">(SUM(BX37))</f>
        <v>0</v>
      </c>
      <c r="BZ37" s="263">
        <f t="shared" ref="BZ37" si="179">BY37*$G37</f>
        <v>0</v>
      </c>
      <c r="CA37" s="431"/>
      <c r="CB37" s="433"/>
      <c r="CC37" s="242">
        <f>IF(CB37=Variables!$T$4,0,$F37)</f>
        <v>1</v>
      </c>
      <c r="CD37" s="243" t="str">
        <f>IF(CB37="","",IF(CB37=Variables!$T$2,(CC37*Variables!$U$2),IF(CB37=Variables!$T$3,(CC37*Variables!$U$3),IF(CB37=Variables!$T$5,(CC37*Variables!$U$5),""))))</f>
        <v/>
      </c>
      <c r="CE37" s="262">
        <f t="shared" ref="CE37" si="180">(SUM(CD37))</f>
        <v>0</v>
      </c>
      <c r="CF37" s="263">
        <f t="shared" ref="CF37" si="181">CE37*$G37</f>
        <v>0</v>
      </c>
      <c r="CG37" s="431"/>
      <c r="CH37" s="433"/>
      <c r="CI37" s="242">
        <f>IF(CH37=Variables!$T$4,0,$F37)</f>
        <v>1</v>
      </c>
      <c r="CJ37" s="243" t="str">
        <f>IF(CH37="","",IF(CH37=Variables!$T$2,(CI37*Variables!$U$2),IF(CH37=Variables!$T$3,(CI37*Variables!$U$3),IF(CH37=Variables!$T$5,(CI37*Variables!$U$5),""))))</f>
        <v/>
      </c>
      <c r="CK37" s="262">
        <f t="shared" ref="CK37" si="182">(SUM(CJ37))</f>
        <v>0</v>
      </c>
      <c r="CL37" s="263">
        <f t="shared" ref="CL37" si="183">CK37*$G37</f>
        <v>0</v>
      </c>
      <c r="CM37" s="431"/>
      <c r="CN37" s="433"/>
      <c r="CO37" s="242">
        <f>IF(CN37=Variables!$T$4,0,$F37)</f>
        <v>1</v>
      </c>
      <c r="CP37" s="243" t="str">
        <f>IF(CN37="","",IF(CN37=Variables!$T$2,(CO37*Variables!$U$2),IF(CN37=Variables!$T$3,(CO37*Variables!$U$3),IF(CN37=Variables!$T$5,(CO37*Variables!$U$5),""))))</f>
        <v/>
      </c>
      <c r="CQ37" s="262">
        <f t="shared" ref="CQ37" si="184">(SUM(CP37))</f>
        <v>0</v>
      </c>
      <c r="CR37" s="263">
        <f t="shared" ref="CR37" si="185">CQ37*$G37</f>
        <v>0</v>
      </c>
      <c r="CS37" s="431"/>
      <c r="CT37" s="433"/>
      <c r="CU37" s="242">
        <f>IF(CT37=Variables!$T$4,0,$F37)</f>
        <v>1</v>
      </c>
      <c r="CV37" s="243" t="str">
        <f>IF(CT37="","",IF(CT37=Variables!$T$2,(CU37*Variables!$U$2),IF(CT37=Variables!$T$3,(CU37*Variables!$U$3),IF(CT37=Variables!$T$5,(CU37*Variables!$U$5),""))))</f>
        <v/>
      </c>
      <c r="CW37" s="262">
        <f t="shared" ref="CW37" si="186">(SUM(CV37))</f>
        <v>0</v>
      </c>
      <c r="CX37" s="263">
        <f t="shared" ref="CX37" si="187">CW37*$G37</f>
        <v>0</v>
      </c>
      <c r="CY37" s="431"/>
      <c r="CZ37" s="433"/>
      <c r="DA37" s="242">
        <f>IF(CZ37=Variables!$T$4,0,$F37)</f>
        <v>1</v>
      </c>
      <c r="DB37" s="243" t="str">
        <f>IF(CZ37="","",IF(CZ37=Variables!$T$2,(DA37*Variables!$U$2),IF(CZ37=Variables!$T$3,(DA37*Variables!$U$3),IF(CZ37=Variables!$T$5,(DA37*Variables!$U$5),""))))</f>
        <v/>
      </c>
      <c r="DC37" s="262">
        <f t="shared" ref="DC37" si="188">(SUM(DB37))</f>
        <v>0</v>
      </c>
      <c r="DD37" s="263">
        <f t="shared" ref="DD37" si="189">DC37*$G37</f>
        <v>0</v>
      </c>
      <c r="DE37" s="431"/>
      <c r="DF37" s="433"/>
      <c r="DG37" s="242">
        <f>IF(DF37=Variables!$T$4,0,$F37)</f>
        <v>1</v>
      </c>
      <c r="DH37" s="243" t="str">
        <f>IF(DF37="","",IF(DF37=Variables!$T$2,(DG37*Variables!$U$2),IF(DF37=Variables!$T$3,(DG37*Variables!$U$3),IF(DF37=Variables!$T$5,(DG37*Variables!$U$5),""))))</f>
        <v/>
      </c>
      <c r="DI37" s="262">
        <f t="shared" ref="DI37" si="190">(SUM(DH37))</f>
        <v>0</v>
      </c>
      <c r="DJ37" s="263">
        <f t="shared" ref="DJ37" si="191">DI37*$G37</f>
        <v>0</v>
      </c>
      <c r="DK37" s="431"/>
      <c r="DL37" s="433"/>
      <c r="DM37" s="242">
        <f>IF(DL37=Variables!$T$4,0,$F37)</f>
        <v>1</v>
      </c>
      <c r="DN37" s="243" t="str">
        <f>IF(DL37="","",IF(DL37=Variables!$T$2,(DM37*Variables!$U$2),IF(DL37=Variables!$T$3,(DM37*Variables!$U$3),IF(DL37=Variables!$T$5,(DM37*Variables!$U$5),""))))</f>
        <v/>
      </c>
      <c r="DO37" s="262">
        <f t="shared" ref="DO37" si="192">(SUM(DN37))</f>
        <v>0</v>
      </c>
      <c r="DP37" s="263">
        <f t="shared" ref="DP37" si="193">DO37*$G37</f>
        <v>0</v>
      </c>
      <c r="DQ37" s="431"/>
      <c r="DR37" s="433"/>
      <c r="DS37" s="242">
        <f>IF(DR37=Variables!$T$4,0,$F37)</f>
        <v>1</v>
      </c>
      <c r="DT37" s="243" t="str">
        <f>IF(DR37="","",IF(DR37=Variables!$T$2,(DS37*Variables!$U$2),IF(DR37=Variables!$T$3,(DS37*Variables!$U$3),IF(DR37=Variables!$T$5,(DS37*Variables!$U$5),""))))</f>
        <v/>
      </c>
      <c r="DU37" s="262">
        <f t="shared" ref="DU37" si="194">(SUM(DT37))</f>
        <v>0</v>
      </c>
      <c r="DV37" s="263">
        <f t="shared" ref="DV37" si="195">DU37*$G37</f>
        <v>0</v>
      </c>
      <c r="DW37" s="431"/>
      <c r="DX37" s="264">
        <f t="shared" si="58"/>
        <v>1</v>
      </c>
      <c r="DY37" s="264">
        <f t="shared" si="58"/>
        <v>0</v>
      </c>
      <c r="DZ37" s="264">
        <f t="shared" si="58"/>
        <v>0</v>
      </c>
      <c r="EA37" s="264">
        <f t="shared" si="58"/>
        <v>0</v>
      </c>
      <c r="EB37" s="262">
        <f>IF($EC$8=0,"",(K37+Q37+W37+AC37+AI37+AO37+AU37+BA37+BG37+BM37+BS37+BY37+CE37+CK37+CQ37+CW37+DC37+DI37+DO37+DU37)/$EC$8)</f>
        <v>1</v>
      </c>
      <c r="EC37" s="262">
        <f>IF($EC$8=0,"",(L37+R37+X37+AD37+AJ37+AP37+AV37+BB37+BH37+BN37+BT37+BZ37+CF37+CL37+CR37+CX37+DD37+DJ37+DP37+DV37)/$EC$8)</f>
        <v>0.05</v>
      </c>
      <c r="ED37" s="432" t="str">
        <f t="shared" si="80"/>
        <v xml:space="preserve">1-  2-  3-  4-  5-  6-  7-  8-  9-  10-  11-  12-  13-  14-  15-  16-  17-  18-  19-  20- </v>
      </c>
      <c r="EE37"/>
    </row>
    <row r="38" spans="1:135" s="234" customFormat="1" ht="30" x14ac:dyDescent="0.25">
      <c r="A38" s="581" t="s">
        <v>561</v>
      </c>
      <c r="B38" s="252">
        <f t="shared" si="81"/>
        <v>20</v>
      </c>
      <c r="C38" s="253" t="s">
        <v>642</v>
      </c>
      <c r="D38" s="254">
        <v>60</v>
      </c>
      <c r="E38" s="254">
        <v>110</v>
      </c>
      <c r="F38" s="435">
        <v>0.6</v>
      </c>
      <c r="G38" s="560">
        <v>0.05</v>
      </c>
      <c r="H38" s="436" t="s">
        <v>141</v>
      </c>
      <c r="I38" s="249">
        <f>IF(H38=Variables!$T$4,0,((IF(H39=Variables!$T$4,($F39/((COUNTA(H38:H40))-(COUNTIF(H38:H40,Variables!$T$4)))),0)+(IF(H40=Variables!$T$4,($F40/((COUNTA(H38:H40))-(COUNTIF(H38:H40,Variables!$T$4)))),0)++$F38))))</f>
        <v>0.6</v>
      </c>
      <c r="J38" s="255">
        <f>IF(H38="","",IF(H38=Variables!$T$2,(I38*Variables!$U$2),IF(H38=Variables!$T$3,(I38*Variables!$U$3),IF(H38=Variables!$T$5,(I38*Variables!$U$5),""))))</f>
        <v>0.6</v>
      </c>
      <c r="K38" s="552">
        <f>(SUM(J38:J40))</f>
        <v>1</v>
      </c>
      <c r="L38" s="553">
        <f>K38*$G38</f>
        <v>0.05</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2">
        <f t="shared" ref="Q38" si="196">(SUM(P38:P40))</f>
        <v>0</v>
      </c>
      <c r="R38" s="553">
        <f t="shared" ref="R38" si="197">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2">
        <f t="shared" ref="W38" si="198">(SUM(V38:V40))</f>
        <v>0</v>
      </c>
      <c r="X38" s="553">
        <f t="shared" ref="X38" si="199">W38*$G38</f>
        <v>0</v>
      </c>
      <c r="Y38" s="437"/>
      <c r="Z38" s="436"/>
      <c r="AA38" s="249">
        <f>IF(Z38=Variables!$T$4,0,((IF(Z39=Variables!$T$4,($F39/((COUNTA(Z38:Z40))-(COUNTIF(Z38:Z40,Variables!$T$4)))),0)+(IF(Z40=Variables!$T$4,($F40/((COUNTA(Z38:Z40))-(COUNTIF(Z38:Z40,Variables!$T$4)))),0)++$F38))))</f>
        <v>0.6</v>
      </c>
      <c r="AB38" s="255" t="str">
        <f>IF(Z38="","",IF(Z38=Variables!$T$2,(AA38*Variables!$U$2),IF(Z38=Variables!$T$3,(AA38*Variables!$U$3),IF(Z38=Variables!$T$5,(AA38*Variables!$U$5),""))))</f>
        <v/>
      </c>
      <c r="AC38" s="552">
        <f t="shared" ref="AC38" si="200">(SUM(AB38:AB40))</f>
        <v>0</v>
      </c>
      <c r="AD38" s="553">
        <f t="shared" ref="AD38" si="201">AC38*$G38</f>
        <v>0</v>
      </c>
      <c r="AE38" s="437"/>
      <c r="AF38" s="436"/>
      <c r="AG38" s="249">
        <f>IF(AF38=Variables!$T$4,0,((IF(AF39=Variables!$T$4,($F39/((COUNTA(AF38:AF40))-(COUNTIF(AF38:AF40,Variables!$T$4)))),0)+(IF(AF40=Variables!$T$4,($F40/((COUNTA(AF38:AF40))-(COUNTIF(AF38:AF40,Variables!$T$4)))),0)++$F38))))</f>
        <v>0.6</v>
      </c>
      <c r="AH38" s="255" t="str">
        <f>IF(AF38="","",IF(AF38=Variables!$T$2,(AG38*Variables!$U$2),IF(AF38=Variables!$T$3,(AG38*Variables!$U$3),IF(AF38=Variables!$T$5,(AG38*Variables!$U$5),""))))</f>
        <v/>
      </c>
      <c r="AI38" s="552">
        <f t="shared" ref="AI38" si="202">(SUM(AH38:AH40))</f>
        <v>0</v>
      </c>
      <c r="AJ38" s="553">
        <f t="shared" ref="AJ38" si="203">AI38*$G38</f>
        <v>0</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2">
        <f t="shared" ref="AO38" si="204">(SUM(AN38:AN40))</f>
        <v>0</v>
      </c>
      <c r="AP38" s="553">
        <f t="shared" ref="AP38" si="205">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2">
        <f t="shared" ref="AU38" si="206">(SUM(AT38:AT40))</f>
        <v>0</v>
      </c>
      <c r="AV38" s="553">
        <f t="shared" ref="AV38" si="207">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2">
        <f t="shared" ref="BA38" si="208">(SUM(AZ38:AZ40))</f>
        <v>0</v>
      </c>
      <c r="BB38" s="553">
        <f t="shared" ref="BB38" si="209">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2">
        <f t="shared" ref="BG38" si="210">(SUM(BF38:BF40))</f>
        <v>0</v>
      </c>
      <c r="BH38" s="553">
        <f t="shared" ref="BH38" si="211">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2">
        <f t="shared" ref="BM38" si="212">(SUM(BL38:BL40))</f>
        <v>0</v>
      </c>
      <c r="BN38" s="553">
        <f t="shared" ref="BN38" si="213">BM38*$G38</f>
        <v>0</v>
      </c>
      <c r="BO38" s="437"/>
      <c r="BP38" s="436"/>
      <c r="BQ38" s="249">
        <f>IF(BP38=Variables!$T$4,0,((IF(BP39=Variables!$T$4,($F39/((COUNTA(BP38:BP40))-(COUNTIF(BP38:BP40,Variables!$T$4)))),0)+(IF(BP40=Variables!$T$4,($F40/((COUNTA(BP38:BP40))-(COUNTIF(BP38:BP40,Variables!$T$4)))),0)++$F38))))</f>
        <v>0.6</v>
      </c>
      <c r="BR38" s="255" t="str">
        <f>IF(BP38="","",IF(BP38=Variables!$T$2,(BQ38*Variables!$U$2),IF(BP38=Variables!$T$3,(BQ38*Variables!$U$3),IF(BP38=Variables!$T$5,(BQ38*Variables!$U$5),""))))</f>
        <v/>
      </c>
      <c r="BS38" s="552">
        <f t="shared" ref="BS38" si="214">(SUM(BR38:BR40))</f>
        <v>0</v>
      </c>
      <c r="BT38" s="553">
        <f t="shared" ref="BT38" si="215">BS38*$G38</f>
        <v>0</v>
      </c>
      <c r="BU38" s="437"/>
      <c r="BV38" s="436"/>
      <c r="BW38" s="249">
        <f>IF(BV38=Variables!$T$4,0,((IF(BV39=Variables!$T$4,($F39/((COUNTA(BV38:BV40))-(COUNTIF(BV38:BV40,Variables!$T$4)))),0)+(IF(BV40=Variables!$T$4,($F40/((COUNTA(BV38:BV40))-(COUNTIF(BV38:BV40,Variables!$T$4)))),0)++$F38))))</f>
        <v>0.6</v>
      </c>
      <c r="BX38" s="255" t="str">
        <f>IF(BV38="","",IF(BV38=Variables!$T$2,(BW38*Variables!$U$2),IF(BV38=Variables!$T$3,(BW38*Variables!$U$3),IF(BV38=Variables!$T$5,(BW38*Variables!$U$5),""))))</f>
        <v/>
      </c>
      <c r="BY38" s="552">
        <f t="shared" ref="BY38" si="216">(SUM(BX38:BX40))</f>
        <v>0</v>
      </c>
      <c r="BZ38" s="553">
        <f t="shared" ref="BZ38" si="217">BY38*$G38</f>
        <v>0</v>
      </c>
      <c r="CA38" s="437"/>
      <c r="CB38" s="436"/>
      <c r="CC38" s="249">
        <f>IF(CB38=Variables!$T$4,0,((IF(CB39=Variables!$T$4,($F39/((COUNTA(CB38:CB40))-(COUNTIF(CB38:CB40,Variables!$T$4)))),0)+(IF(CB40=Variables!$T$4,($F40/((COUNTA(CB38:CB40))-(COUNTIF(CB38:CB40,Variables!$T$4)))),0)++$F38))))</f>
        <v>0.6</v>
      </c>
      <c r="CD38" s="255" t="str">
        <f>IF(CB38="","",IF(CB38=Variables!$T$2,(CC38*Variables!$U$2),IF(CB38=Variables!$T$3,(CC38*Variables!$U$3),IF(CB38=Variables!$T$5,(CC38*Variables!$U$5),""))))</f>
        <v/>
      </c>
      <c r="CE38" s="552">
        <f t="shared" ref="CE38" si="218">(SUM(CD38:CD40))</f>
        <v>0</v>
      </c>
      <c r="CF38" s="553">
        <f t="shared" ref="CF38" si="219">CE38*$G38</f>
        <v>0</v>
      </c>
      <c r="CG38" s="437"/>
      <c r="CH38" s="436"/>
      <c r="CI38" s="249">
        <f>IF(CH38=Variables!$T$4,0,((IF(CH39=Variables!$T$4,($F39/((COUNTA(CH38:CH40))-(COUNTIF(CH38:CH40,Variables!$T$4)))),0)+(IF(CH40=Variables!$T$4,($F40/((COUNTA(CH38:CH40))-(COUNTIF(CH38:CH40,Variables!$T$4)))),0)++$F38))))</f>
        <v>0.6</v>
      </c>
      <c r="CJ38" s="255" t="str">
        <f>IF(CH38="","",IF(CH38=Variables!$T$2,(CI38*Variables!$U$2),IF(CH38=Variables!$T$3,(CI38*Variables!$U$3),IF(CH38=Variables!$T$5,(CI38*Variables!$U$5),""))))</f>
        <v/>
      </c>
      <c r="CK38" s="552">
        <f t="shared" ref="CK38" si="220">(SUM(CJ38:CJ40))</f>
        <v>0</v>
      </c>
      <c r="CL38" s="553">
        <f t="shared" ref="CL38" si="221">CK38*$G38</f>
        <v>0</v>
      </c>
      <c r="CM38" s="437"/>
      <c r="CN38" s="436"/>
      <c r="CO38" s="249">
        <f>IF(CN38=Variables!$T$4,0,((IF(CN39=Variables!$T$4,($F39/((COUNTA(CN38:CN40))-(COUNTIF(CN38:CN40,Variables!$T$4)))),0)+(IF(CN40=Variables!$T$4,($F40/((COUNTA(CN38:CN40))-(COUNTIF(CN38:CN40,Variables!$T$4)))),0)++$F38))))</f>
        <v>0.6</v>
      </c>
      <c r="CP38" s="255" t="str">
        <f>IF(CN38="","",IF(CN38=Variables!$T$2,(CO38*Variables!$U$2),IF(CN38=Variables!$T$3,(CO38*Variables!$U$3),IF(CN38=Variables!$T$5,(CO38*Variables!$U$5),""))))</f>
        <v/>
      </c>
      <c r="CQ38" s="552">
        <f t="shared" ref="CQ38" si="222">(SUM(CP38:CP40))</f>
        <v>0</v>
      </c>
      <c r="CR38" s="553">
        <f t="shared" ref="CR38" si="223">CQ38*$G38</f>
        <v>0</v>
      </c>
      <c r="CS38" s="437"/>
      <c r="CT38" s="436"/>
      <c r="CU38" s="249">
        <f>IF(CT38=Variables!$T$4,0,((IF(CT39=Variables!$T$4,($F39/((COUNTA(CT38:CT40))-(COUNTIF(CT38:CT40,Variables!$T$4)))),0)+(IF(CT40=Variables!$T$4,($F40/((COUNTA(CT38:CT40))-(COUNTIF(CT38:CT40,Variables!$T$4)))),0)++$F38))))</f>
        <v>0.6</v>
      </c>
      <c r="CV38" s="255" t="str">
        <f>IF(CT38="","",IF(CT38=Variables!$T$2,(CU38*Variables!$U$2),IF(CT38=Variables!$T$3,(CU38*Variables!$U$3),IF(CT38=Variables!$T$5,(CU38*Variables!$U$5),""))))</f>
        <v/>
      </c>
      <c r="CW38" s="552">
        <f t="shared" ref="CW38" si="224">(SUM(CV38:CV40))</f>
        <v>0</v>
      </c>
      <c r="CX38" s="553">
        <f t="shared" ref="CX38" si="225">CW38*$G38</f>
        <v>0</v>
      </c>
      <c r="CY38" s="437"/>
      <c r="CZ38" s="436"/>
      <c r="DA38" s="249">
        <f>IF(CZ38=Variables!$T$4,0,((IF(CZ39=Variables!$T$4,($F39/((COUNTA(CZ38:CZ40))-(COUNTIF(CZ38:CZ40,Variables!$T$4)))),0)+(IF(CZ40=Variables!$T$4,($F40/((COUNTA(CZ38:CZ40))-(COUNTIF(CZ38:CZ40,Variables!$T$4)))),0)++$F38))))</f>
        <v>0.6</v>
      </c>
      <c r="DB38" s="255" t="str">
        <f>IF(CZ38="","",IF(CZ38=Variables!$T$2,(DA38*Variables!$U$2),IF(CZ38=Variables!$T$3,(DA38*Variables!$U$3),IF(CZ38=Variables!$T$5,(DA38*Variables!$U$5),""))))</f>
        <v/>
      </c>
      <c r="DC38" s="552">
        <f t="shared" ref="DC38" si="226">(SUM(DB38:DB40))</f>
        <v>0</v>
      </c>
      <c r="DD38" s="553">
        <f t="shared" ref="DD38" si="227">DC38*$G38</f>
        <v>0</v>
      </c>
      <c r="DE38" s="437"/>
      <c r="DF38" s="436"/>
      <c r="DG38" s="249">
        <f>IF(DF38=Variables!$T$4,0,((IF(DF39=Variables!$T$4,($F39/((COUNTA(DF38:DF40))-(COUNTIF(DF38:DF40,Variables!$T$4)))),0)+(IF(DF40=Variables!$T$4,($F40/((COUNTA(DF38:DF40))-(COUNTIF(DF38:DF40,Variables!$T$4)))),0)++$F38))))</f>
        <v>0.6</v>
      </c>
      <c r="DH38" s="255" t="str">
        <f>IF(DF38="","",IF(DF38=Variables!$T$2,(DG38*Variables!$U$2),IF(DF38=Variables!$T$3,(DG38*Variables!$U$3),IF(DF38=Variables!$T$5,(DG38*Variables!$U$5),""))))</f>
        <v/>
      </c>
      <c r="DI38" s="552">
        <f t="shared" ref="DI38" si="228">(SUM(DH38:DH40))</f>
        <v>0</v>
      </c>
      <c r="DJ38" s="553">
        <f t="shared" ref="DJ38" si="229">DI38*$G38</f>
        <v>0</v>
      </c>
      <c r="DK38" s="437"/>
      <c r="DL38" s="436"/>
      <c r="DM38" s="249">
        <f>IF(DL38=Variables!$T$4,0,((IF(DL39=Variables!$T$4,($F39/((COUNTA(DL38:DL40))-(COUNTIF(DL38:DL40,Variables!$T$4)))),0)+(IF(DL40=Variables!$T$4,($F40/((COUNTA(DL38:DL40))-(COUNTIF(DL38:DL40,Variables!$T$4)))),0)++$F38))))</f>
        <v>0.6</v>
      </c>
      <c r="DN38" s="255" t="str">
        <f>IF(DL38="","",IF(DL38=Variables!$T$2,(DM38*Variables!$U$2),IF(DL38=Variables!$T$3,(DM38*Variables!$U$3),IF(DL38=Variables!$T$5,(DM38*Variables!$U$5),""))))</f>
        <v/>
      </c>
      <c r="DO38" s="552">
        <f t="shared" ref="DO38" si="230">(SUM(DN38:DN40))</f>
        <v>0</v>
      </c>
      <c r="DP38" s="553">
        <f t="shared" ref="DP38" si="231">DO38*$G38</f>
        <v>0</v>
      </c>
      <c r="DQ38" s="437"/>
      <c r="DR38" s="436"/>
      <c r="DS38" s="249">
        <f>IF(DR38=Variables!$T$4,0,((IF(DR39=Variables!$T$4,($F39/((COUNTA(DR38:DR40))-(COUNTIF(DR38:DR40,Variables!$T$4)))),0)+(IF(DR40=Variables!$T$4,($F40/((COUNTA(DR38:DR40))-(COUNTIF(DR38:DR40,Variables!$T$4)))),0)++$F38))))</f>
        <v>0.6</v>
      </c>
      <c r="DT38" s="255" t="str">
        <f>IF(DR38="","",IF(DR38=Variables!$T$2,(DS38*Variables!$U$2),IF(DR38=Variables!$T$3,(DS38*Variables!$U$3),IF(DR38=Variables!$T$5,(DS38*Variables!$U$5),""))))</f>
        <v/>
      </c>
      <c r="DU38" s="552">
        <f t="shared" ref="DU38" si="232">(SUM(DT38:DT40))</f>
        <v>0</v>
      </c>
      <c r="DV38" s="553">
        <f t="shared" ref="DV38" si="233">DU38*$G38</f>
        <v>0</v>
      </c>
      <c r="DW38" s="437"/>
      <c r="DX38" s="250">
        <f t="shared" si="58"/>
        <v>1</v>
      </c>
      <c r="DY38" s="250">
        <f t="shared" si="58"/>
        <v>0</v>
      </c>
      <c r="DZ38" s="250">
        <f t="shared" si="58"/>
        <v>0</v>
      </c>
      <c r="EA38" s="250">
        <f t="shared" si="58"/>
        <v>0</v>
      </c>
      <c r="EB38" s="552">
        <f>IF($EC$8=0,"",(K38+Q38+W38+AC38+AI38+AO38+AU38+BA38+BG38+BM38+BS38+BY38+CE38+CK38+CQ38+CW38+DC38+DI38+DO38+DU38)/$EC$8)</f>
        <v>1</v>
      </c>
      <c r="EC38" s="552">
        <f>IF($EC$8=0,"",(L38+R38+X38+AD38+AJ38+AP38+AV38+BB38+BH38+BN38+BT38+BZ38+CF38+CL38+CR38+CX38+DD38+DJ38+DP38+DV38)/$EC$8)</f>
        <v>0.05</v>
      </c>
      <c r="ED38" s="439" t="str">
        <f t="shared" si="80"/>
        <v xml:space="preserve">1-  2-  3-  4-  5-  6-  7-  8-  9-  10-  11-  12-  13-  14-  15-  16-  17-  18-  19-  20- </v>
      </c>
      <c r="EE38"/>
    </row>
    <row r="39" spans="1:135" s="234" customFormat="1" ht="30" x14ac:dyDescent="0.25">
      <c r="A39" s="581"/>
      <c r="B39" s="252">
        <f t="shared" si="81"/>
        <v>21</v>
      </c>
      <c r="C39" s="253" t="s">
        <v>563</v>
      </c>
      <c r="D39" s="254">
        <v>60</v>
      </c>
      <c r="E39" s="254">
        <v>110</v>
      </c>
      <c r="F39" s="435">
        <v>0.2</v>
      </c>
      <c r="G39" s="560"/>
      <c r="H39" s="436" t="s">
        <v>141</v>
      </c>
      <c r="I39" s="249">
        <f>IF(H39=Variables!$T$4,0,((IF(H38=Variables!$T$4,($F38/((COUNTA(H38:H40))-(COUNTIF(H38:H40,Variables!$T$4)))),0)+(IF(H40=Variables!$T$4,($F40/((COUNTA(H38:H40))-(COUNTIF(H38:H40,Variables!$T$4)))),0)+$F39))))</f>
        <v>0.2</v>
      </c>
      <c r="J39" s="255">
        <f>IF(H39="","",IF(H39=Variables!$T$2,(I39*Variables!$U$2),IF(H39=Variables!$T$3,(I39*Variables!$U$3),IF(H39=Variables!$T$5,(I39*Variables!$U$5),""))))</f>
        <v>0.2</v>
      </c>
      <c r="K39" s="552"/>
      <c r="L39" s="553"/>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2"/>
      <c r="R39" s="553"/>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2"/>
      <c r="X39" s="553"/>
      <c r="Y39" s="437"/>
      <c r="Z39" s="436"/>
      <c r="AA39" s="249">
        <f>IF(Z39=Variables!$T$4,0,((IF(Z38=Variables!$T$4,($F38/((COUNTA(Z38:Z40))-(COUNTIF(Z38:Z40,Variables!$T$4)))),0)+(IF(Z40=Variables!$T$4,($F40/((COUNTA(Z38:Z40))-(COUNTIF(Z38:Z40,Variables!$T$4)))),0)+$F39))))</f>
        <v>0.2</v>
      </c>
      <c r="AB39" s="255" t="str">
        <f>IF(Z39="","",IF(Z39=Variables!$T$2,(AA39*Variables!$U$2),IF(Z39=Variables!$T$3,(AA39*Variables!$U$3),IF(Z39=Variables!$T$5,(AA39*Variables!$U$5),""))))</f>
        <v/>
      </c>
      <c r="AC39" s="552"/>
      <c r="AD39" s="553"/>
      <c r="AE39" s="437"/>
      <c r="AF39" s="436"/>
      <c r="AG39" s="249">
        <f>IF(AF39=Variables!$T$4,0,((IF(AF38=Variables!$T$4,($F38/((COUNTA(AF38:AF40))-(COUNTIF(AF38:AF40,Variables!$T$4)))),0)+(IF(AF40=Variables!$T$4,($F40/((COUNTA(AF38:AF40))-(COUNTIF(AF38:AF40,Variables!$T$4)))),0)+$F39))))</f>
        <v>0.2</v>
      </c>
      <c r="AH39" s="255" t="str">
        <f>IF(AF39="","",IF(AF39=Variables!$T$2,(AG39*Variables!$U$2),IF(AF39=Variables!$T$3,(AG39*Variables!$U$3),IF(AF39=Variables!$T$5,(AG39*Variables!$U$5),""))))</f>
        <v/>
      </c>
      <c r="AI39" s="552"/>
      <c r="AJ39" s="553"/>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2"/>
      <c r="AP39" s="553"/>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2"/>
      <c r="AV39" s="553"/>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2"/>
      <c r="BB39" s="553"/>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2"/>
      <c r="BH39" s="553"/>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2"/>
      <c r="BN39" s="553"/>
      <c r="BO39" s="437"/>
      <c r="BP39" s="436"/>
      <c r="BQ39" s="249">
        <f>IF(BP39=Variables!$T$4,0,((IF(BP38=Variables!$T$4,($F38/((COUNTA(BP38:BP40))-(COUNTIF(BP38:BP40,Variables!$T$4)))),0)+(IF(BP40=Variables!$T$4,($F40/((COUNTA(BP38:BP40))-(COUNTIF(BP38:BP40,Variables!$T$4)))),0)+$F39))))</f>
        <v>0.2</v>
      </c>
      <c r="BR39" s="255" t="str">
        <f>IF(BP39="","",IF(BP39=Variables!$T$2,(BQ39*Variables!$U$2),IF(BP39=Variables!$T$3,(BQ39*Variables!$U$3),IF(BP39=Variables!$T$5,(BQ39*Variables!$U$5),""))))</f>
        <v/>
      </c>
      <c r="BS39" s="552"/>
      <c r="BT39" s="553"/>
      <c r="BU39" s="437"/>
      <c r="BV39" s="436"/>
      <c r="BW39" s="249">
        <f>IF(BV39=Variables!$T$4,0,((IF(BV38=Variables!$T$4,($F38/((COUNTA(BV38:BV40))-(COUNTIF(BV38:BV40,Variables!$T$4)))),0)+(IF(BV40=Variables!$T$4,($F40/((COUNTA(BV38:BV40))-(COUNTIF(BV38:BV40,Variables!$T$4)))),0)+$F39))))</f>
        <v>0.2</v>
      </c>
      <c r="BX39" s="255" t="str">
        <f>IF(BV39="","",IF(BV39=Variables!$T$2,(BW39*Variables!$U$2),IF(BV39=Variables!$T$3,(BW39*Variables!$U$3),IF(BV39=Variables!$T$5,(BW39*Variables!$U$5),""))))</f>
        <v/>
      </c>
      <c r="BY39" s="552"/>
      <c r="BZ39" s="553"/>
      <c r="CA39" s="437"/>
      <c r="CB39" s="436"/>
      <c r="CC39" s="249">
        <f>IF(CB39=Variables!$T$4,0,((IF(CB38=Variables!$T$4,($F38/((COUNTA(CB38:CB40))-(COUNTIF(CB38:CB40,Variables!$T$4)))),0)+(IF(CB40=Variables!$T$4,($F40/((COUNTA(CB38:CB40))-(COUNTIF(CB38:CB40,Variables!$T$4)))),0)+$F39))))</f>
        <v>0.2</v>
      </c>
      <c r="CD39" s="255" t="str">
        <f>IF(CB39="","",IF(CB39=Variables!$T$2,(CC39*Variables!$U$2),IF(CB39=Variables!$T$3,(CC39*Variables!$U$3),IF(CB39=Variables!$T$5,(CC39*Variables!$U$5),""))))</f>
        <v/>
      </c>
      <c r="CE39" s="552"/>
      <c r="CF39" s="553"/>
      <c r="CG39" s="437"/>
      <c r="CH39" s="436"/>
      <c r="CI39" s="249">
        <f>IF(CH39=Variables!$T$4,0,((IF(CH38=Variables!$T$4,($F38/((COUNTA(CH38:CH40))-(COUNTIF(CH38:CH40,Variables!$T$4)))),0)+(IF(CH40=Variables!$T$4,($F40/((COUNTA(CH38:CH40))-(COUNTIF(CH38:CH40,Variables!$T$4)))),0)+$F39))))</f>
        <v>0.2</v>
      </c>
      <c r="CJ39" s="255" t="str">
        <f>IF(CH39="","",IF(CH39=Variables!$T$2,(CI39*Variables!$U$2),IF(CH39=Variables!$T$3,(CI39*Variables!$U$3),IF(CH39=Variables!$T$5,(CI39*Variables!$U$5),""))))</f>
        <v/>
      </c>
      <c r="CK39" s="552"/>
      <c r="CL39" s="553"/>
      <c r="CM39" s="437"/>
      <c r="CN39" s="436"/>
      <c r="CO39" s="249">
        <f>IF(CN39=Variables!$T$4,0,((IF(CN38=Variables!$T$4,($F38/((COUNTA(CN38:CN40))-(COUNTIF(CN38:CN40,Variables!$T$4)))),0)+(IF(CN40=Variables!$T$4,($F40/((COUNTA(CN38:CN40))-(COUNTIF(CN38:CN40,Variables!$T$4)))),0)+$F39))))</f>
        <v>0.2</v>
      </c>
      <c r="CP39" s="255" t="str">
        <f>IF(CN39="","",IF(CN39=Variables!$T$2,(CO39*Variables!$U$2),IF(CN39=Variables!$T$3,(CO39*Variables!$U$3),IF(CN39=Variables!$T$5,(CO39*Variables!$U$5),""))))</f>
        <v/>
      </c>
      <c r="CQ39" s="552"/>
      <c r="CR39" s="553"/>
      <c r="CS39" s="437"/>
      <c r="CT39" s="436"/>
      <c r="CU39" s="249">
        <f>IF(CT39=Variables!$T$4,0,((IF(CT38=Variables!$T$4,($F38/((COUNTA(CT38:CT40))-(COUNTIF(CT38:CT40,Variables!$T$4)))),0)+(IF(CT40=Variables!$T$4,($F40/((COUNTA(CT38:CT40))-(COUNTIF(CT38:CT40,Variables!$T$4)))),0)+$F39))))</f>
        <v>0.2</v>
      </c>
      <c r="CV39" s="255" t="str">
        <f>IF(CT39="","",IF(CT39=Variables!$T$2,(CU39*Variables!$U$2),IF(CT39=Variables!$T$3,(CU39*Variables!$U$3),IF(CT39=Variables!$T$5,(CU39*Variables!$U$5),""))))</f>
        <v/>
      </c>
      <c r="CW39" s="552"/>
      <c r="CX39" s="553"/>
      <c r="CY39" s="437"/>
      <c r="CZ39" s="436"/>
      <c r="DA39" s="249">
        <f>IF(CZ39=Variables!$T$4,0,((IF(CZ38=Variables!$T$4,($F38/((COUNTA(CZ38:CZ40))-(COUNTIF(CZ38:CZ40,Variables!$T$4)))),0)+(IF(CZ40=Variables!$T$4,($F40/((COUNTA(CZ38:CZ40))-(COUNTIF(CZ38:CZ40,Variables!$T$4)))),0)+$F39))))</f>
        <v>0.2</v>
      </c>
      <c r="DB39" s="255" t="str">
        <f>IF(CZ39="","",IF(CZ39=Variables!$T$2,(DA39*Variables!$U$2),IF(CZ39=Variables!$T$3,(DA39*Variables!$U$3),IF(CZ39=Variables!$T$5,(DA39*Variables!$U$5),""))))</f>
        <v/>
      </c>
      <c r="DC39" s="552"/>
      <c r="DD39" s="553"/>
      <c r="DE39" s="437"/>
      <c r="DF39" s="436"/>
      <c r="DG39" s="249">
        <f>IF(DF39=Variables!$T$4,0,((IF(DF38=Variables!$T$4,($F38/((COUNTA(DF38:DF40))-(COUNTIF(DF38:DF40,Variables!$T$4)))),0)+(IF(DF40=Variables!$T$4,($F40/((COUNTA(DF38:DF40))-(COUNTIF(DF38:DF40,Variables!$T$4)))),0)+$F39))))</f>
        <v>0.2</v>
      </c>
      <c r="DH39" s="255" t="str">
        <f>IF(DF39="","",IF(DF39=Variables!$T$2,(DG39*Variables!$U$2),IF(DF39=Variables!$T$3,(DG39*Variables!$U$3),IF(DF39=Variables!$T$5,(DG39*Variables!$U$5),""))))</f>
        <v/>
      </c>
      <c r="DI39" s="552"/>
      <c r="DJ39" s="553"/>
      <c r="DK39" s="437"/>
      <c r="DL39" s="436"/>
      <c r="DM39" s="249">
        <f>IF(DL39=Variables!$T$4,0,((IF(DL38=Variables!$T$4,($F38/((COUNTA(DL38:DL40))-(COUNTIF(DL38:DL40,Variables!$T$4)))),0)+(IF(DL40=Variables!$T$4,($F40/((COUNTA(DL38:DL40))-(COUNTIF(DL38:DL40,Variables!$T$4)))),0)+$F39))))</f>
        <v>0.2</v>
      </c>
      <c r="DN39" s="255" t="str">
        <f>IF(DL39="","",IF(DL39=Variables!$T$2,(DM39*Variables!$U$2),IF(DL39=Variables!$T$3,(DM39*Variables!$U$3),IF(DL39=Variables!$T$5,(DM39*Variables!$U$5),""))))</f>
        <v/>
      </c>
      <c r="DO39" s="552"/>
      <c r="DP39" s="553"/>
      <c r="DQ39" s="437"/>
      <c r="DR39" s="436"/>
      <c r="DS39" s="249">
        <f>IF(DR39=Variables!$T$4,0,((IF(DR38=Variables!$T$4,($F38/((COUNTA(DR38:DR40))-(COUNTIF(DR38:DR40,Variables!$T$4)))),0)+(IF(DR40=Variables!$T$4,($F40/((COUNTA(DR38:DR40))-(COUNTIF(DR38:DR40,Variables!$T$4)))),0)+$F39))))</f>
        <v>0.2</v>
      </c>
      <c r="DT39" s="255" t="str">
        <f>IF(DR39="","",IF(DR39=Variables!$T$2,(DS39*Variables!$U$2),IF(DR39=Variables!$T$3,(DS39*Variables!$U$3),IF(DR39=Variables!$T$5,(DS39*Variables!$U$5),""))))</f>
        <v/>
      </c>
      <c r="DU39" s="552"/>
      <c r="DV39" s="553"/>
      <c r="DW39" s="437"/>
      <c r="DX39" s="250">
        <f t="shared" si="58"/>
        <v>1</v>
      </c>
      <c r="DY39" s="250">
        <f t="shared" si="58"/>
        <v>0</v>
      </c>
      <c r="DZ39" s="250">
        <f t="shared" si="58"/>
        <v>0</v>
      </c>
      <c r="EA39" s="250">
        <f t="shared" si="58"/>
        <v>0</v>
      </c>
      <c r="EB39" s="552"/>
      <c r="EC39" s="552"/>
      <c r="ED39" s="439" t="str">
        <f t="shared" si="80"/>
        <v xml:space="preserve">1-  2-  3-  4-  5-  6-  7-  8-  9-  10-  11-  12-  13-  14-  15-  16-  17-  18-  19-  20- </v>
      </c>
      <c r="EE39"/>
    </row>
    <row r="40" spans="1:135" s="234" customFormat="1" ht="30" x14ac:dyDescent="0.25">
      <c r="A40" s="581"/>
      <c r="B40" s="252">
        <f t="shared" si="81"/>
        <v>22</v>
      </c>
      <c r="C40" s="253" t="s">
        <v>643</v>
      </c>
      <c r="D40" s="254">
        <v>60</v>
      </c>
      <c r="E40" s="254">
        <v>110</v>
      </c>
      <c r="F40" s="435">
        <v>0.2</v>
      </c>
      <c r="G40" s="560"/>
      <c r="H40" s="436" t="s">
        <v>141</v>
      </c>
      <c r="I40" s="249">
        <f>IF(H40=Variables!$T$4,0,((IF(H38=Variables!$T$4,($F38/((COUNTA(H38:H40))-(COUNTIF(H38:H40,Variables!$T$4)))),0)+(IF(H39=Variables!$T$4,($F39/((COUNTA(H38:H40))-(COUNTIF(H38:H40,Variables!$T$4)))),0)+$F40))))</f>
        <v>0.2</v>
      </c>
      <c r="J40" s="255">
        <f>IF(H40="","",IF(H40=Variables!$T$2,(I40*Variables!$U$2),IF(H40=Variables!$T$3,(I40*Variables!$U$3),IF(H40=Variables!$T$5,(I40*Variables!$U$5),""))))</f>
        <v>0.2</v>
      </c>
      <c r="K40" s="552"/>
      <c r="L40" s="553"/>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2"/>
      <c r="R40" s="553"/>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2"/>
      <c r="X40" s="553"/>
      <c r="Y40" s="437"/>
      <c r="Z40" s="436"/>
      <c r="AA40" s="249">
        <f>IF(Z40=Variables!$T$4,0,((IF(Z38=Variables!$T$4,($F38/((COUNTA(Z38:Z40))-(COUNTIF(Z38:Z40,Variables!$T$4)))),0)+(IF(Z39=Variables!$T$4,($F39/((COUNTA(Z38:Z40))-(COUNTIF(Z38:Z40,Variables!$T$4)))),0)+$F40))))</f>
        <v>0.2</v>
      </c>
      <c r="AB40" s="255" t="str">
        <f>IF(Z40="","",IF(Z40=Variables!$T$2,(AA40*Variables!$U$2),IF(Z40=Variables!$T$3,(AA40*Variables!$U$3),IF(Z40=Variables!$T$5,(AA40*Variables!$U$5),""))))</f>
        <v/>
      </c>
      <c r="AC40" s="552"/>
      <c r="AD40" s="553"/>
      <c r="AE40" s="437"/>
      <c r="AF40" s="436"/>
      <c r="AG40" s="249">
        <f>IF(AF40=Variables!$T$4,0,((IF(AF38=Variables!$T$4,($F38/((COUNTA(AF38:AF40))-(COUNTIF(AF38:AF40,Variables!$T$4)))),0)+(IF(AF39=Variables!$T$4,($F39/((COUNTA(AF38:AF40))-(COUNTIF(AF38:AF40,Variables!$T$4)))),0)+$F40))))</f>
        <v>0.2</v>
      </c>
      <c r="AH40" s="255" t="str">
        <f>IF(AF40="","",IF(AF40=Variables!$T$2,(AG40*Variables!$U$2),IF(AF40=Variables!$T$3,(AG40*Variables!$U$3),IF(AF40=Variables!$T$5,(AG40*Variables!$U$5),""))))</f>
        <v/>
      </c>
      <c r="AI40" s="552"/>
      <c r="AJ40" s="553"/>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2"/>
      <c r="AP40" s="553"/>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2"/>
      <c r="AV40" s="553"/>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2"/>
      <c r="BB40" s="553"/>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2"/>
      <c r="BH40" s="553"/>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2"/>
      <c r="BN40" s="553"/>
      <c r="BO40" s="437"/>
      <c r="BP40" s="436"/>
      <c r="BQ40" s="249">
        <f>IF(BP40=Variables!$T$4,0,((IF(BP38=Variables!$T$4,($F38/((COUNTA(BP38:BP40))-(COUNTIF(BP38:BP40,Variables!$T$4)))),0)+(IF(BP39=Variables!$T$4,($F39/((COUNTA(BP38:BP40))-(COUNTIF(BP38:BP40,Variables!$T$4)))),0)+$F40))))</f>
        <v>0.2</v>
      </c>
      <c r="BR40" s="255" t="str">
        <f>IF(BP40="","",IF(BP40=Variables!$T$2,(BQ40*Variables!$U$2),IF(BP40=Variables!$T$3,(BQ40*Variables!$U$3),IF(BP40=Variables!$T$5,(BQ40*Variables!$U$5),""))))</f>
        <v/>
      </c>
      <c r="BS40" s="552"/>
      <c r="BT40" s="553"/>
      <c r="BU40" s="437"/>
      <c r="BV40" s="436"/>
      <c r="BW40" s="249">
        <f>IF(BV40=Variables!$T$4,0,((IF(BV38=Variables!$T$4,($F38/((COUNTA(BV38:BV40))-(COUNTIF(BV38:BV40,Variables!$T$4)))),0)+(IF(BV39=Variables!$T$4,($F39/((COUNTA(BV38:BV40))-(COUNTIF(BV38:BV40,Variables!$T$4)))),0)+$F40))))</f>
        <v>0.2</v>
      </c>
      <c r="BX40" s="255" t="str">
        <f>IF(BV40="","",IF(BV40=Variables!$T$2,(BW40*Variables!$U$2),IF(BV40=Variables!$T$3,(BW40*Variables!$U$3),IF(BV40=Variables!$T$5,(BW40*Variables!$U$5),""))))</f>
        <v/>
      </c>
      <c r="BY40" s="552"/>
      <c r="BZ40" s="553"/>
      <c r="CA40" s="437"/>
      <c r="CB40" s="436"/>
      <c r="CC40" s="249">
        <f>IF(CB40=Variables!$T$4,0,((IF(CB38=Variables!$T$4,($F38/((COUNTA(CB38:CB40))-(COUNTIF(CB38:CB40,Variables!$T$4)))),0)+(IF(CB39=Variables!$T$4,($F39/((COUNTA(CB38:CB40))-(COUNTIF(CB38:CB40,Variables!$T$4)))),0)+$F40))))</f>
        <v>0.2</v>
      </c>
      <c r="CD40" s="255" t="str">
        <f>IF(CB40="","",IF(CB40=Variables!$T$2,(CC40*Variables!$U$2),IF(CB40=Variables!$T$3,(CC40*Variables!$U$3),IF(CB40=Variables!$T$5,(CC40*Variables!$U$5),""))))</f>
        <v/>
      </c>
      <c r="CE40" s="552"/>
      <c r="CF40" s="553"/>
      <c r="CG40" s="437"/>
      <c r="CH40" s="436"/>
      <c r="CI40" s="249">
        <f>IF(CH40=Variables!$T$4,0,((IF(CH38=Variables!$T$4,($F38/((COUNTA(CH38:CH40))-(COUNTIF(CH38:CH40,Variables!$T$4)))),0)+(IF(CH39=Variables!$T$4,($F39/((COUNTA(CH38:CH40))-(COUNTIF(CH38:CH40,Variables!$T$4)))),0)+$F40))))</f>
        <v>0.2</v>
      </c>
      <c r="CJ40" s="255" t="str">
        <f>IF(CH40="","",IF(CH40=Variables!$T$2,(CI40*Variables!$U$2),IF(CH40=Variables!$T$3,(CI40*Variables!$U$3),IF(CH40=Variables!$T$5,(CI40*Variables!$U$5),""))))</f>
        <v/>
      </c>
      <c r="CK40" s="552"/>
      <c r="CL40" s="553"/>
      <c r="CM40" s="437"/>
      <c r="CN40" s="436"/>
      <c r="CO40" s="249">
        <f>IF(CN40=Variables!$T$4,0,((IF(CN38=Variables!$T$4,($F38/((COUNTA(CN38:CN40))-(COUNTIF(CN38:CN40,Variables!$T$4)))),0)+(IF(CN39=Variables!$T$4,($F39/((COUNTA(CN38:CN40))-(COUNTIF(CN38:CN40,Variables!$T$4)))),0)+$F40))))</f>
        <v>0.2</v>
      </c>
      <c r="CP40" s="255" t="str">
        <f>IF(CN40="","",IF(CN40=Variables!$T$2,(CO40*Variables!$U$2),IF(CN40=Variables!$T$3,(CO40*Variables!$U$3),IF(CN40=Variables!$T$5,(CO40*Variables!$U$5),""))))</f>
        <v/>
      </c>
      <c r="CQ40" s="552"/>
      <c r="CR40" s="553"/>
      <c r="CS40" s="437"/>
      <c r="CT40" s="436"/>
      <c r="CU40" s="249">
        <f>IF(CT40=Variables!$T$4,0,((IF(CT38=Variables!$T$4,($F38/((COUNTA(CT38:CT40))-(COUNTIF(CT38:CT40,Variables!$T$4)))),0)+(IF(CT39=Variables!$T$4,($F39/((COUNTA(CT38:CT40))-(COUNTIF(CT38:CT40,Variables!$T$4)))),0)+$F40))))</f>
        <v>0.2</v>
      </c>
      <c r="CV40" s="255" t="str">
        <f>IF(CT40="","",IF(CT40=Variables!$T$2,(CU40*Variables!$U$2),IF(CT40=Variables!$T$3,(CU40*Variables!$U$3),IF(CT40=Variables!$T$5,(CU40*Variables!$U$5),""))))</f>
        <v/>
      </c>
      <c r="CW40" s="552"/>
      <c r="CX40" s="553"/>
      <c r="CY40" s="437"/>
      <c r="CZ40" s="436"/>
      <c r="DA40" s="249">
        <f>IF(CZ40=Variables!$T$4,0,((IF(CZ38=Variables!$T$4,($F38/((COUNTA(CZ38:CZ40))-(COUNTIF(CZ38:CZ40,Variables!$T$4)))),0)+(IF(CZ39=Variables!$T$4,($F39/((COUNTA(CZ38:CZ40))-(COUNTIF(CZ38:CZ40,Variables!$T$4)))),0)+$F40))))</f>
        <v>0.2</v>
      </c>
      <c r="DB40" s="255" t="str">
        <f>IF(CZ40="","",IF(CZ40=Variables!$T$2,(DA40*Variables!$U$2),IF(CZ40=Variables!$T$3,(DA40*Variables!$U$3),IF(CZ40=Variables!$T$5,(DA40*Variables!$U$5),""))))</f>
        <v/>
      </c>
      <c r="DC40" s="552"/>
      <c r="DD40" s="553"/>
      <c r="DE40" s="437"/>
      <c r="DF40" s="436"/>
      <c r="DG40" s="249">
        <f>IF(DF40=Variables!$T$4,0,((IF(DF38=Variables!$T$4,($F38/((COUNTA(DF38:DF40))-(COUNTIF(DF38:DF40,Variables!$T$4)))),0)+(IF(DF39=Variables!$T$4,($F39/((COUNTA(DF38:DF40))-(COUNTIF(DF38:DF40,Variables!$T$4)))),0)+$F40))))</f>
        <v>0.2</v>
      </c>
      <c r="DH40" s="255" t="str">
        <f>IF(DF40="","",IF(DF40=Variables!$T$2,(DG40*Variables!$U$2),IF(DF40=Variables!$T$3,(DG40*Variables!$U$3),IF(DF40=Variables!$T$5,(DG40*Variables!$U$5),""))))</f>
        <v/>
      </c>
      <c r="DI40" s="552"/>
      <c r="DJ40" s="553"/>
      <c r="DK40" s="437"/>
      <c r="DL40" s="436"/>
      <c r="DM40" s="249">
        <f>IF(DL40=Variables!$T$4,0,((IF(DL38=Variables!$T$4,($F38/((COUNTA(DL38:DL40))-(COUNTIF(DL38:DL40,Variables!$T$4)))),0)+(IF(DL39=Variables!$T$4,($F39/((COUNTA(DL38:DL40))-(COUNTIF(DL38:DL40,Variables!$T$4)))),0)+$F40))))</f>
        <v>0.2</v>
      </c>
      <c r="DN40" s="255" t="str">
        <f>IF(DL40="","",IF(DL40=Variables!$T$2,(DM40*Variables!$U$2),IF(DL40=Variables!$T$3,(DM40*Variables!$U$3),IF(DL40=Variables!$T$5,(DM40*Variables!$U$5),""))))</f>
        <v/>
      </c>
      <c r="DO40" s="552"/>
      <c r="DP40" s="553"/>
      <c r="DQ40" s="437"/>
      <c r="DR40" s="436"/>
      <c r="DS40" s="249">
        <f>IF(DR40=Variables!$T$4,0,((IF(DR38=Variables!$T$4,($F38/((COUNTA(DR38:DR40))-(COUNTIF(DR38:DR40,Variables!$T$4)))),0)+(IF(DR39=Variables!$T$4,($F39/((COUNTA(DR38:DR40))-(COUNTIF(DR38:DR40,Variables!$T$4)))),0)+$F40))))</f>
        <v>0.2</v>
      </c>
      <c r="DT40" s="255" t="str">
        <f>IF(DR40="","",IF(DR40=Variables!$T$2,(DS40*Variables!$U$2),IF(DR40=Variables!$T$3,(DS40*Variables!$U$3),IF(DR40=Variables!$T$5,(DS40*Variables!$U$5),""))))</f>
        <v/>
      </c>
      <c r="DU40" s="552"/>
      <c r="DV40" s="553"/>
      <c r="DW40" s="437"/>
      <c r="DX40" s="250">
        <f t="shared" si="58"/>
        <v>1</v>
      </c>
      <c r="DY40" s="250">
        <f t="shared" si="58"/>
        <v>0</v>
      </c>
      <c r="DZ40" s="250">
        <f t="shared" si="58"/>
        <v>0</v>
      </c>
      <c r="EA40" s="250">
        <f t="shared" si="58"/>
        <v>0</v>
      </c>
      <c r="EB40" s="552"/>
      <c r="EC40" s="552"/>
      <c r="ED40" s="439" t="str">
        <f t="shared" si="80"/>
        <v xml:space="preserve">1-  2-  3-  4-  5-  6-  7-  8-  9-  10-  11-  12-  13-  14-  15-  16-  17-  18-  19-  20- </v>
      </c>
      <c r="EE40"/>
    </row>
    <row r="41" spans="1:135" s="234" customFormat="1" ht="30" x14ac:dyDescent="0.25">
      <c r="A41" s="602" t="s">
        <v>565</v>
      </c>
      <c r="B41" s="240">
        <f t="shared" si="81"/>
        <v>23</v>
      </c>
      <c r="C41" s="257" t="s">
        <v>673</v>
      </c>
      <c r="D41" s="259">
        <v>60</v>
      </c>
      <c r="E41" s="259">
        <v>110</v>
      </c>
      <c r="F41" s="446">
        <v>0.3</v>
      </c>
      <c r="G41" s="603">
        <v>0.05</v>
      </c>
      <c r="H41" s="433" t="s">
        <v>141</v>
      </c>
      <c r="I41" s="242">
        <f>IF(H41=Variables!$T$4,0,((IF(H42=Variables!$T$4,($F42/((COUNTA(H41:H43))-(COUNTIF(H41:H43,Variables!$T$4)))),0)+(IF(H43=Variables!$T$4,($F43/((COUNTA(H41:H43))-(COUNTIF(H41:H43,Variables!$T$4)))),0)++$F41))))</f>
        <v>0.3</v>
      </c>
      <c r="J41" s="243">
        <f>IF(H41="","",IF(H41=Variables!$T$2,(I41*Variables!$U$2),IF(H41=Variables!$T$3,(I41*Variables!$U$3),IF(H41=Variables!$T$5,(I41*Variables!$U$5),""))))</f>
        <v>0.3</v>
      </c>
      <c r="K41" s="599">
        <f>(SUM(J41:J43))</f>
        <v>0.99999999999999989</v>
      </c>
      <c r="L41" s="600">
        <f>K41*$G41</f>
        <v>4.9999999999999996E-2</v>
      </c>
      <c r="M41" s="431"/>
      <c r="N41" s="433"/>
      <c r="O41" s="242">
        <f>IF(N41=Variables!$T$4,0,((IF(N42=Variables!$T$4,($F42/((COUNTA(N41:N43))-(COUNTIF(N41:N43,Variables!$T$4)))),0)+(IF(N43=Variables!$T$4,($F43/((COUNTA(N41:N43))-(COUNTIF(N41:N43,Variables!$T$4)))),0)++$F41))))</f>
        <v>0.3</v>
      </c>
      <c r="P41" s="243" t="str">
        <f>IF(N41="","",IF(N41=Variables!$T$2,(O41*Variables!$U$2),IF(N41=Variables!$T$3,(O41*Variables!$U$3),IF(N41=Variables!$T$5,(O41*Variables!$U$5),""))))</f>
        <v/>
      </c>
      <c r="Q41" s="599">
        <f t="shared" ref="Q41" si="234">(SUM(P41:P43))</f>
        <v>0</v>
      </c>
      <c r="R41" s="600">
        <f t="shared" ref="R41" si="235">Q41*$G41</f>
        <v>0</v>
      </c>
      <c r="S41" s="431"/>
      <c r="T41" s="433"/>
      <c r="U41" s="242">
        <f>IF(T41=Variables!$T$4,0,((IF(T42=Variables!$T$4,($F42/((COUNTA(T41:T43))-(COUNTIF(T41:T43,Variables!$T$4)))),0)+(IF(T43=Variables!$T$4,($F43/((COUNTA(T41:T43))-(COUNTIF(T41:T43,Variables!$T$4)))),0)++$F41))))</f>
        <v>0.3</v>
      </c>
      <c r="V41" s="243" t="str">
        <f>IF(T41="","",IF(T41=Variables!$T$2,(U41*Variables!$U$2),IF(T41=Variables!$T$3,(U41*Variables!$U$3),IF(T41=Variables!$T$5,(U41*Variables!$U$5),""))))</f>
        <v/>
      </c>
      <c r="W41" s="599">
        <f t="shared" ref="W41" si="236">(SUM(V41:V43))</f>
        <v>0</v>
      </c>
      <c r="X41" s="600">
        <f t="shared" ref="X41" si="237">W41*$G41</f>
        <v>0</v>
      </c>
      <c r="Y41" s="431"/>
      <c r="Z41" s="433"/>
      <c r="AA41" s="242">
        <f>IF(Z41=Variables!$T$4,0,((IF(Z42=Variables!$T$4,($F42/((COUNTA(Z41:Z43))-(COUNTIF(Z41:Z43,Variables!$T$4)))),0)+(IF(Z43=Variables!$T$4,($F43/((COUNTA(Z41:Z43))-(COUNTIF(Z41:Z43,Variables!$T$4)))),0)++$F41))))</f>
        <v>0.3</v>
      </c>
      <c r="AB41" s="243" t="str">
        <f>IF(Z41="","",IF(Z41=Variables!$T$2,(AA41*Variables!$U$2),IF(Z41=Variables!$T$3,(AA41*Variables!$U$3),IF(Z41=Variables!$T$5,(AA41*Variables!$U$5),""))))</f>
        <v/>
      </c>
      <c r="AC41" s="599">
        <f t="shared" ref="AC41" si="238">(SUM(AB41:AB43))</f>
        <v>0</v>
      </c>
      <c r="AD41" s="600">
        <f t="shared" ref="AD41" si="239">AC41*$G41</f>
        <v>0</v>
      </c>
      <c r="AE41" s="431"/>
      <c r="AF41" s="433"/>
      <c r="AG41" s="242">
        <f>IF(AF41=Variables!$T$4,0,((IF(AF42=Variables!$T$4,($F42/((COUNTA(AF41:AF43))-(COUNTIF(AF41:AF43,Variables!$T$4)))),0)+(IF(AF43=Variables!$T$4,($F43/((COUNTA(AF41:AF43))-(COUNTIF(AF41:AF43,Variables!$T$4)))),0)++$F41))))</f>
        <v>0.3</v>
      </c>
      <c r="AH41" s="243" t="str">
        <f>IF(AF41="","",IF(AF41=Variables!$T$2,(AG41*Variables!$U$2),IF(AF41=Variables!$T$3,(AG41*Variables!$U$3),IF(AF41=Variables!$T$5,(AG41*Variables!$U$5),""))))</f>
        <v/>
      </c>
      <c r="AI41" s="599">
        <f t="shared" ref="AI41" si="240">(SUM(AH41:AH43))</f>
        <v>0</v>
      </c>
      <c r="AJ41" s="600">
        <f t="shared" ref="AJ41" si="241">AI41*$G41</f>
        <v>0</v>
      </c>
      <c r="AK41" s="431"/>
      <c r="AL41" s="433"/>
      <c r="AM41" s="242">
        <f>IF(AL41=Variables!$T$4,0,((IF(AL42=Variables!$T$4,($F42/((COUNTA(AL41:AL43))-(COUNTIF(AL41:AL43,Variables!$T$4)))),0)+(IF(AL43=Variables!$T$4,($F43/((COUNTA(AL41:AL43))-(COUNTIF(AL41:AL43,Variables!$T$4)))),0)++$F41))))</f>
        <v>0.3</v>
      </c>
      <c r="AN41" s="243" t="str">
        <f>IF(AL41="","",IF(AL41=Variables!$T$2,(AM41*Variables!$U$2),IF(AL41=Variables!$T$3,(AM41*Variables!$U$3),IF(AL41=Variables!$T$5,(AM41*Variables!$U$5),""))))</f>
        <v/>
      </c>
      <c r="AO41" s="599">
        <f t="shared" ref="AO41" si="242">(SUM(AN41:AN43))</f>
        <v>0</v>
      </c>
      <c r="AP41" s="600">
        <f t="shared" ref="AP41" si="243">AO41*$G41</f>
        <v>0</v>
      </c>
      <c r="AQ41" s="431"/>
      <c r="AR41" s="433"/>
      <c r="AS41" s="242">
        <f>IF(AR41=Variables!$T$4,0,((IF(AR42=Variables!$T$4,($F42/((COUNTA(AR41:AR43))-(COUNTIF(AR41:AR43,Variables!$T$4)))),0)+(IF(AR43=Variables!$T$4,($F43/((COUNTA(AR41:AR43))-(COUNTIF(AR41:AR43,Variables!$T$4)))),0)++$F41))))</f>
        <v>0.3</v>
      </c>
      <c r="AT41" s="243" t="str">
        <f>IF(AR41="","",IF(AR41=Variables!$T$2,(AS41*Variables!$U$2),IF(AR41=Variables!$T$3,(AS41*Variables!$U$3),IF(AR41=Variables!$T$5,(AS41*Variables!$U$5),""))))</f>
        <v/>
      </c>
      <c r="AU41" s="599">
        <f t="shared" ref="AU41" si="244">(SUM(AT41:AT43))</f>
        <v>0</v>
      </c>
      <c r="AV41" s="600">
        <f t="shared" ref="AV41" si="245">AU41*$G41</f>
        <v>0</v>
      </c>
      <c r="AW41" s="431"/>
      <c r="AX41" s="433"/>
      <c r="AY41" s="242">
        <f>IF(AX41=Variables!$T$4,0,((IF(AX42=Variables!$T$4,($F42/((COUNTA(AX41:AX43))-(COUNTIF(AX41:AX43,Variables!$T$4)))),0)+(IF(AX43=Variables!$T$4,($F43/((COUNTA(AX41:AX43))-(COUNTIF(AX41:AX43,Variables!$T$4)))),0)++$F41))))</f>
        <v>0.3</v>
      </c>
      <c r="AZ41" s="243" t="str">
        <f>IF(AX41="","",IF(AX41=Variables!$T$2,(AY41*Variables!$U$2),IF(AX41=Variables!$T$3,(AY41*Variables!$U$3),IF(AX41=Variables!$T$5,(AY41*Variables!$U$5),""))))</f>
        <v/>
      </c>
      <c r="BA41" s="599">
        <f t="shared" ref="BA41" si="246">(SUM(AZ41:AZ43))</f>
        <v>0</v>
      </c>
      <c r="BB41" s="600">
        <f t="shared" ref="BB41" si="247">BA41*$G41</f>
        <v>0</v>
      </c>
      <c r="BC41" s="431"/>
      <c r="BD41" s="433"/>
      <c r="BE41" s="242">
        <f>IF(BD41=Variables!$T$4,0,((IF(BD42=Variables!$T$4,($F42/((COUNTA(BD41:BD43))-(COUNTIF(BD41:BD43,Variables!$T$4)))),0)+(IF(BD43=Variables!$T$4,($F43/((COUNTA(BD41:BD43))-(COUNTIF(BD41:BD43,Variables!$T$4)))),0)++$F41))))</f>
        <v>0.3</v>
      </c>
      <c r="BF41" s="243" t="str">
        <f>IF(BD41="","",IF(BD41=Variables!$T$2,(BE41*Variables!$U$2),IF(BD41=Variables!$T$3,(BE41*Variables!$U$3),IF(BD41=Variables!$T$5,(BE41*Variables!$U$5),""))))</f>
        <v/>
      </c>
      <c r="BG41" s="599">
        <f t="shared" ref="BG41" si="248">(SUM(BF41:BF43))</f>
        <v>0</v>
      </c>
      <c r="BH41" s="600">
        <f t="shared" ref="BH41" si="249">BG41*$G41</f>
        <v>0</v>
      </c>
      <c r="BI41" s="431"/>
      <c r="BJ41" s="433"/>
      <c r="BK41" s="242">
        <f>IF(BJ41=Variables!$T$4,0,((IF(BJ42=Variables!$T$4,($F42/((COUNTA(BJ41:BJ43))-(COUNTIF(BJ41:BJ43,Variables!$T$4)))),0)+(IF(BJ43=Variables!$T$4,($F43/((COUNTA(BJ41:BJ43))-(COUNTIF(BJ41:BJ43,Variables!$T$4)))),0)++$F41))))</f>
        <v>0.3</v>
      </c>
      <c r="BL41" s="243" t="str">
        <f>IF(BJ41="","",IF(BJ41=Variables!$T$2,(BK41*Variables!$U$2),IF(BJ41=Variables!$T$3,(BK41*Variables!$U$3),IF(BJ41=Variables!$T$5,(BK41*Variables!$U$5),""))))</f>
        <v/>
      </c>
      <c r="BM41" s="599">
        <f t="shared" ref="BM41" si="250">(SUM(BL41:BL43))</f>
        <v>0</v>
      </c>
      <c r="BN41" s="600">
        <f t="shared" ref="BN41" si="251">BM41*$G41</f>
        <v>0</v>
      </c>
      <c r="BO41" s="431"/>
      <c r="BP41" s="433"/>
      <c r="BQ41" s="242">
        <f>IF(BP41=Variables!$T$4,0,((IF(BP42=Variables!$T$4,($F42/((COUNTA(BP41:BP43))-(COUNTIF(BP41:BP43,Variables!$T$4)))),0)+(IF(BP43=Variables!$T$4,($F43/((COUNTA(BP41:BP43))-(COUNTIF(BP41:BP43,Variables!$T$4)))),0)++$F41))))</f>
        <v>0.3</v>
      </c>
      <c r="BR41" s="243" t="str">
        <f>IF(BP41="","",IF(BP41=Variables!$T$2,(BQ41*Variables!$U$2),IF(BP41=Variables!$T$3,(BQ41*Variables!$U$3),IF(BP41=Variables!$T$5,(BQ41*Variables!$U$5),""))))</f>
        <v/>
      </c>
      <c r="BS41" s="599">
        <f t="shared" ref="BS41" si="252">(SUM(BR41:BR43))</f>
        <v>0</v>
      </c>
      <c r="BT41" s="600">
        <f t="shared" ref="BT41" si="253">BS41*$G41</f>
        <v>0</v>
      </c>
      <c r="BU41" s="431"/>
      <c r="BV41" s="433"/>
      <c r="BW41" s="242">
        <f>IF(BV41=Variables!$T$4,0,((IF(BV42=Variables!$T$4,($F42/((COUNTA(BV41:BV43))-(COUNTIF(BV41:BV43,Variables!$T$4)))),0)+(IF(BV43=Variables!$T$4,($F43/((COUNTA(BV41:BV43))-(COUNTIF(BV41:BV43,Variables!$T$4)))),0)++$F41))))</f>
        <v>0.3</v>
      </c>
      <c r="BX41" s="243" t="str">
        <f>IF(BV41="","",IF(BV41=Variables!$T$2,(BW41*Variables!$U$2),IF(BV41=Variables!$T$3,(BW41*Variables!$U$3),IF(BV41=Variables!$T$5,(BW41*Variables!$U$5),""))))</f>
        <v/>
      </c>
      <c r="BY41" s="599">
        <f t="shared" ref="BY41" si="254">(SUM(BX41:BX43))</f>
        <v>0</v>
      </c>
      <c r="BZ41" s="600">
        <f t="shared" ref="BZ41" si="255">BY41*$G41</f>
        <v>0</v>
      </c>
      <c r="CA41" s="431"/>
      <c r="CB41" s="433"/>
      <c r="CC41" s="242">
        <f>IF(CB41=Variables!$T$4,0,((IF(CB42=Variables!$T$4,($F42/((COUNTA(CB41:CB43))-(COUNTIF(CB41:CB43,Variables!$T$4)))),0)+(IF(CB43=Variables!$T$4,($F43/((COUNTA(CB41:CB43))-(COUNTIF(CB41:CB43,Variables!$T$4)))),0)++$F41))))</f>
        <v>0.3</v>
      </c>
      <c r="CD41" s="243" t="str">
        <f>IF(CB41="","",IF(CB41=Variables!$T$2,(CC41*Variables!$U$2),IF(CB41=Variables!$T$3,(CC41*Variables!$U$3),IF(CB41=Variables!$T$5,(CC41*Variables!$U$5),""))))</f>
        <v/>
      </c>
      <c r="CE41" s="599">
        <f t="shared" ref="CE41" si="256">(SUM(CD41:CD43))</f>
        <v>0</v>
      </c>
      <c r="CF41" s="600">
        <f t="shared" ref="CF41" si="257">CE41*$G41</f>
        <v>0</v>
      </c>
      <c r="CG41" s="431"/>
      <c r="CH41" s="433"/>
      <c r="CI41" s="242">
        <f>IF(CH41=Variables!$T$4,0,((IF(CH42=Variables!$T$4,($F42/((COUNTA(CH41:CH43))-(COUNTIF(CH41:CH43,Variables!$T$4)))),0)+(IF(CH43=Variables!$T$4,($F43/((COUNTA(CH41:CH43))-(COUNTIF(CH41:CH43,Variables!$T$4)))),0)++$F41))))</f>
        <v>0.3</v>
      </c>
      <c r="CJ41" s="243" t="str">
        <f>IF(CH41="","",IF(CH41=Variables!$T$2,(CI41*Variables!$U$2),IF(CH41=Variables!$T$3,(CI41*Variables!$U$3),IF(CH41=Variables!$T$5,(CI41*Variables!$U$5),""))))</f>
        <v/>
      </c>
      <c r="CK41" s="599">
        <f t="shared" ref="CK41" si="258">(SUM(CJ41:CJ43))</f>
        <v>0</v>
      </c>
      <c r="CL41" s="600">
        <f t="shared" ref="CL41" si="259">CK41*$G41</f>
        <v>0</v>
      </c>
      <c r="CM41" s="431"/>
      <c r="CN41" s="433"/>
      <c r="CO41" s="242">
        <f>IF(CN41=Variables!$T$4,0,((IF(CN42=Variables!$T$4,($F42/((COUNTA(CN41:CN43))-(COUNTIF(CN41:CN43,Variables!$T$4)))),0)+(IF(CN43=Variables!$T$4,($F43/((COUNTA(CN41:CN43))-(COUNTIF(CN41:CN43,Variables!$T$4)))),0)++$F41))))</f>
        <v>0.3</v>
      </c>
      <c r="CP41" s="243" t="str">
        <f>IF(CN41="","",IF(CN41=Variables!$T$2,(CO41*Variables!$U$2),IF(CN41=Variables!$T$3,(CO41*Variables!$U$3),IF(CN41=Variables!$T$5,(CO41*Variables!$U$5),""))))</f>
        <v/>
      </c>
      <c r="CQ41" s="599">
        <f t="shared" ref="CQ41" si="260">(SUM(CP41:CP43))</f>
        <v>0</v>
      </c>
      <c r="CR41" s="600">
        <f t="shared" ref="CR41" si="261">CQ41*$G41</f>
        <v>0</v>
      </c>
      <c r="CS41" s="431"/>
      <c r="CT41" s="433"/>
      <c r="CU41" s="242">
        <f>IF(CT41=Variables!$T$4,0,((IF(CT42=Variables!$T$4,($F42/((COUNTA(CT41:CT43))-(COUNTIF(CT41:CT43,Variables!$T$4)))),0)+(IF(CT43=Variables!$T$4,($F43/((COUNTA(CT41:CT43))-(COUNTIF(CT41:CT43,Variables!$T$4)))),0)++$F41))))</f>
        <v>0.3</v>
      </c>
      <c r="CV41" s="243" t="str">
        <f>IF(CT41="","",IF(CT41=Variables!$T$2,(CU41*Variables!$U$2),IF(CT41=Variables!$T$3,(CU41*Variables!$U$3),IF(CT41=Variables!$T$5,(CU41*Variables!$U$5),""))))</f>
        <v/>
      </c>
      <c r="CW41" s="599">
        <f t="shared" ref="CW41" si="262">(SUM(CV41:CV43))</f>
        <v>0</v>
      </c>
      <c r="CX41" s="600">
        <f t="shared" ref="CX41" si="263">CW41*$G41</f>
        <v>0</v>
      </c>
      <c r="CY41" s="431"/>
      <c r="CZ41" s="433"/>
      <c r="DA41" s="242">
        <f>IF(CZ41=Variables!$T$4,0,((IF(CZ42=Variables!$T$4,($F42/((COUNTA(CZ41:CZ43))-(COUNTIF(CZ41:CZ43,Variables!$T$4)))),0)+(IF(CZ43=Variables!$T$4,($F43/((COUNTA(CZ41:CZ43))-(COUNTIF(CZ41:CZ43,Variables!$T$4)))),0)++$F41))))</f>
        <v>0.3</v>
      </c>
      <c r="DB41" s="243" t="str">
        <f>IF(CZ41="","",IF(CZ41=Variables!$T$2,(DA41*Variables!$U$2),IF(CZ41=Variables!$T$3,(DA41*Variables!$U$3),IF(CZ41=Variables!$T$5,(DA41*Variables!$U$5),""))))</f>
        <v/>
      </c>
      <c r="DC41" s="599">
        <f t="shared" ref="DC41" si="264">(SUM(DB41:DB43))</f>
        <v>0</v>
      </c>
      <c r="DD41" s="600">
        <f t="shared" ref="DD41" si="265">DC41*$G41</f>
        <v>0</v>
      </c>
      <c r="DE41" s="431"/>
      <c r="DF41" s="433"/>
      <c r="DG41" s="242">
        <f>IF(DF41=Variables!$T$4,0,((IF(DF42=Variables!$T$4,($F42/((COUNTA(DF41:DF43))-(COUNTIF(DF41:DF43,Variables!$T$4)))),0)+(IF(DF43=Variables!$T$4,($F43/((COUNTA(DF41:DF43))-(COUNTIF(DF41:DF43,Variables!$T$4)))),0)++$F41))))</f>
        <v>0.3</v>
      </c>
      <c r="DH41" s="243" t="str">
        <f>IF(DF41="","",IF(DF41=Variables!$T$2,(DG41*Variables!$U$2),IF(DF41=Variables!$T$3,(DG41*Variables!$U$3),IF(DF41=Variables!$T$5,(DG41*Variables!$U$5),""))))</f>
        <v/>
      </c>
      <c r="DI41" s="599">
        <f t="shared" ref="DI41" si="266">(SUM(DH41:DH43))</f>
        <v>0</v>
      </c>
      <c r="DJ41" s="600">
        <f t="shared" ref="DJ41" si="267">DI41*$G41</f>
        <v>0</v>
      </c>
      <c r="DK41" s="431"/>
      <c r="DL41" s="433"/>
      <c r="DM41" s="242">
        <f>IF(DL41=Variables!$T$4,0,((IF(DL42=Variables!$T$4,($F42/((COUNTA(DL41:DL43))-(COUNTIF(DL41:DL43,Variables!$T$4)))),0)+(IF(DL43=Variables!$T$4,($F43/((COUNTA(DL41:DL43))-(COUNTIF(DL41:DL43,Variables!$T$4)))),0)++$F41))))</f>
        <v>0.3</v>
      </c>
      <c r="DN41" s="243" t="str">
        <f>IF(DL41="","",IF(DL41=Variables!$T$2,(DM41*Variables!$U$2),IF(DL41=Variables!$T$3,(DM41*Variables!$U$3),IF(DL41=Variables!$T$5,(DM41*Variables!$U$5),""))))</f>
        <v/>
      </c>
      <c r="DO41" s="599">
        <f t="shared" ref="DO41" si="268">(SUM(DN41:DN43))</f>
        <v>0</v>
      </c>
      <c r="DP41" s="600">
        <f t="shared" ref="DP41" si="269">DO41*$G41</f>
        <v>0</v>
      </c>
      <c r="DQ41" s="431"/>
      <c r="DR41" s="433"/>
      <c r="DS41" s="242">
        <f>IF(DR41=Variables!$T$4,0,((IF(DR42=Variables!$T$4,($F42/((COUNTA(DR41:DR43))-(COUNTIF(DR41:DR43,Variables!$T$4)))),0)+(IF(DR43=Variables!$T$4,($F43/((COUNTA(DR41:DR43))-(COUNTIF(DR41:DR43,Variables!$T$4)))),0)++$F41))))</f>
        <v>0.3</v>
      </c>
      <c r="DT41" s="243" t="str">
        <f>IF(DR41="","",IF(DR41=Variables!$T$2,(DS41*Variables!$U$2),IF(DR41=Variables!$T$3,(DS41*Variables!$U$3),IF(DR41=Variables!$T$5,(DS41*Variables!$U$5),""))))</f>
        <v/>
      </c>
      <c r="DU41" s="599">
        <f t="shared" ref="DU41" si="270">(SUM(DT41:DT43))</f>
        <v>0</v>
      </c>
      <c r="DV41" s="600">
        <f t="shared" ref="DV41" si="271">DU41*$G41</f>
        <v>0</v>
      </c>
      <c r="DW41" s="431"/>
      <c r="DX41" s="264">
        <f>COUNTIF($H41:$DW41,DX$18)</f>
        <v>1</v>
      </c>
      <c r="DY41" s="264">
        <f>COUNTIF($H41:$DW41,DY$18)</f>
        <v>0</v>
      </c>
      <c r="DZ41" s="264">
        <f>COUNTIF($H41:$DW41,DZ$18)</f>
        <v>0</v>
      </c>
      <c r="EA41" s="264">
        <f>COUNTIF($H41:$DW41,EA$18)</f>
        <v>0</v>
      </c>
      <c r="EB41" s="599">
        <f>IF($EC$8=0,"",(K41+Q41+W41+AC41+AI41+AO41+AU41+BA41+BG41+BM41+BS41+BY41+CE41+CK41+CQ41+CW41+DC41+DI41+DO41+DU41)/$EC$8)</f>
        <v>0.99999999999999989</v>
      </c>
      <c r="EC41" s="599">
        <f>IF($EC$8=0,"",(L41+R41+X41+AD41+AJ41+AP41+AV41+BB41+BH41+BN41+BT41+BZ41+CF41+CL41+CR41+CX41+DD41+DJ41+DP41+DV41)/$EC$8)</f>
        <v>4.9999999999999996E-2</v>
      </c>
      <c r="ED41" s="432" t="str">
        <f t="shared" si="80"/>
        <v xml:space="preserve">1-  2-  3-  4-  5-  6-  7-  8-  9-  10-  11-  12-  13-  14-  15-  16-  17-  18-  19-  20- </v>
      </c>
      <c r="EE41"/>
    </row>
    <row r="42" spans="1:135" s="234" customFormat="1" ht="45" x14ac:dyDescent="0.25">
      <c r="A42" s="602"/>
      <c r="B42" s="240">
        <f t="shared" si="81"/>
        <v>24</v>
      </c>
      <c r="C42" s="257" t="s">
        <v>644</v>
      </c>
      <c r="D42" s="259">
        <v>60</v>
      </c>
      <c r="E42" s="259">
        <v>110</v>
      </c>
      <c r="F42" s="446">
        <v>0.35</v>
      </c>
      <c r="G42" s="603"/>
      <c r="H42" s="433" t="s">
        <v>141</v>
      </c>
      <c r="I42" s="242">
        <f>IF(H42=Variables!$T$4,0,((IF(H41=Variables!$T$4,($F41/((COUNTA(H41:H43))-(COUNTIF(H41:H43,Variables!$T$4)))),0)+(IF(H43=Variables!$T$4,($F43/((COUNTA(H41:H43))-(COUNTIF(H41:H43,Variables!$T$4)))),0)+$F42))))</f>
        <v>0.35</v>
      </c>
      <c r="J42" s="243">
        <f>IF(H42="","",IF(H42=Variables!$T$2,(I42*Variables!$U$2),IF(H42=Variables!$T$3,(I42*Variables!$U$3),IF(H42=Variables!$T$5,(I42*Variables!$U$5),""))))</f>
        <v>0.35</v>
      </c>
      <c r="K42" s="599"/>
      <c r="L42" s="600"/>
      <c r="M42" s="431"/>
      <c r="N42" s="433"/>
      <c r="O42" s="242">
        <f>IF(N42=Variables!$T$4,0,((IF(N41=Variables!$T$4,($F41/((COUNTA(N41:N43))-(COUNTIF(N41:N43,Variables!$T$4)))),0)+(IF(N43=Variables!$T$4,($F43/((COUNTA(N41:N43))-(COUNTIF(N41:N43,Variables!$T$4)))),0)+$F42))))</f>
        <v>0.35</v>
      </c>
      <c r="P42" s="243" t="str">
        <f>IF(N42="","",IF(N42=Variables!$T$2,(O42*Variables!$U$2),IF(N42=Variables!$T$3,(O42*Variables!$U$3),IF(N42=Variables!$T$5,(O42*Variables!$U$5),""))))</f>
        <v/>
      </c>
      <c r="Q42" s="599"/>
      <c r="R42" s="600"/>
      <c r="S42" s="431"/>
      <c r="T42" s="433"/>
      <c r="U42" s="242">
        <f>IF(T42=Variables!$T$4,0,((IF(T41=Variables!$T$4,($F41/((COUNTA(T41:T43))-(COUNTIF(T41:T43,Variables!$T$4)))),0)+(IF(T43=Variables!$T$4,($F43/((COUNTA(T41:T43))-(COUNTIF(T41:T43,Variables!$T$4)))),0)+$F42))))</f>
        <v>0.35</v>
      </c>
      <c r="V42" s="243" t="str">
        <f>IF(T42="","",IF(T42=Variables!$T$2,(U42*Variables!$U$2),IF(T42=Variables!$T$3,(U42*Variables!$U$3),IF(T42=Variables!$T$5,(U42*Variables!$U$5),""))))</f>
        <v/>
      </c>
      <c r="W42" s="599"/>
      <c r="X42" s="600"/>
      <c r="Y42" s="431"/>
      <c r="Z42" s="433"/>
      <c r="AA42" s="242">
        <f>IF(Z42=Variables!$T$4,0,((IF(Z41=Variables!$T$4,($F41/((COUNTA(Z41:Z43))-(COUNTIF(Z41:Z43,Variables!$T$4)))),0)+(IF(Z43=Variables!$T$4,($F43/((COUNTA(Z41:Z43))-(COUNTIF(Z41:Z43,Variables!$T$4)))),0)+$F42))))</f>
        <v>0.35</v>
      </c>
      <c r="AB42" s="243" t="str">
        <f>IF(Z42="","",IF(Z42=Variables!$T$2,(AA42*Variables!$U$2),IF(Z42=Variables!$T$3,(AA42*Variables!$U$3),IF(Z42=Variables!$T$5,(AA42*Variables!$U$5),""))))</f>
        <v/>
      </c>
      <c r="AC42" s="599"/>
      <c r="AD42" s="600"/>
      <c r="AE42" s="431"/>
      <c r="AF42" s="433"/>
      <c r="AG42" s="242">
        <f>IF(AF42=Variables!$T$4,0,((IF(AF41=Variables!$T$4,($F41/((COUNTA(AF41:AF43))-(COUNTIF(AF41:AF43,Variables!$T$4)))),0)+(IF(AF43=Variables!$T$4,($F43/((COUNTA(AF41:AF43))-(COUNTIF(AF41:AF43,Variables!$T$4)))),0)+$F42))))</f>
        <v>0.35</v>
      </c>
      <c r="AH42" s="243" t="str">
        <f>IF(AF42="","",IF(AF42=Variables!$T$2,(AG42*Variables!$U$2),IF(AF42=Variables!$T$3,(AG42*Variables!$U$3),IF(AF42=Variables!$T$5,(AG42*Variables!$U$5),""))))</f>
        <v/>
      </c>
      <c r="AI42" s="599"/>
      <c r="AJ42" s="600"/>
      <c r="AK42" s="431"/>
      <c r="AL42" s="433"/>
      <c r="AM42" s="242">
        <f>IF(AL42=Variables!$T$4,0,((IF(AL41=Variables!$T$4,($F41/((COUNTA(AL41:AL43))-(COUNTIF(AL41:AL43,Variables!$T$4)))),0)+(IF(AL43=Variables!$T$4,($F43/((COUNTA(AL41:AL43))-(COUNTIF(AL41:AL43,Variables!$T$4)))),0)+$F42))))</f>
        <v>0.35</v>
      </c>
      <c r="AN42" s="243" t="str">
        <f>IF(AL42="","",IF(AL42=Variables!$T$2,(AM42*Variables!$U$2),IF(AL42=Variables!$T$3,(AM42*Variables!$U$3),IF(AL42=Variables!$T$5,(AM42*Variables!$U$5),""))))</f>
        <v/>
      </c>
      <c r="AO42" s="599"/>
      <c r="AP42" s="600"/>
      <c r="AQ42" s="431"/>
      <c r="AR42" s="433"/>
      <c r="AS42" s="242">
        <f>IF(AR42=Variables!$T$4,0,((IF(AR41=Variables!$T$4,($F41/((COUNTA(AR41:AR43))-(COUNTIF(AR41:AR43,Variables!$T$4)))),0)+(IF(AR43=Variables!$T$4,($F43/((COUNTA(AR41:AR43))-(COUNTIF(AR41:AR43,Variables!$T$4)))),0)+$F42))))</f>
        <v>0.35</v>
      </c>
      <c r="AT42" s="243" t="str">
        <f>IF(AR42="","",IF(AR42=Variables!$T$2,(AS42*Variables!$U$2),IF(AR42=Variables!$T$3,(AS42*Variables!$U$3),IF(AR42=Variables!$T$5,(AS42*Variables!$U$5),""))))</f>
        <v/>
      </c>
      <c r="AU42" s="599"/>
      <c r="AV42" s="600"/>
      <c r="AW42" s="431"/>
      <c r="AX42" s="433"/>
      <c r="AY42" s="242">
        <f>IF(AX42=Variables!$T$4,0,((IF(AX41=Variables!$T$4,($F41/((COUNTA(AX41:AX43))-(COUNTIF(AX41:AX43,Variables!$T$4)))),0)+(IF(AX43=Variables!$T$4,($F43/((COUNTA(AX41:AX43))-(COUNTIF(AX41:AX43,Variables!$T$4)))),0)+$F42))))</f>
        <v>0.35</v>
      </c>
      <c r="AZ42" s="243" t="str">
        <f>IF(AX42="","",IF(AX42=Variables!$T$2,(AY42*Variables!$U$2),IF(AX42=Variables!$T$3,(AY42*Variables!$U$3),IF(AX42=Variables!$T$5,(AY42*Variables!$U$5),""))))</f>
        <v/>
      </c>
      <c r="BA42" s="599"/>
      <c r="BB42" s="600"/>
      <c r="BC42" s="431"/>
      <c r="BD42" s="433"/>
      <c r="BE42" s="242">
        <f>IF(BD42=Variables!$T$4,0,((IF(BD41=Variables!$T$4,($F41/((COUNTA(BD41:BD43))-(COUNTIF(BD41:BD43,Variables!$T$4)))),0)+(IF(BD43=Variables!$T$4,($F43/((COUNTA(BD41:BD43))-(COUNTIF(BD41:BD43,Variables!$T$4)))),0)+$F42))))</f>
        <v>0.35</v>
      </c>
      <c r="BF42" s="243" t="str">
        <f>IF(BD42="","",IF(BD42=Variables!$T$2,(BE42*Variables!$U$2),IF(BD42=Variables!$T$3,(BE42*Variables!$U$3),IF(BD42=Variables!$T$5,(BE42*Variables!$U$5),""))))</f>
        <v/>
      </c>
      <c r="BG42" s="599"/>
      <c r="BH42" s="600"/>
      <c r="BI42" s="431"/>
      <c r="BJ42" s="433"/>
      <c r="BK42" s="242">
        <f>IF(BJ42=Variables!$T$4,0,((IF(BJ41=Variables!$T$4,($F41/((COUNTA(BJ41:BJ43))-(COUNTIF(BJ41:BJ43,Variables!$T$4)))),0)+(IF(BJ43=Variables!$T$4,($F43/((COUNTA(BJ41:BJ43))-(COUNTIF(BJ41:BJ43,Variables!$T$4)))),0)+$F42))))</f>
        <v>0.35</v>
      </c>
      <c r="BL42" s="243" t="str">
        <f>IF(BJ42="","",IF(BJ42=Variables!$T$2,(BK42*Variables!$U$2),IF(BJ42=Variables!$T$3,(BK42*Variables!$U$3),IF(BJ42=Variables!$T$5,(BK42*Variables!$U$5),""))))</f>
        <v/>
      </c>
      <c r="BM42" s="599"/>
      <c r="BN42" s="600"/>
      <c r="BO42" s="431"/>
      <c r="BP42" s="433"/>
      <c r="BQ42" s="242">
        <f>IF(BP42=Variables!$T$4,0,((IF(BP41=Variables!$T$4,($F41/((COUNTA(BP41:BP43))-(COUNTIF(BP41:BP43,Variables!$T$4)))),0)+(IF(BP43=Variables!$T$4,($F43/((COUNTA(BP41:BP43))-(COUNTIF(BP41:BP43,Variables!$T$4)))),0)+$F42))))</f>
        <v>0.35</v>
      </c>
      <c r="BR42" s="243" t="str">
        <f>IF(BP42="","",IF(BP42=Variables!$T$2,(BQ42*Variables!$U$2),IF(BP42=Variables!$T$3,(BQ42*Variables!$U$3),IF(BP42=Variables!$T$5,(BQ42*Variables!$U$5),""))))</f>
        <v/>
      </c>
      <c r="BS42" s="599"/>
      <c r="BT42" s="600"/>
      <c r="BU42" s="431"/>
      <c r="BV42" s="433"/>
      <c r="BW42" s="242">
        <f>IF(BV42=Variables!$T$4,0,((IF(BV41=Variables!$T$4,($F41/((COUNTA(BV41:BV43))-(COUNTIF(BV41:BV43,Variables!$T$4)))),0)+(IF(BV43=Variables!$T$4,($F43/((COUNTA(BV41:BV43))-(COUNTIF(BV41:BV43,Variables!$T$4)))),0)+$F42))))</f>
        <v>0.35</v>
      </c>
      <c r="BX42" s="243" t="str">
        <f>IF(BV42="","",IF(BV42=Variables!$T$2,(BW42*Variables!$U$2),IF(BV42=Variables!$T$3,(BW42*Variables!$U$3),IF(BV42=Variables!$T$5,(BW42*Variables!$U$5),""))))</f>
        <v/>
      </c>
      <c r="BY42" s="599"/>
      <c r="BZ42" s="600"/>
      <c r="CA42" s="431"/>
      <c r="CB42" s="433"/>
      <c r="CC42" s="242">
        <f>IF(CB42=Variables!$T$4,0,((IF(CB41=Variables!$T$4,($F41/((COUNTA(CB41:CB43))-(COUNTIF(CB41:CB43,Variables!$T$4)))),0)+(IF(CB43=Variables!$T$4,($F43/((COUNTA(CB41:CB43))-(COUNTIF(CB41:CB43,Variables!$T$4)))),0)+$F42))))</f>
        <v>0.35</v>
      </c>
      <c r="CD42" s="243" t="str">
        <f>IF(CB42="","",IF(CB42=Variables!$T$2,(CC42*Variables!$U$2),IF(CB42=Variables!$T$3,(CC42*Variables!$U$3),IF(CB42=Variables!$T$5,(CC42*Variables!$U$5),""))))</f>
        <v/>
      </c>
      <c r="CE42" s="599"/>
      <c r="CF42" s="600"/>
      <c r="CG42" s="431"/>
      <c r="CH42" s="433"/>
      <c r="CI42" s="242">
        <f>IF(CH42=Variables!$T$4,0,((IF(CH41=Variables!$T$4,($F41/((COUNTA(CH41:CH43))-(COUNTIF(CH41:CH43,Variables!$T$4)))),0)+(IF(CH43=Variables!$T$4,($F43/((COUNTA(CH41:CH43))-(COUNTIF(CH41:CH43,Variables!$T$4)))),0)+$F42))))</f>
        <v>0.35</v>
      </c>
      <c r="CJ42" s="243" t="str">
        <f>IF(CH42="","",IF(CH42=Variables!$T$2,(CI42*Variables!$U$2),IF(CH42=Variables!$T$3,(CI42*Variables!$U$3),IF(CH42=Variables!$T$5,(CI42*Variables!$U$5),""))))</f>
        <v/>
      </c>
      <c r="CK42" s="599"/>
      <c r="CL42" s="600"/>
      <c r="CM42" s="431"/>
      <c r="CN42" s="433"/>
      <c r="CO42" s="242">
        <f>IF(CN42=Variables!$T$4,0,((IF(CN41=Variables!$T$4,($F41/((COUNTA(CN41:CN43))-(COUNTIF(CN41:CN43,Variables!$T$4)))),0)+(IF(CN43=Variables!$T$4,($F43/((COUNTA(CN41:CN43))-(COUNTIF(CN41:CN43,Variables!$T$4)))),0)+$F42))))</f>
        <v>0.35</v>
      </c>
      <c r="CP42" s="243" t="str">
        <f>IF(CN42="","",IF(CN42=Variables!$T$2,(CO42*Variables!$U$2),IF(CN42=Variables!$T$3,(CO42*Variables!$U$3),IF(CN42=Variables!$T$5,(CO42*Variables!$U$5),""))))</f>
        <v/>
      </c>
      <c r="CQ42" s="599"/>
      <c r="CR42" s="600"/>
      <c r="CS42" s="431"/>
      <c r="CT42" s="433"/>
      <c r="CU42" s="242">
        <f>IF(CT42=Variables!$T$4,0,((IF(CT41=Variables!$T$4,($F41/((COUNTA(CT41:CT43))-(COUNTIF(CT41:CT43,Variables!$T$4)))),0)+(IF(CT43=Variables!$T$4,($F43/((COUNTA(CT41:CT43))-(COUNTIF(CT41:CT43,Variables!$T$4)))),0)+$F42))))</f>
        <v>0.35</v>
      </c>
      <c r="CV42" s="243" t="str">
        <f>IF(CT42="","",IF(CT42=Variables!$T$2,(CU42*Variables!$U$2),IF(CT42=Variables!$T$3,(CU42*Variables!$U$3),IF(CT42=Variables!$T$5,(CU42*Variables!$U$5),""))))</f>
        <v/>
      </c>
      <c r="CW42" s="599"/>
      <c r="CX42" s="600"/>
      <c r="CY42" s="431"/>
      <c r="CZ42" s="433"/>
      <c r="DA42" s="242">
        <f>IF(CZ42=Variables!$T$4,0,((IF(CZ41=Variables!$T$4,($F41/((COUNTA(CZ41:CZ43))-(COUNTIF(CZ41:CZ43,Variables!$T$4)))),0)+(IF(CZ43=Variables!$T$4,($F43/((COUNTA(CZ41:CZ43))-(COUNTIF(CZ41:CZ43,Variables!$T$4)))),0)+$F42))))</f>
        <v>0.35</v>
      </c>
      <c r="DB42" s="243" t="str">
        <f>IF(CZ42="","",IF(CZ42=Variables!$T$2,(DA42*Variables!$U$2),IF(CZ42=Variables!$T$3,(DA42*Variables!$U$3),IF(CZ42=Variables!$T$5,(DA42*Variables!$U$5),""))))</f>
        <v/>
      </c>
      <c r="DC42" s="599"/>
      <c r="DD42" s="600"/>
      <c r="DE42" s="431"/>
      <c r="DF42" s="433"/>
      <c r="DG42" s="242">
        <f>IF(DF42=Variables!$T$4,0,((IF(DF41=Variables!$T$4,($F41/((COUNTA(DF41:DF43))-(COUNTIF(DF41:DF43,Variables!$T$4)))),0)+(IF(DF43=Variables!$T$4,($F43/((COUNTA(DF41:DF43))-(COUNTIF(DF41:DF43,Variables!$T$4)))),0)+$F42))))</f>
        <v>0.35</v>
      </c>
      <c r="DH42" s="243" t="str">
        <f>IF(DF42="","",IF(DF42=Variables!$T$2,(DG42*Variables!$U$2),IF(DF42=Variables!$T$3,(DG42*Variables!$U$3),IF(DF42=Variables!$T$5,(DG42*Variables!$U$5),""))))</f>
        <v/>
      </c>
      <c r="DI42" s="599"/>
      <c r="DJ42" s="600"/>
      <c r="DK42" s="431"/>
      <c r="DL42" s="433"/>
      <c r="DM42" s="242">
        <f>IF(DL42=Variables!$T$4,0,((IF(DL41=Variables!$T$4,($F41/((COUNTA(DL41:DL43))-(COUNTIF(DL41:DL43,Variables!$T$4)))),0)+(IF(DL43=Variables!$T$4,($F43/((COUNTA(DL41:DL43))-(COUNTIF(DL41:DL43,Variables!$T$4)))),0)+$F42))))</f>
        <v>0.35</v>
      </c>
      <c r="DN42" s="243" t="str">
        <f>IF(DL42="","",IF(DL42=Variables!$T$2,(DM42*Variables!$U$2),IF(DL42=Variables!$T$3,(DM42*Variables!$U$3),IF(DL42=Variables!$T$5,(DM42*Variables!$U$5),""))))</f>
        <v/>
      </c>
      <c r="DO42" s="599"/>
      <c r="DP42" s="600"/>
      <c r="DQ42" s="431"/>
      <c r="DR42" s="433"/>
      <c r="DS42" s="242">
        <f>IF(DR42=Variables!$T$4,0,((IF(DR41=Variables!$T$4,($F41/((COUNTA(DR41:DR43))-(COUNTIF(DR41:DR43,Variables!$T$4)))),0)+(IF(DR43=Variables!$T$4,($F43/((COUNTA(DR41:DR43))-(COUNTIF(DR41:DR43,Variables!$T$4)))),0)+$F42))))</f>
        <v>0.35</v>
      </c>
      <c r="DT42" s="243" t="str">
        <f>IF(DR42="","",IF(DR42=Variables!$T$2,(DS42*Variables!$U$2),IF(DR42=Variables!$T$3,(DS42*Variables!$U$3),IF(DR42=Variables!$T$5,(DS42*Variables!$U$5),""))))</f>
        <v/>
      </c>
      <c r="DU42" s="599"/>
      <c r="DV42" s="600"/>
      <c r="DW42" s="431"/>
      <c r="DX42" s="264">
        <f t="shared" si="58"/>
        <v>1</v>
      </c>
      <c r="DY42" s="264">
        <f t="shared" si="58"/>
        <v>0</v>
      </c>
      <c r="DZ42" s="264">
        <f t="shared" si="58"/>
        <v>0</v>
      </c>
      <c r="EA42" s="264">
        <f t="shared" si="58"/>
        <v>0</v>
      </c>
      <c r="EB42" s="599"/>
      <c r="EC42" s="599"/>
      <c r="ED42" s="432" t="str">
        <f t="shared" si="80"/>
        <v xml:space="preserve">1-  2-  3-  4-  5-  6-  7-  8-  9-  10-  11-  12-  13-  14-  15-  16-  17-  18-  19-  20- </v>
      </c>
      <c r="EE42"/>
    </row>
    <row r="43" spans="1:135" s="234" customFormat="1" ht="60" x14ac:dyDescent="0.25">
      <c r="A43" s="602"/>
      <c r="B43" s="240">
        <f t="shared" si="81"/>
        <v>25</v>
      </c>
      <c r="C43" s="257" t="s">
        <v>674</v>
      </c>
      <c r="D43" s="259">
        <v>60</v>
      </c>
      <c r="E43" s="259">
        <v>110</v>
      </c>
      <c r="F43" s="446">
        <v>0.35</v>
      </c>
      <c r="G43" s="603"/>
      <c r="H43" s="433" t="s">
        <v>141</v>
      </c>
      <c r="I43" s="242">
        <f>IF(H43=Variables!$T$4,0,((IF(H41=Variables!$T$4,($F41/((COUNTA(H41:H43))-(COUNTIF(H41:H43,Variables!$T$4)))),0)+(IF(H42=Variables!$T$4,($F42/((COUNTA(H41:H43))-(COUNTIF(H41:H43,Variables!$T$4)))),0)+$F43))))</f>
        <v>0.35</v>
      </c>
      <c r="J43" s="243">
        <f>IF(H43="","",IF(H43=Variables!$T$2,(I43*Variables!$U$2),IF(H43=Variables!$T$3,(I43*Variables!$U$3),IF(H43=Variables!$T$5,(I43*Variables!$U$5),""))))</f>
        <v>0.35</v>
      </c>
      <c r="K43" s="599"/>
      <c r="L43" s="600"/>
      <c r="M43" s="431"/>
      <c r="N43" s="433"/>
      <c r="O43" s="242">
        <f>IF(N43=Variables!$T$4,0,((IF(N41=Variables!$T$4,($F41/((COUNTA(N41:N43))-(COUNTIF(N41:N43,Variables!$T$4)))),0)+(IF(N42=Variables!$T$4,($F42/((COUNTA(N41:N43))-(COUNTIF(N41:N43,Variables!$T$4)))),0)+$F43))))</f>
        <v>0.35</v>
      </c>
      <c r="P43" s="243" t="str">
        <f>IF(N43="","",IF(N43=Variables!$T$2,(O43*Variables!$U$2),IF(N43=Variables!$T$3,(O43*Variables!$U$3),IF(N43=Variables!$T$5,(O43*Variables!$U$5),""))))</f>
        <v/>
      </c>
      <c r="Q43" s="599"/>
      <c r="R43" s="600"/>
      <c r="S43" s="431"/>
      <c r="T43" s="433"/>
      <c r="U43" s="242">
        <f>IF(T43=Variables!$T$4,0,((IF(T41=Variables!$T$4,($F41/((COUNTA(T41:T43))-(COUNTIF(T41:T43,Variables!$T$4)))),0)+(IF(T42=Variables!$T$4,($F42/((COUNTA(T41:T43))-(COUNTIF(T41:T43,Variables!$T$4)))),0)+$F43))))</f>
        <v>0.35</v>
      </c>
      <c r="V43" s="243" t="str">
        <f>IF(T43="","",IF(T43=Variables!$T$2,(U43*Variables!$U$2),IF(T43=Variables!$T$3,(U43*Variables!$U$3),IF(T43=Variables!$T$5,(U43*Variables!$U$5),""))))</f>
        <v/>
      </c>
      <c r="W43" s="599"/>
      <c r="X43" s="600"/>
      <c r="Y43" s="431"/>
      <c r="Z43" s="433"/>
      <c r="AA43" s="242">
        <f>IF(Z43=Variables!$T$4,0,((IF(Z41=Variables!$T$4,($F41/((COUNTA(Z41:Z43))-(COUNTIF(Z41:Z43,Variables!$T$4)))),0)+(IF(Z42=Variables!$T$4,($F42/((COUNTA(Z41:Z43))-(COUNTIF(Z41:Z43,Variables!$T$4)))),0)+$F43))))</f>
        <v>0.35</v>
      </c>
      <c r="AB43" s="243" t="str">
        <f>IF(Z43="","",IF(Z43=Variables!$T$2,(AA43*Variables!$U$2),IF(Z43=Variables!$T$3,(AA43*Variables!$U$3),IF(Z43=Variables!$T$5,(AA43*Variables!$U$5),""))))</f>
        <v/>
      </c>
      <c r="AC43" s="599"/>
      <c r="AD43" s="600"/>
      <c r="AE43" s="431"/>
      <c r="AF43" s="433"/>
      <c r="AG43" s="242">
        <f>IF(AF43=Variables!$T$4,0,((IF(AF41=Variables!$T$4,($F41/((COUNTA(AF41:AF43))-(COUNTIF(AF41:AF43,Variables!$T$4)))),0)+(IF(AF42=Variables!$T$4,($F42/((COUNTA(AF41:AF43))-(COUNTIF(AF41:AF43,Variables!$T$4)))),0)+$F43))))</f>
        <v>0.35</v>
      </c>
      <c r="AH43" s="243" t="str">
        <f>IF(AF43="","",IF(AF43=Variables!$T$2,(AG43*Variables!$U$2),IF(AF43=Variables!$T$3,(AG43*Variables!$U$3),IF(AF43=Variables!$T$5,(AG43*Variables!$U$5),""))))</f>
        <v/>
      </c>
      <c r="AI43" s="599"/>
      <c r="AJ43" s="600"/>
      <c r="AK43" s="431"/>
      <c r="AL43" s="433"/>
      <c r="AM43" s="242">
        <f>IF(AL43=Variables!$T$4,0,((IF(AL41=Variables!$T$4,($F41/((COUNTA(AL41:AL43))-(COUNTIF(AL41:AL43,Variables!$T$4)))),0)+(IF(AL42=Variables!$T$4,($F42/((COUNTA(AL41:AL43))-(COUNTIF(AL41:AL43,Variables!$T$4)))),0)+$F43))))</f>
        <v>0.35</v>
      </c>
      <c r="AN43" s="243" t="str">
        <f>IF(AL43="","",IF(AL43=Variables!$T$2,(AM43*Variables!$U$2),IF(AL43=Variables!$T$3,(AM43*Variables!$U$3),IF(AL43=Variables!$T$5,(AM43*Variables!$U$5),""))))</f>
        <v/>
      </c>
      <c r="AO43" s="599"/>
      <c r="AP43" s="600"/>
      <c r="AQ43" s="431"/>
      <c r="AR43" s="433"/>
      <c r="AS43" s="242">
        <f>IF(AR43=Variables!$T$4,0,((IF(AR41=Variables!$T$4,($F41/((COUNTA(AR41:AR43))-(COUNTIF(AR41:AR43,Variables!$T$4)))),0)+(IF(AR42=Variables!$T$4,($F42/((COUNTA(AR41:AR43))-(COUNTIF(AR41:AR43,Variables!$T$4)))),0)+$F43))))</f>
        <v>0.35</v>
      </c>
      <c r="AT43" s="243" t="str">
        <f>IF(AR43="","",IF(AR43=Variables!$T$2,(AS43*Variables!$U$2),IF(AR43=Variables!$T$3,(AS43*Variables!$U$3),IF(AR43=Variables!$T$5,(AS43*Variables!$U$5),""))))</f>
        <v/>
      </c>
      <c r="AU43" s="599"/>
      <c r="AV43" s="600"/>
      <c r="AW43" s="431"/>
      <c r="AX43" s="433"/>
      <c r="AY43" s="242">
        <f>IF(AX43=Variables!$T$4,0,((IF(AX41=Variables!$T$4,($F41/((COUNTA(AX41:AX43))-(COUNTIF(AX41:AX43,Variables!$T$4)))),0)+(IF(AX42=Variables!$T$4,($F42/((COUNTA(AX41:AX43))-(COUNTIF(AX41:AX43,Variables!$T$4)))),0)+$F43))))</f>
        <v>0.35</v>
      </c>
      <c r="AZ43" s="243" t="str">
        <f>IF(AX43="","",IF(AX43=Variables!$T$2,(AY43*Variables!$U$2),IF(AX43=Variables!$T$3,(AY43*Variables!$U$3),IF(AX43=Variables!$T$5,(AY43*Variables!$U$5),""))))</f>
        <v/>
      </c>
      <c r="BA43" s="599"/>
      <c r="BB43" s="600"/>
      <c r="BC43" s="431"/>
      <c r="BD43" s="433"/>
      <c r="BE43" s="242">
        <f>IF(BD43=Variables!$T$4,0,((IF(BD41=Variables!$T$4,($F41/((COUNTA(BD41:BD43))-(COUNTIF(BD41:BD43,Variables!$T$4)))),0)+(IF(BD42=Variables!$T$4,($F42/((COUNTA(BD41:BD43))-(COUNTIF(BD41:BD43,Variables!$T$4)))),0)+$F43))))</f>
        <v>0.35</v>
      </c>
      <c r="BF43" s="243" t="str">
        <f>IF(BD43="","",IF(BD43=Variables!$T$2,(BE43*Variables!$U$2),IF(BD43=Variables!$T$3,(BE43*Variables!$U$3),IF(BD43=Variables!$T$5,(BE43*Variables!$U$5),""))))</f>
        <v/>
      </c>
      <c r="BG43" s="599"/>
      <c r="BH43" s="600"/>
      <c r="BI43" s="431"/>
      <c r="BJ43" s="433"/>
      <c r="BK43" s="242">
        <f>IF(BJ43=Variables!$T$4,0,((IF(BJ41=Variables!$T$4,($F41/((COUNTA(BJ41:BJ43))-(COUNTIF(BJ41:BJ43,Variables!$T$4)))),0)+(IF(BJ42=Variables!$T$4,($F42/((COUNTA(BJ41:BJ43))-(COUNTIF(BJ41:BJ43,Variables!$T$4)))),0)+$F43))))</f>
        <v>0.35</v>
      </c>
      <c r="BL43" s="243" t="str">
        <f>IF(BJ43="","",IF(BJ43=Variables!$T$2,(BK43*Variables!$U$2),IF(BJ43=Variables!$T$3,(BK43*Variables!$U$3),IF(BJ43=Variables!$T$5,(BK43*Variables!$U$5),""))))</f>
        <v/>
      </c>
      <c r="BM43" s="599"/>
      <c r="BN43" s="600"/>
      <c r="BO43" s="431"/>
      <c r="BP43" s="433"/>
      <c r="BQ43" s="242">
        <f>IF(BP43=Variables!$T$4,0,((IF(BP41=Variables!$T$4,($F41/((COUNTA(BP41:BP43))-(COUNTIF(BP41:BP43,Variables!$T$4)))),0)+(IF(BP42=Variables!$T$4,($F42/((COUNTA(BP41:BP43))-(COUNTIF(BP41:BP43,Variables!$T$4)))),0)+$F43))))</f>
        <v>0.35</v>
      </c>
      <c r="BR43" s="243" t="str">
        <f>IF(BP43="","",IF(BP43=Variables!$T$2,(BQ43*Variables!$U$2),IF(BP43=Variables!$T$3,(BQ43*Variables!$U$3),IF(BP43=Variables!$T$5,(BQ43*Variables!$U$5),""))))</f>
        <v/>
      </c>
      <c r="BS43" s="599"/>
      <c r="BT43" s="600"/>
      <c r="BU43" s="431"/>
      <c r="BV43" s="433"/>
      <c r="BW43" s="242">
        <f>IF(BV43=Variables!$T$4,0,((IF(BV41=Variables!$T$4,($F41/((COUNTA(BV41:BV43))-(COUNTIF(BV41:BV43,Variables!$T$4)))),0)+(IF(BV42=Variables!$T$4,($F42/((COUNTA(BV41:BV43))-(COUNTIF(BV41:BV43,Variables!$T$4)))),0)+$F43))))</f>
        <v>0.35</v>
      </c>
      <c r="BX43" s="243" t="str">
        <f>IF(BV43="","",IF(BV43=Variables!$T$2,(BW43*Variables!$U$2),IF(BV43=Variables!$T$3,(BW43*Variables!$U$3),IF(BV43=Variables!$T$5,(BW43*Variables!$U$5),""))))</f>
        <v/>
      </c>
      <c r="BY43" s="599"/>
      <c r="BZ43" s="600"/>
      <c r="CA43" s="431"/>
      <c r="CB43" s="433"/>
      <c r="CC43" s="242">
        <f>IF(CB43=Variables!$T$4,0,((IF(CB41=Variables!$T$4,($F41/((COUNTA(CB41:CB43))-(COUNTIF(CB41:CB43,Variables!$T$4)))),0)+(IF(CB42=Variables!$T$4,($F42/((COUNTA(CB41:CB43))-(COUNTIF(CB41:CB43,Variables!$T$4)))),0)+$F43))))</f>
        <v>0.35</v>
      </c>
      <c r="CD43" s="243" t="str">
        <f>IF(CB43="","",IF(CB43=Variables!$T$2,(CC43*Variables!$U$2),IF(CB43=Variables!$T$3,(CC43*Variables!$U$3),IF(CB43=Variables!$T$5,(CC43*Variables!$U$5),""))))</f>
        <v/>
      </c>
      <c r="CE43" s="599"/>
      <c r="CF43" s="600"/>
      <c r="CG43" s="431"/>
      <c r="CH43" s="433"/>
      <c r="CI43" s="242">
        <f>IF(CH43=Variables!$T$4,0,((IF(CH41=Variables!$T$4,($F41/((COUNTA(CH41:CH43))-(COUNTIF(CH41:CH43,Variables!$T$4)))),0)+(IF(CH42=Variables!$T$4,($F42/((COUNTA(CH41:CH43))-(COUNTIF(CH41:CH43,Variables!$T$4)))),0)+$F43))))</f>
        <v>0.35</v>
      </c>
      <c r="CJ43" s="243" t="str">
        <f>IF(CH43="","",IF(CH43=Variables!$T$2,(CI43*Variables!$U$2),IF(CH43=Variables!$T$3,(CI43*Variables!$U$3),IF(CH43=Variables!$T$5,(CI43*Variables!$U$5),""))))</f>
        <v/>
      </c>
      <c r="CK43" s="599"/>
      <c r="CL43" s="600"/>
      <c r="CM43" s="431"/>
      <c r="CN43" s="433"/>
      <c r="CO43" s="242">
        <f>IF(CN43=Variables!$T$4,0,((IF(CN41=Variables!$T$4,($F41/((COUNTA(CN41:CN43))-(COUNTIF(CN41:CN43,Variables!$T$4)))),0)+(IF(CN42=Variables!$T$4,($F42/((COUNTA(CN41:CN43))-(COUNTIF(CN41:CN43,Variables!$T$4)))),0)+$F43))))</f>
        <v>0.35</v>
      </c>
      <c r="CP43" s="243" t="str">
        <f>IF(CN43="","",IF(CN43=Variables!$T$2,(CO43*Variables!$U$2),IF(CN43=Variables!$T$3,(CO43*Variables!$U$3),IF(CN43=Variables!$T$5,(CO43*Variables!$U$5),""))))</f>
        <v/>
      </c>
      <c r="CQ43" s="599"/>
      <c r="CR43" s="600"/>
      <c r="CS43" s="431"/>
      <c r="CT43" s="433"/>
      <c r="CU43" s="242">
        <f>IF(CT43=Variables!$T$4,0,((IF(CT41=Variables!$T$4,($F41/((COUNTA(CT41:CT43))-(COUNTIF(CT41:CT43,Variables!$T$4)))),0)+(IF(CT42=Variables!$T$4,($F42/((COUNTA(CT41:CT43))-(COUNTIF(CT41:CT43,Variables!$T$4)))),0)+$F43))))</f>
        <v>0.35</v>
      </c>
      <c r="CV43" s="243" t="str">
        <f>IF(CT43="","",IF(CT43=Variables!$T$2,(CU43*Variables!$U$2),IF(CT43=Variables!$T$3,(CU43*Variables!$U$3),IF(CT43=Variables!$T$5,(CU43*Variables!$U$5),""))))</f>
        <v/>
      </c>
      <c r="CW43" s="599"/>
      <c r="CX43" s="600"/>
      <c r="CY43" s="431"/>
      <c r="CZ43" s="433"/>
      <c r="DA43" s="242">
        <f>IF(CZ43=Variables!$T$4,0,((IF(CZ41=Variables!$T$4,($F41/((COUNTA(CZ41:CZ43))-(COUNTIF(CZ41:CZ43,Variables!$T$4)))),0)+(IF(CZ42=Variables!$T$4,($F42/((COUNTA(CZ41:CZ43))-(COUNTIF(CZ41:CZ43,Variables!$T$4)))),0)+$F43))))</f>
        <v>0.35</v>
      </c>
      <c r="DB43" s="243" t="str">
        <f>IF(CZ43="","",IF(CZ43=Variables!$T$2,(DA43*Variables!$U$2),IF(CZ43=Variables!$T$3,(DA43*Variables!$U$3),IF(CZ43=Variables!$T$5,(DA43*Variables!$U$5),""))))</f>
        <v/>
      </c>
      <c r="DC43" s="599"/>
      <c r="DD43" s="600"/>
      <c r="DE43" s="431"/>
      <c r="DF43" s="433"/>
      <c r="DG43" s="242">
        <f>IF(DF43=Variables!$T$4,0,((IF(DF41=Variables!$T$4,($F41/((COUNTA(DF41:DF43))-(COUNTIF(DF41:DF43,Variables!$T$4)))),0)+(IF(DF42=Variables!$T$4,($F42/((COUNTA(DF41:DF43))-(COUNTIF(DF41:DF43,Variables!$T$4)))),0)+$F43))))</f>
        <v>0.35</v>
      </c>
      <c r="DH43" s="243" t="str">
        <f>IF(DF43="","",IF(DF43=Variables!$T$2,(DG43*Variables!$U$2),IF(DF43=Variables!$T$3,(DG43*Variables!$U$3),IF(DF43=Variables!$T$5,(DG43*Variables!$U$5),""))))</f>
        <v/>
      </c>
      <c r="DI43" s="599"/>
      <c r="DJ43" s="600"/>
      <c r="DK43" s="431"/>
      <c r="DL43" s="433"/>
      <c r="DM43" s="242">
        <f>IF(DL43=Variables!$T$4,0,((IF(DL41=Variables!$T$4,($F41/((COUNTA(DL41:DL43))-(COUNTIF(DL41:DL43,Variables!$T$4)))),0)+(IF(DL42=Variables!$T$4,($F42/((COUNTA(DL41:DL43))-(COUNTIF(DL41:DL43,Variables!$T$4)))),0)+$F43))))</f>
        <v>0.35</v>
      </c>
      <c r="DN43" s="243" t="str">
        <f>IF(DL43="","",IF(DL43=Variables!$T$2,(DM43*Variables!$U$2),IF(DL43=Variables!$T$3,(DM43*Variables!$U$3),IF(DL43=Variables!$T$5,(DM43*Variables!$U$5),""))))</f>
        <v/>
      </c>
      <c r="DO43" s="599"/>
      <c r="DP43" s="600"/>
      <c r="DQ43" s="431"/>
      <c r="DR43" s="433"/>
      <c r="DS43" s="242">
        <f>IF(DR43=Variables!$T$4,0,((IF(DR41=Variables!$T$4,($F41/((COUNTA(DR41:DR43))-(COUNTIF(DR41:DR43,Variables!$T$4)))),0)+(IF(DR42=Variables!$T$4,($F42/((COUNTA(DR41:DR43))-(COUNTIF(DR41:DR43,Variables!$T$4)))),0)+$F43))))</f>
        <v>0.35</v>
      </c>
      <c r="DT43" s="243" t="str">
        <f>IF(DR43="","",IF(DR43=Variables!$T$2,(DS43*Variables!$U$2),IF(DR43=Variables!$T$3,(DS43*Variables!$U$3),IF(DR43=Variables!$T$5,(DS43*Variables!$U$5),""))))</f>
        <v/>
      </c>
      <c r="DU43" s="599"/>
      <c r="DV43" s="600"/>
      <c r="DW43" s="431"/>
      <c r="DX43" s="264">
        <f t="shared" si="58"/>
        <v>1</v>
      </c>
      <c r="DY43" s="264">
        <f t="shared" si="58"/>
        <v>0</v>
      </c>
      <c r="DZ43" s="264">
        <f t="shared" si="58"/>
        <v>0</v>
      </c>
      <c r="EA43" s="264">
        <f t="shared" si="58"/>
        <v>0</v>
      </c>
      <c r="EB43" s="599"/>
      <c r="EC43" s="599"/>
      <c r="ED43" s="432" t="str">
        <f t="shared" si="80"/>
        <v xml:space="preserve">1-  2-  3-  4-  5-  6-  7-  8-  9-  10-  11-  12-  13-  14-  15-  16-  17-  18-  19-  20- </v>
      </c>
      <c r="EE43"/>
    </row>
    <row r="44" spans="1:135" s="234" customFormat="1" ht="30" x14ac:dyDescent="0.25">
      <c r="A44" s="581" t="s">
        <v>570</v>
      </c>
      <c r="B44" s="252">
        <f t="shared" si="81"/>
        <v>26</v>
      </c>
      <c r="C44" s="253" t="s">
        <v>571</v>
      </c>
      <c r="D44" s="254">
        <v>60</v>
      </c>
      <c r="E44" s="254">
        <v>110</v>
      </c>
      <c r="F44" s="435">
        <v>0.6</v>
      </c>
      <c r="G44" s="560">
        <v>0.05</v>
      </c>
      <c r="H44" s="436" t="s">
        <v>141</v>
      </c>
      <c r="I44" s="249">
        <f>IF(H44=Variables!$T$4,0,((IF(H45=Variables!$T$4,($F45/((COUNTA(H44:H46))-(COUNTIF(H44:H46,Variables!$T$4)))),0)+(IF(H46=Variables!$T$4,($F46/((COUNTA(H44:H46))-(COUNTIF(H44:H46,Variables!$T$4)))),0)++$F44))))</f>
        <v>0.6</v>
      </c>
      <c r="J44" s="255">
        <f>IF(H44="","",IF(H44=Variables!$T$2,(I44*Variables!$U$2),IF(H44=Variables!$T$3,(I44*Variables!$U$3),IF(H44=Variables!$T$5,(I44*Variables!$U$5),""))))</f>
        <v>0.6</v>
      </c>
      <c r="K44" s="552">
        <f>(SUM(J44:J46))</f>
        <v>1</v>
      </c>
      <c r="L44" s="553">
        <f>K44*$G44</f>
        <v>0.05</v>
      </c>
      <c r="M44" s="437"/>
      <c r="N44" s="436"/>
      <c r="O44" s="249">
        <f>IF(N44=Variables!$T$4,0,((IF(N45=Variables!$T$4,($F45/((COUNTA(N44:N46))-(COUNTIF(N44:N46,Variables!$T$4)))),0)+(IF(N46=Variables!$T$4,($F46/((COUNTA(N44:N46))-(COUNTIF(N44:N46,Variables!$T$4)))),0)++$F44))))</f>
        <v>0.6</v>
      </c>
      <c r="P44" s="255" t="str">
        <f>IF(N44="","",IF(N44=Variables!$T$2,(O44*Variables!$U$2),IF(N44=Variables!$T$3,(O44*Variables!$U$3),IF(N44=Variables!$T$5,(O44*Variables!$U$5),""))))</f>
        <v/>
      </c>
      <c r="Q44" s="552">
        <f t="shared" ref="Q44" si="272">(SUM(P44:P46))</f>
        <v>0</v>
      </c>
      <c r="R44" s="553">
        <f t="shared" ref="R44" si="273">Q44*$G44</f>
        <v>0</v>
      </c>
      <c r="S44" s="437"/>
      <c r="T44" s="436"/>
      <c r="U44" s="249">
        <f>IF(T44=Variables!$T$4,0,((IF(T45=Variables!$T$4,($F45/((COUNTA(T44:T46))-(COUNTIF(T44:T46,Variables!$T$4)))),0)+(IF(T46=Variables!$T$4,($F46/((COUNTA(T44:T46))-(COUNTIF(T44:T46,Variables!$T$4)))),0)++$F44))))</f>
        <v>0.6</v>
      </c>
      <c r="V44" s="255" t="str">
        <f>IF(T44="","",IF(T44=Variables!$T$2,(U44*Variables!$U$2),IF(T44=Variables!$T$3,(U44*Variables!$U$3),IF(T44=Variables!$T$5,(U44*Variables!$U$5),""))))</f>
        <v/>
      </c>
      <c r="W44" s="552">
        <f t="shared" ref="W44" si="274">(SUM(V44:V46))</f>
        <v>0</v>
      </c>
      <c r="X44" s="553">
        <f t="shared" ref="X44" si="275">W44*$G44</f>
        <v>0</v>
      </c>
      <c r="Y44" s="437"/>
      <c r="Z44" s="436"/>
      <c r="AA44" s="249">
        <f>IF(Z44=Variables!$T$4,0,((IF(Z45=Variables!$T$4,($F45/((COUNTA(Z44:Z46))-(COUNTIF(Z44:Z46,Variables!$T$4)))),0)+(IF(Z46=Variables!$T$4,($F46/((COUNTA(Z44:Z46))-(COUNTIF(Z44:Z46,Variables!$T$4)))),0)++$F44))))</f>
        <v>0.6</v>
      </c>
      <c r="AB44" s="255" t="str">
        <f>IF(Z44="","",IF(Z44=Variables!$T$2,(AA44*Variables!$U$2),IF(Z44=Variables!$T$3,(AA44*Variables!$U$3),IF(Z44=Variables!$T$5,(AA44*Variables!$U$5),""))))</f>
        <v/>
      </c>
      <c r="AC44" s="552">
        <f t="shared" ref="AC44" si="276">(SUM(AB44:AB46))</f>
        <v>0</v>
      </c>
      <c r="AD44" s="553">
        <f t="shared" ref="AD44" si="277">AC44*$G44</f>
        <v>0</v>
      </c>
      <c r="AE44" s="437"/>
      <c r="AF44" s="436"/>
      <c r="AG44" s="249">
        <f>IF(AF44=Variables!$T$4,0,((IF(AF45=Variables!$T$4,($F45/((COUNTA(AF44:AF46))-(COUNTIF(AF44:AF46,Variables!$T$4)))),0)+(IF(AF46=Variables!$T$4,($F46/((COUNTA(AF44:AF46))-(COUNTIF(AF44:AF46,Variables!$T$4)))),0)++$F44))))</f>
        <v>0.6</v>
      </c>
      <c r="AH44" s="255" t="str">
        <f>IF(AF44="","",IF(AF44=Variables!$T$2,(AG44*Variables!$U$2),IF(AF44=Variables!$T$3,(AG44*Variables!$U$3),IF(AF44=Variables!$T$5,(AG44*Variables!$U$5),""))))</f>
        <v/>
      </c>
      <c r="AI44" s="552">
        <f t="shared" ref="AI44" si="278">(SUM(AH44:AH46))</f>
        <v>0</v>
      </c>
      <c r="AJ44" s="553">
        <f t="shared" ref="AJ44" si="279">AI44*$G44</f>
        <v>0</v>
      </c>
      <c r="AK44" s="437"/>
      <c r="AL44" s="436"/>
      <c r="AM44" s="249">
        <f>IF(AL44=Variables!$T$4,0,((IF(AL45=Variables!$T$4,($F45/((COUNTA(AL44:AL46))-(COUNTIF(AL44:AL46,Variables!$T$4)))),0)+(IF(AL46=Variables!$T$4,($F46/((COUNTA(AL44:AL46))-(COUNTIF(AL44:AL46,Variables!$T$4)))),0)++$F44))))</f>
        <v>0.6</v>
      </c>
      <c r="AN44" s="255" t="str">
        <f>IF(AL44="","",IF(AL44=Variables!$T$2,(AM44*Variables!$U$2),IF(AL44=Variables!$T$3,(AM44*Variables!$U$3),IF(AL44=Variables!$T$5,(AM44*Variables!$U$5),""))))</f>
        <v/>
      </c>
      <c r="AO44" s="552">
        <f t="shared" ref="AO44" si="280">(SUM(AN44:AN46))</f>
        <v>0</v>
      </c>
      <c r="AP44" s="553">
        <f t="shared" ref="AP44" si="281">AO44*$G44</f>
        <v>0</v>
      </c>
      <c r="AQ44" s="437"/>
      <c r="AR44" s="436"/>
      <c r="AS44" s="249">
        <f>IF(AR44=Variables!$T$4,0,((IF(AR45=Variables!$T$4,($F45/((COUNTA(AR44:AR46))-(COUNTIF(AR44:AR46,Variables!$T$4)))),0)+(IF(AR46=Variables!$T$4,($F46/((COUNTA(AR44:AR46))-(COUNTIF(AR44:AR46,Variables!$T$4)))),0)++$F44))))</f>
        <v>0.6</v>
      </c>
      <c r="AT44" s="255" t="str">
        <f>IF(AR44="","",IF(AR44=Variables!$T$2,(AS44*Variables!$U$2),IF(AR44=Variables!$T$3,(AS44*Variables!$U$3),IF(AR44=Variables!$T$5,(AS44*Variables!$U$5),""))))</f>
        <v/>
      </c>
      <c r="AU44" s="552">
        <f t="shared" ref="AU44" si="282">(SUM(AT44:AT46))</f>
        <v>0</v>
      </c>
      <c r="AV44" s="553">
        <f t="shared" ref="AV44" si="283">AU44*$G44</f>
        <v>0</v>
      </c>
      <c r="AW44" s="437"/>
      <c r="AX44" s="436"/>
      <c r="AY44" s="249">
        <f>IF(AX44=Variables!$T$4,0,((IF(AX45=Variables!$T$4,($F45/((COUNTA(AX44:AX46))-(COUNTIF(AX44:AX46,Variables!$T$4)))),0)+(IF(AX46=Variables!$T$4,($F46/((COUNTA(AX44:AX46))-(COUNTIF(AX44:AX46,Variables!$T$4)))),0)++$F44))))</f>
        <v>0.6</v>
      </c>
      <c r="AZ44" s="255" t="str">
        <f>IF(AX44="","",IF(AX44=Variables!$T$2,(AY44*Variables!$U$2),IF(AX44=Variables!$T$3,(AY44*Variables!$U$3),IF(AX44=Variables!$T$5,(AY44*Variables!$U$5),""))))</f>
        <v/>
      </c>
      <c r="BA44" s="552">
        <f t="shared" ref="BA44" si="284">(SUM(AZ44:AZ46))</f>
        <v>0</v>
      </c>
      <c r="BB44" s="553">
        <f t="shared" ref="BB44" si="285">BA44*$G44</f>
        <v>0</v>
      </c>
      <c r="BC44" s="437"/>
      <c r="BD44" s="436"/>
      <c r="BE44" s="249">
        <f>IF(BD44=Variables!$T$4,0,((IF(BD45=Variables!$T$4,($F45/((COUNTA(BD44:BD46))-(COUNTIF(BD44:BD46,Variables!$T$4)))),0)+(IF(BD46=Variables!$T$4,($F46/((COUNTA(BD44:BD46))-(COUNTIF(BD44:BD46,Variables!$T$4)))),0)++$F44))))</f>
        <v>0.6</v>
      </c>
      <c r="BF44" s="255" t="str">
        <f>IF(BD44="","",IF(BD44=Variables!$T$2,(BE44*Variables!$U$2),IF(BD44=Variables!$T$3,(BE44*Variables!$U$3),IF(BD44=Variables!$T$5,(BE44*Variables!$U$5),""))))</f>
        <v/>
      </c>
      <c r="BG44" s="552">
        <f t="shared" ref="BG44" si="286">(SUM(BF44:BF46))</f>
        <v>0</v>
      </c>
      <c r="BH44" s="553">
        <f t="shared" ref="BH44" si="287">BG44*$G44</f>
        <v>0</v>
      </c>
      <c r="BI44" s="437"/>
      <c r="BJ44" s="436"/>
      <c r="BK44" s="249">
        <f>IF(BJ44=Variables!$T$4,0,((IF(BJ45=Variables!$T$4,($F45/((COUNTA(BJ44:BJ46))-(COUNTIF(BJ44:BJ46,Variables!$T$4)))),0)+(IF(BJ46=Variables!$T$4,($F46/((COUNTA(BJ44:BJ46))-(COUNTIF(BJ44:BJ46,Variables!$T$4)))),0)++$F44))))</f>
        <v>0.6</v>
      </c>
      <c r="BL44" s="255" t="str">
        <f>IF(BJ44="","",IF(BJ44=Variables!$T$2,(BK44*Variables!$U$2),IF(BJ44=Variables!$T$3,(BK44*Variables!$U$3),IF(BJ44=Variables!$T$5,(BK44*Variables!$U$5),""))))</f>
        <v/>
      </c>
      <c r="BM44" s="552">
        <f t="shared" ref="BM44" si="288">(SUM(BL44:BL46))</f>
        <v>0</v>
      </c>
      <c r="BN44" s="553">
        <f t="shared" ref="BN44" si="289">BM44*$G44</f>
        <v>0</v>
      </c>
      <c r="BO44" s="437"/>
      <c r="BP44" s="436"/>
      <c r="BQ44" s="249">
        <f>IF(BP44=Variables!$T$4,0,((IF(BP45=Variables!$T$4,($F45/((COUNTA(BP44:BP46))-(COUNTIF(BP44:BP46,Variables!$T$4)))),0)+(IF(BP46=Variables!$T$4,($F46/((COUNTA(BP44:BP46))-(COUNTIF(BP44:BP46,Variables!$T$4)))),0)++$F44))))</f>
        <v>0.6</v>
      </c>
      <c r="BR44" s="255" t="str">
        <f>IF(BP44="","",IF(BP44=Variables!$T$2,(BQ44*Variables!$U$2),IF(BP44=Variables!$T$3,(BQ44*Variables!$U$3),IF(BP44=Variables!$T$5,(BQ44*Variables!$U$5),""))))</f>
        <v/>
      </c>
      <c r="BS44" s="552">
        <f t="shared" ref="BS44" si="290">(SUM(BR44:BR46))</f>
        <v>0</v>
      </c>
      <c r="BT44" s="553">
        <f t="shared" ref="BT44" si="291">BS44*$G44</f>
        <v>0</v>
      </c>
      <c r="BU44" s="437"/>
      <c r="BV44" s="436"/>
      <c r="BW44" s="249">
        <f>IF(BV44=Variables!$T$4,0,((IF(BV45=Variables!$T$4,($F45/((COUNTA(BV44:BV46))-(COUNTIF(BV44:BV46,Variables!$T$4)))),0)+(IF(BV46=Variables!$T$4,($F46/((COUNTA(BV44:BV46))-(COUNTIF(BV44:BV46,Variables!$T$4)))),0)++$F44))))</f>
        <v>0.6</v>
      </c>
      <c r="BX44" s="255" t="str">
        <f>IF(BV44="","",IF(BV44=Variables!$T$2,(BW44*Variables!$U$2),IF(BV44=Variables!$T$3,(BW44*Variables!$U$3),IF(BV44=Variables!$T$5,(BW44*Variables!$U$5),""))))</f>
        <v/>
      </c>
      <c r="BY44" s="552">
        <f t="shared" ref="BY44" si="292">(SUM(BX44:BX46))</f>
        <v>0</v>
      </c>
      <c r="BZ44" s="553">
        <f t="shared" ref="BZ44" si="293">BY44*$G44</f>
        <v>0</v>
      </c>
      <c r="CA44" s="437"/>
      <c r="CB44" s="436"/>
      <c r="CC44" s="249">
        <f>IF(CB44=Variables!$T$4,0,((IF(CB45=Variables!$T$4,($F45/((COUNTA(CB44:CB46))-(COUNTIF(CB44:CB46,Variables!$T$4)))),0)+(IF(CB46=Variables!$T$4,($F46/((COUNTA(CB44:CB46))-(COUNTIF(CB44:CB46,Variables!$T$4)))),0)++$F44))))</f>
        <v>0.6</v>
      </c>
      <c r="CD44" s="255" t="str">
        <f>IF(CB44="","",IF(CB44=Variables!$T$2,(CC44*Variables!$U$2),IF(CB44=Variables!$T$3,(CC44*Variables!$U$3),IF(CB44=Variables!$T$5,(CC44*Variables!$U$5),""))))</f>
        <v/>
      </c>
      <c r="CE44" s="552">
        <f t="shared" ref="CE44" si="294">(SUM(CD44:CD46))</f>
        <v>0</v>
      </c>
      <c r="CF44" s="553">
        <f t="shared" ref="CF44" si="295">CE44*$G44</f>
        <v>0</v>
      </c>
      <c r="CG44" s="437"/>
      <c r="CH44" s="436"/>
      <c r="CI44" s="249">
        <f>IF(CH44=Variables!$T$4,0,((IF(CH45=Variables!$T$4,($F45/((COUNTA(CH44:CH46))-(COUNTIF(CH44:CH46,Variables!$T$4)))),0)+(IF(CH46=Variables!$T$4,($F46/((COUNTA(CH44:CH46))-(COUNTIF(CH44:CH46,Variables!$T$4)))),0)++$F44))))</f>
        <v>0.6</v>
      </c>
      <c r="CJ44" s="255" t="str">
        <f>IF(CH44="","",IF(CH44=Variables!$T$2,(CI44*Variables!$U$2),IF(CH44=Variables!$T$3,(CI44*Variables!$U$3),IF(CH44=Variables!$T$5,(CI44*Variables!$U$5),""))))</f>
        <v/>
      </c>
      <c r="CK44" s="552">
        <f t="shared" ref="CK44" si="296">(SUM(CJ44:CJ46))</f>
        <v>0</v>
      </c>
      <c r="CL44" s="553">
        <f t="shared" ref="CL44" si="297">CK44*$G44</f>
        <v>0</v>
      </c>
      <c r="CM44" s="437"/>
      <c r="CN44" s="436"/>
      <c r="CO44" s="249">
        <f>IF(CN44=Variables!$T$4,0,((IF(CN45=Variables!$T$4,($F45/((COUNTA(CN44:CN46))-(COUNTIF(CN44:CN46,Variables!$T$4)))),0)+(IF(CN46=Variables!$T$4,($F46/((COUNTA(CN44:CN46))-(COUNTIF(CN44:CN46,Variables!$T$4)))),0)++$F44))))</f>
        <v>0.6</v>
      </c>
      <c r="CP44" s="255" t="str">
        <f>IF(CN44="","",IF(CN44=Variables!$T$2,(CO44*Variables!$U$2),IF(CN44=Variables!$T$3,(CO44*Variables!$U$3),IF(CN44=Variables!$T$5,(CO44*Variables!$U$5),""))))</f>
        <v/>
      </c>
      <c r="CQ44" s="552">
        <f t="shared" ref="CQ44" si="298">(SUM(CP44:CP46))</f>
        <v>0</v>
      </c>
      <c r="CR44" s="553">
        <f t="shared" ref="CR44" si="299">CQ44*$G44</f>
        <v>0</v>
      </c>
      <c r="CS44" s="437"/>
      <c r="CT44" s="436"/>
      <c r="CU44" s="249">
        <f>IF(CT44=Variables!$T$4,0,((IF(CT45=Variables!$T$4,($F45/((COUNTA(CT44:CT46))-(COUNTIF(CT44:CT46,Variables!$T$4)))),0)+(IF(CT46=Variables!$T$4,($F46/((COUNTA(CT44:CT46))-(COUNTIF(CT44:CT46,Variables!$T$4)))),0)++$F44))))</f>
        <v>0.6</v>
      </c>
      <c r="CV44" s="255" t="str">
        <f>IF(CT44="","",IF(CT44=Variables!$T$2,(CU44*Variables!$U$2),IF(CT44=Variables!$T$3,(CU44*Variables!$U$3),IF(CT44=Variables!$T$5,(CU44*Variables!$U$5),""))))</f>
        <v/>
      </c>
      <c r="CW44" s="552">
        <f t="shared" ref="CW44" si="300">(SUM(CV44:CV46))</f>
        <v>0</v>
      </c>
      <c r="CX44" s="553">
        <f t="shared" ref="CX44" si="301">CW44*$G44</f>
        <v>0</v>
      </c>
      <c r="CY44" s="437"/>
      <c r="CZ44" s="436"/>
      <c r="DA44" s="249">
        <f>IF(CZ44=Variables!$T$4,0,((IF(CZ45=Variables!$T$4,($F45/((COUNTA(CZ44:CZ46))-(COUNTIF(CZ44:CZ46,Variables!$T$4)))),0)+(IF(CZ46=Variables!$T$4,($F46/((COUNTA(CZ44:CZ46))-(COUNTIF(CZ44:CZ46,Variables!$T$4)))),0)++$F44))))</f>
        <v>0.6</v>
      </c>
      <c r="DB44" s="255" t="str">
        <f>IF(CZ44="","",IF(CZ44=Variables!$T$2,(DA44*Variables!$U$2),IF(CZ44=Variables!$T$3,(DA44*Variables!$U$3),IF(CZ44=Variables!$T$5,(DA44*Variables!$U$5),""))))</f>
        <v/>
      </c>
      <c r="DC44" s="552">
        <f t="shared" ref="DC44" si="302">(SUM(DB44:DB46))</f>
        <v>0</v>
      </c>
      <c r="DD44" s="553">
        <f t="shared" ref="DD44" si="303">DC44*$G44</f>
        <v>0</v>
      </c>
      <c r="DE44" s="437"/>
      <c r="DF44" s="436"/>
      <c r="DG44" s="249">
        <f>IF(DF44=Variables!$T$4,0,((IF(DF45=Variables!$T$4,($F45/((COUNTA(DF44:DF46))-(COUNTIF(DF44:DF46,Variables!$T$4)))),0)+(IF(DF46=Variables!$T$4,($F46/((COUNTA(DF44:DF46))-(COUNTIF(DF44:DF46,Variables!$T$4)))),0)++$F44))))</f>
        <v>0.6</v>
      </c>
      <c r="DH44" s="255" t="str">
        <f>IF(DF44="","",IF(DF44=Variables!$T$2,(DG44*Variables!$U$2),IF(DF44=Variables!$T$3,(DG44*Variables!$U$3),IF(DF44=Variables!$T$5,(DG44*Variables!$U$5),""))))</f>
        <v/>
      </c>
      <c r="DI44" s="552">
        <f t="shared" ref="DI44" si="304">(SUM(DH44:DH46))</f>
        <v>0</v>
      </c>
      <c r="DJ44" s="553">
        <f t="shared" ref="DJ44" si="305">DI44*$G44</f>
        <v>0</v>
      </c>
      <c r="DK44" s="437"/>
      <c r="DL44" s="436"/>
      <c r="DM44" s="249">
        <f>IF(DL44=Variables!$T$4,0,((IF(DL45=Variables!$T$4,($F45/((COUNTA(DL44:DL46))-(COUNTIF(DL44:DL46,Variables!$T$4)))),0)+(IF(DL46=Variables!$T$4,($F46/((COUNTA(DL44:DL46))-(COUNTIF(DL44:DL46,Variables!$T$4)))),0)++$F44))))</f>
        <v>0.6</v>
      </c>
      <c r="DN44" s="255" t="str">
        <f>IF(DL44="","",IF(DL44=Variables!$T$2,(DM44*Variables!$U$2),IF(DL44=Variables!$T$3,(DM44*Variables!$U$3),IF(DL44=Variables!$T$5,(DM44*Variables!$U$5),""))))</f>
        <v/>
      </c>
      <c r="DO44" s="552">
        <f t="shared" ref="DO44" si="306">(SUM(DN44:DN46))</f>
        <v>0</v>
      </c>
      <c r="DP44" s="553">
        <f t="shared" ref="DP44" si="307">DO44*$G44</f>
        <v>0</v>
      </c>
      <c r="DQ44" s="437"/>
      <c r="DR44" s="436"/>
      <c r="DS44" s="249">
        <f>IF(DR44=Variables!$T$4,0,((IF(DR45=Variables!$T$4,($F45/((COUNTA(DR44:DR46))-(COUNTIF(DR44:DR46,Variables!$T$4)))),0)+(IF(DR46=Variables!$T$4,($F46/((COUNTA(DR44:DR46))-(COUNTIF(DR44:DR46,Variables!$T$4)))),0)++$F44))))</f>
        <v>0.6</v>
      </c>
      <c r="DT44" s="255" t="str">
        <f>IF(DR44="","",IF(DR44=Variables!$T$2,(DS44*Variables!$U$2),IF(DR44=Variables!$T$3,(DS44*Variables!$U$3),IF(DR44=Variables!$T$5,(DS44*Variables!$U$5),""))))</f>
        <v/>
      </c>
      <c r="DU44" s="552">
        <f t="shared" ref="DU44" si="308">(SUM(DT44:DT46))</f>
        <v>0</v>
      </c>
      <c r="DV44" s="553">
        <f t="shared" ref="DV44" si="309">DU44*$G44</f>
        <v>0</v>
      </c>
      <c r="DW44" s="437"/>
      <c r="DX44" s="250">
        <f t="shared" si="58"/>
        <v>1</v>
      </c>
      <c r="DY44" s="250">
        <f t="shared" si="58"/>
        <v>0</v>
      </c>
      <c r="DZ44" s="250">
        <f t="shared" si="58"/>
        <v>0</v>
      </c>
      <c r="EA44" s="250">
        <f t="shared" si="58"/>
        <v>0</v>
      </c>
      <c r="EB44" s="552">
        <f>IF($EC$8=0,"",(K44+Q44+W44+AC44+AI44+AO44+AU44+BA44+BG44+BM44+BS44+BY44+CE44+CK44+CQ44+CW44+DC44+DI44+DO44+DU44)/$EC$8)</f>
        <v>1</v>
      </c>
      <c r="EC44" s="552">
        <f>IF($EC$8=0,"",(L44+R44+X44+AD44+AJ44+AP44+AV44+BB44+BH44+BN44+BT44+BZ44+CF44+CL44+CR44+CX44+DD44+DJ44+DP44+DV44)/$EC$8)</f>
        <v>0.05</v>
      </c>
      <c r="ED44" s="439" t="str">
        <f t="shared" si="80"/>
        <v xml:space="preserve">1-  2-  3-  4-  5-  6-  7-  8-  9-  10-  11-  12-  13-  14-  15-  16-  17-  18-  19-  20- </v>
      </c>
      <c r="EE44"/>
    </row>
    <row r="45" spans="1:135" s="234" customFormat="1" ht="30" x14ac:dyDescent="0.25">
      <c r="A45" s="581"/>
      <c r="B45" s="252">
        <f t="shared" si="81"/>
        <v>27</v>
      </c>
      <c r="C45" s="253" t="s">
        <v>647</v>
      </c>
      <c r="D45" s="254">
        <v>60</v>
      </c>
      <c r="E45" s="254">
        <v>110</v>
      </c>
      <c r="F45" s="435">
        <v>0.2</v>
      </c>
      <c r="G45" s="560"/>
      <c r="H45" s="436" t="s">
        <v>141</v>
      </c>
      <c r="I45" s="249">
        <f>IF(H45=Variables!$T$4,0,((IF(H44=Variables!$T$4,($F44/((COUNTA(H44:H46))-(COUNTIF(H44:H46,Variables!$T$4)))),0)+(IF(H46=Variables!$T$4,($F46/((COUNTA(H44:H46))-(COUNTIF(H44:H46,Variables!$T$4)))),0)+$F45))))</f>
        <v>0.2</v>
      </c>
      <c r="J45" s="255">
        <f>IF(H45="","",IF(H45=Variables!$T$2,(I45*Variables!$U$2),IF(H45=Variables!$T$3,(I45*Variables!$U$3),IF(H45=Variables!$T$5,(I45*Variables!$U$5),""))))</f>
        <v>0.2</v>
      </c>
      <c r="K45" s="552"/>
      <c r="L45" s="553"/>
      <c r="M45" s="437"/>
      <c r="N45" s="436"/>
      <c r="O45" s="249">
        <f>IF(N45=Variables!$T$4,0,((IF(N44=Variables!$T$4,($F44/((COUNTA(N44:N46))-(COUNTIF(N44:N46,Variables!$T$4)))),0)+(IF(N46=Variables!$T$4,($F46/((COUNTA(N44:N46))-(COUNTIF(N44:N46,Variables!$T$4)))),0)+$F45))))</f>
        <v>0.2</v>
      </c>
      <c r="P45" s="255" t="str">
        <f>IF(N45="","",IF(N45=Variables!$T$2,(O45*Variables!$U$2),IF(N45=Variables!$T$3,(O45*Variables!$U$3),IF(N45=Variables!$T$5,(O45*Variables!$U$5),""))))</f>
        <v/>
      </c>
      <c r="Q45" s="552"/>
      <c r="R45" s="553"/>
      <c r="S45" s="437"/>
      <c r="T45" s="436"/>
      <c r="U45" s="249">
        <f>IF(T45=Variables!$T$4,0,((IF(T44=Variables!$T$4,($F44/((COUNTA(T44:T46))-(COUNTIF(T44:T46,Variables!$T$4)))),0)+(IF(T46=Variables!$T$4,($F46/((COUNTA(T44:T46))-(COUNTIF(T44:T46,Variables!$T$4)))),0)+$F45))))</f>
        <v>0.2</v>
      </c>
      <c r="V45" s="255" t="str">
        <f>IF(T45="","",IF(T45=Variables!$T$2,(U45*Variables!$U$2),IF(T45=Variables!$T$3,(U45*Variables!$U$3),IF(T45=Variables!$T$5,(U45*Variables!$U$5),""))))</f>
        <v/>
      </c>
      <c r="W45" s="552"/>
      <c r="X45" s="553"/>
      <c r="Y45" s="437"/>
      <c r="Z45" s="436"/>
      <c r="AA45" s="249">
        <f>IF(Z45=Variables!$T$4,0,((IF(Z44=Variables!$T$4,($F44/((COUNTA(Z44:Z46))-(COUNTIF(Z44:Z46,Variables!$T$4)))),0)+(IF(Z46=Variables!$T$4,($F46/((COUNTA(Z44:Z46))-(COUNTIF(Z44:Z46,Variables!$T$4)))),0)+$F45))))</f>
        <v>0.2</v>
      </c>
      <c r="AB45" s="255" t="str">
        <f>IF(Z45="","",IF(Z45=Variables!$T$2,(AA45*Variables!$U$2),IF(Z45=Variables!$T$3,(AA45*Variables!$U$3),IF(Z45=Variables!$T$5,(AA45*Variables!$U$5),""))))</f>
        <v/>
      </c>
      <c r="AC45" s="552"/>
      <c r="AD45" s="553"/>
      <c r="AE45" s="437"/>
      <c r="AF45" s="436"/>
      <c r="AG45" s="249">
        <f>IF(AF45=Variables!$T$4,0,((IF(AF44=Variables!$T$4,($F44/((COUNTA(AF44:AF46))-(COUNTIF(AF44:AF46,Variables!$T$4)))),0)+(IF(AF46=Variables!$T$4,($F46/((COUNTA(AF44:AF46))-(COUNTIF(AF44:AF46,Variables!$T$4)))),0)+$F45))))</f>
        <v>0.2</v>
      </c>
      <c r="AH45" s="255" t="str">
        <f>IF(AF45="","",IF(AF45=Variables!$T$2,(AG45*Variables!$U$2),IF(AF45=Variables!$T$3,(AG45*Variables!$U$3),IF(AF45=Variables!$T$5,(AG45*Variables!$U$5),""))))</f>
        <v/>
      </c>
      <c r="AI45" s="552"/>
      <c r="AJ45" s="553"/>
      <c r="AK45" s="437"/>
      <c r="AL45" s="436"/>
      <c r="AM45" s="249">
        <f>IF(AL45=Variables!$T$4,0,((IF(AL44=Variables!$T$4,($F44/((COUNTA(AL44:AL46))-(COUNTIF(AL44:AL46,Variables!$T$4)))),0)+(IF(AL46=Variables!$T$4,($F46/((COUNTA(AL44:AL46))-(COUNTIF(AL44:AL46,Variables!$T$4)))),0)+$F45))))</f>
        <v>0.2</v>
      </c>
      <c r="AN45" s="255" t="str">
        <f>IF(AL45="","",IF(AL45=Variables!$T$2,(AM45*Variables!$U$2),IF(AL45=Variables!$T$3,(AM45*Variables!$U$3),IF(AL45=Variables!$T$5,(AM45*Variables!$U$5),""))))</f>
        <v/>
      </c>
      <c r="AO45" s="552"/>
      <c r="AP45" s="553"/>
      <c r="AQ45" s="437"/>
      <c r="AR45" s="436"/>
      <c r="AS45" s="249">
        <f>IF(AR45=Variables!$T$4,0,((IF(AR44=Variables!$T$4,($F44/((COUNTA(AR44:AR46))-(COUNTIF(AR44:AR46,Variables!$T$4)))),0)+(IF(AR46=Variables!$T$4,($F46/((COUNTA(AR44:AR46))-(COUNTIF(AR44:AR46,Variables!$T$4)))),0)+$F45))))</f>
        <v>0.2</v>
      </c>
      <c r="AT45" s="255" t="str">
        <f>IF(AR45="","",IF(AR45=Variables!$T$2,(AS45*Variables!$U$2),IF(AR45=Variables!$T$3,(AS45*Variables!$U$3),IF(AR45=Variables!$T$5,(AS45*Variables!$U$5),""))))</f>
        <v/>
      </c>
      <c r="AU45" s="552"/>
      <c r="AV45" s="553"/>
      <c r="AW45" s="437"/>
      <c r="AX45" s="436"/>
      <c r="AY45" s="249">
        <f>IF(AX45=Variables!$T$4,0,((IF(AX44=Variables!$T$4,($F44/((COUNTA(AX44:AX46))-(COUNTIF(AX44:AX46,Variables!$T$4)))),0)+(IF(AX46=Variables!$T$4,($F46/((COUNTA(AX44:AX46))-(COUNTIF(AX44:AX46,Variables!$T$4)))),0)+$F45))))</f>
        <v>0.2</v>
      </c>
      <c r="AZ45" s="255" t="str">
        <f>IF(AX45="","",IF(AX45=Variables!$T$2,(AY45*Variables!$U$2),IF(AX45=Variables!$T$3,(AY45*Variables!$U$3),IF(AX45=Variables!$T$5,(AY45*Variables!$U$5),""))))</f>
        <v/>
      </c>
      <c r="BA45" s="552"/>
      <c r="BB45" s="553"/>
      <c r="BC45" s="437"/>
      <c r="BD45" s="436"/>
      <c r="BE45" s="249">
        <f>IF(BD45=Variables!$T$4,0,((IF(BD44=Variables!$T$4,($F44/((COUNTA(BD44:BD46))-(COUNTIF(BD44:BD46,Variables!$T$4)))),0)+(IF(BD46=Variables!$T$4,($F46/((COUNTA(BD44:BD46))-(COUNTIF(BD44:BD46,Variables!$T$4)))),0)+$F45))))</f>
        <v>0.2</v>
      </c>
      <c r="BF45" s="255" t="str">
        <f>IF(BD45="","",IF(BD45=Variables!$T$2,(BE45*Variables!$U$2),IF(BD45=Variables!$T$3,(BE45*Variables!$U$3),IF(BD45=Variables!$T$5,(BE45*Variables!$U$5),""))))</f>
        <v/>
      </c>
      <c r="BG45" s="552"/>
      <c r="BH45" s="553"/>
      <c r="BI45" s="437"/>
      <c r="BJ45" s="436"/>
      <c r="BK45" s="249">
        <f>IF(BJ45=Variables!$T$4,0,((IF(BJ44=Variables!$T$4,($F44/((COUNTA(BJ44:BJ46))-(COUNTIF(BJ44:BJ46,Variables!$T$4)))),0)+(IF(BJ46=Variables!$T$4,($F46/((COUNTA(BJ44:BJ46))-(COUNTIF(BJ44:BJ46,Variables!$T$4)))),0)+$F45))))</f>
        <v>0.2</v>
      </c>
      <c r="BL45" s="255" t="str">
        <f>IF(BJ45="","",IF(BJ45=Variables!$T$2,(BK45*Variables!$U$2),IF(BJ45=Variables!$T$3,(BK45*Variables!$U$3),IF(BJ45=Variables!$T$5,(BK45*Variables!$U$5),""))))</f>
        <v/>
      </c>
      <c r="BM45" s="552"/>
      <c r="BN45" s="553"/>
      <c r="BO45" s="437"/>
      <c r="BP45" s="436"/>
      <c r="BQ45" s="249">
        <f>IF(BP45=Variables!$T$4,0,((IF(BP44=Variables!$T$4,($F44/((COUNTA(BP44:BP46))-(COUNTIF(BP44:BP46,Variables!$T$4)))),0)+(IF(BP46=Variables!$T$4,($F46/((COUNTA(BP44:BP46))-(COUNTIF(BP44:BP46,Variables!$T$4)))),0)+$F45))))</f>
        <v>0.2</v>
      </c>
      <c r="BR45" s="255" t="str">
        <f>IF(BP45="","",IF(BP45=Variables!$T$2,(BQ45*Variables!$U$2),IF(BP45=Variables!$T$3,(BQ45*Variables!$U$3),IF(BP45=Variables!$T$5,(BQ45*Variables!$U$5),""))))</f>
        <v/>
      </c>
      <c r="BS45" s="552"/>
      <c r="BT45" s="553"/>
      <c r="BU45" s="437"/>
      <c r="BV45" s="436"/>
      <c r="BW45" s="249">
        <f>IF(BV45=Variables!$T$4,0,((IF(BV44=Variables!$T$4,($F44/((COUNTA(BV44:BV46))-(COUNTIF(BV44:BV46,Variables!$T$4)))),0)+(IF(BV46=Variables!$T$4,($F46/((COUNTA(BV44:BV46))-(COUNTIF(BV44:BV46,Variables!$T$4)))),0)+$F45))))</f>
        <v>0.2</v>
      </c>
      <c r="BX45" s="255" t="str">
        <f>IF(BV45="","",IF(BV45=Variables!$T$2,(BW45*Variables!$U$2),IF(BV45=Variables!$T$3,(BW45*Variables!$U$3),IF(BV45=Variables!$T$5,(BW45*Variables!$U$5),""))))</f>
        <v/>
      </c>
      <c r="BY45" s="552"/>
      <c r="BZ45" s="553"/>
      <c r="CA45" s="437"/>
      <c r="CB45" s="436"/>
      <c r="CC45" s="249">
        <f>IF(CB45=Variables!$T$4,0,((IF(CB44=Variables!$T$4,($F44/((COUNTA(CB44:CB46))-(COUNTIF(CB44:CB46,Variables!$T$4)))),0)+(IF(CB46=Variables!$T$4,($F46/((COUNTA(CB44:CB46))-(COUNTIF(CB44:CB46,Variables!$T$4)))),0)+$F45))))</f>
        <v>0.2</v>
      </c>
      <c r="CD45" s="255" t="str">
        <f>IF(CB45="","",IF(CB45=Variables!$T$2,(CC45*Variables!$U$2),IF(CB45=Variables!$T$3,(CC45*Variables!$U$3),IF(CB45=Variables!$T$5,(CC45*Variables!$U$5),""))))</f>
        <v/>
      </c>
      <c r="CE45" s="552"/>
      <c r="CF45" s="553"/>
      <c r="CG45" s="437"/>
      <c r="CH45" s="436"/>
      <c r="CI45" s="249">
        <f>IF(CH45=Variables!$T$4,0,((IF(CH44=Variables!$T$4,($F44/((COUNTA(CH44:CH46))-(COUNTIF(CH44:CH46,Variables!$T$4)))),0)+(IF(CH46=Variables!$T$4,($F46/((COUNTA(CH44:CH46))-(COUNTIF(CH44:CH46,Variables!$T$4)))),0)+$F45))))</f>
        <v>0.2</v>
      </c>
      <c r="CJ45" s="255" t="str">
        <f>IF(CH45="","",IF(CH45=Variables!$T$2,(CI45*Variables!$U$2),IF(CH45=Variables!$T$3,(CI45*Variables!$U$3),IF(CH45=Variables!$T$5,(CI45*Variables!$U$5),""))))</f>
        <v/>
      </c>
      <c r="CK45" s="552"/>
      <c r="CL45" s="553"/>
      <c r="CM45" s="437"/>
      <c r="CN45" s="436"/>
      <c r="CO45" s="249">
        <f>IF(CN45=Variables!$T$4,0,((IF(CN44=Variables!$T$4,($F44/((COUNTA(CN44:CN46))-(COUNTIF(CN44:CN46,Variables!$T$4)))),0)+(IF(CN46=Variables!$T$4,($F46/((COUNTA(CN44:CN46))-(COUNTIF(CN44:CN46,Variables!$T$4)))),0)+$F45))))</f>
        <v>0.2</v>
      </c>
      <c r="CP45" s="255" t="str">
        <f>IF(CN45="","",IF(CN45=Variables!$T$2,(CO45*Variables!$U$2),IF(CN45=Variables!$T$3,(CO45*Variables!$U$3),IF(CN45=Variables!$T$5,(CO45*Variables!$U$5),""))))</f>
        <v/>
      </c>
      <c r="CQ45" s="552"/>
      <c r="CR45" s="553"/>
      <c r="CS45" s="437"/>
      <c r="CT45" s="436"/>
      <c r="CU45" s="249">
        <f>IF(CT45=Variables!$T$4,0,((IF(CT44=Variables!$T$4,($F44/((COUNTA(CT44:CT46))-(COUNTIF(CT44:CT46,Variables!$T$4)))),0)+(IF(CT46=Variables!$T$4,($F46/((COUNTA(CT44:CT46))-(COUNTIF(CT44:CT46,Variables!$T$4)))),0)+$F45))))</f>
        <v>0.2</v>
      </c>
      <c r="CV45" s="255" t="str">
        <f>IF(CT45="","",IF(CT45=Variables!$T$2,(CU45*Variables!$U$2),IF(CT45=Variables!$T$3,(CU45*Variables!$U$3),IF(CT45=Variables!$T$5,(CU45*Variables!$U$5),""))))</f>
        <v/>
      </c>
      <c r="CW45" s="552"/>
      <c r="CX45" s="553"/>
      <c r="CY45" s="437"/>
      <c r="CZ45" s="436"/>
      <c r="DA45" s="249">
        <f>IF(CZ45=Variables!$T$4,0,((IF(CZ44=Variables!$T$4,($F44/((COUNTA(CZ44:CZ46))-(COUNTIF(CZ44:CZ46,Variables!$T$4)))),0)+(IF(CZ46=Variables!$T$4,($F46/((COUNTA(CZ44:CZ46))-(COUNTIF(CZ44:CZ46,Variables!$T$4)))),0)+$F45))))</f>
        <v>0.2</v>
      </c>
      <c r="DB45" s="255" t="str">
        <f>IF(CZ45="","",IF(CZ45=Variables!$T$2,(DA45*Variables!$U$2),IF(CZ45=Variables!$T$3,(DA45*Variables!$U$3),IF(CZ45=Variables!$T$5,(DA45*Variables!$U$5),""))))</f>
        <v/>
      </c>
      <c r="DC45" s="552"/>
      <c r="DD45" s="553"/>
      <c r="DE45" s="437"/>
      <c r="DF45" s="436"/>
      <c r="DG45" s="249">
        <f>IF(DF45=Variables!$T$4,0,((IF(DF44=Variables!$T$4,($F44/((COUNTA(DF44:DF46))-(COUNTIF(DF44:DF46,Variables!$T$4)))),0)+(IF(DF46=Variables!$T$4,($F46/((COUNTA(DF44:DF46))-(COUNTIF(DF44:DF46,Variables!$T$4)))),0)+$F45))))</f>
        <v>0.2</v>
      </c>
      <c r="DH45" s="255" t="str">
        <f>IF(DF45="","",IF(DF45=Variables!$T$2,(DG45*Variables!$U$2),IF(DF45=Variables!$T$3,(DG45*Variables!$U$3),IF(DF45=Variables!$T$5,(DG45*Variables!$U$5),""))))</f>
        <v/>
      </c>
      <c r="DI45" s="552"/>
      <c r="DJ45" s="553"/>
      <c r="DK45" s="437"/>
      <c r="DL45" s="436"/>
      <c r="DM45" s="249">
        <f>IF(DL45=Variables!$T$4,0,((IF(DL44=Variables!$T$4,($F44/((COUNTA(DL44:DL46))-(COUNTIF(DL44:DL46,Variables!$T$4)))),0)+(IF(DL46=Variables!$T$4,($F46/((COUNTA(DL44:DL46))-(COUNTIF(DL44:DL46,Variables!$T$4)))),0)+$F45))))</f>
        <v>0.2</v>
      </c>
      <c r="DN45" s="255" t="str">
        <f>IF(DL45="","",IF(DL45=Variables!$T$2,(DM45*Variables!$U$2),IF(DL45=Variables!$T$3,(DM45*Variables!$U$3),IF(DL45=Variables!$T$5,(DM45*Variables!$U$5),""))))</f>
        <v/>
      </c>
      <c r="DO45" s="552"/>
      <c r="DP45" s="553"/>
      <c r="DQ45" s="437"/>
      <c r="DR45" s="436"/>
      <c r="DS45" s="249">
        <f>IF(DR45=Variables!$T$4,0,((IF(DR44=Variables!$T$4,($F44/((COUNTA(DR44:DR46))-(COUNTIF(DR44:DR46,Variables!$T$4)))),0)+(IF(DR46=Variables!$T$4,($F46/((COUNTA(DR44:DR46))-(COUNTIF(DR44:DR46,Variables!$T$4)))),0)+$F45))))</f>
        <v>0.2</v>
      </c>
      <c r="DT45" s="255" t="str">
        <f>IF(DR45="","",IF(DR45=Variables!$T$2,(DS45*Variables!$U$2),IF(DR45=Variables!$T$3,(DS45*Variables!$U$3),IF(DR45=Variables!$T$5,(DS45*Variables!$U$5),""))))</f>
        <v/>
      </c>
      <c r="DU45" s="552"/>
      <c r="DV45" s="553"/>
      <c r="DW45" s="437"/>
      <c r="DX45" s="250">
        <f t="shared" si="58"/>
        <v>1</v>
      </c>
      <c r="DY45" s="250">
        <f t="shared" si="58"/>
        <v>0</v>
      </c>
      <c r="DZ45" s="250">
        <f t="shared" si="58"/>
        <v>0</v>
      </c>
      <c r="EA45" s="250">
        <f t="shared" si="58"/>
        <v>0</v>
      </c>
      <c r="EB45" s="552"/>
      <c r="EC45" s="552"/>
      <c r="ED45" s="439" t="str">
        <f t="shared" si="80"/>
        <v xml:space="preserve">1-  2-  3-  4-  5-  6-  7-  8-  9-  10-  11-  12-  13-  14-  15-  16-  17-  18-  19-  20- </v>
      </c>
      <c r="EE45"/>
    </row>
    <row r="46" spans="1:135" s="234" customFormat="1" ht="30" x14ac:dyDescent="0.25">
      <c r="A46" s="581"/>
      <c r="B46" s="252">
        <f t="shared" si="81"/>
        <v>28</v>
      </c>
      <c r="C46" s="253" t="s">
        <v>648</v>
      </c>
      <c r="D46" s="254">
        <v>60</v>
      </c>
      <c r="E46" s="254">
        <v>110</v>
      </c>
      <c r="F46" s="435">
        <v>0.2</v>
      </c>
      <c r="G46" s="560"/>
      <c r="H46" s="436" t="s">
        <v>141</v>
      </c>
      <c r="I46" s="249">
        <f>IF(H46=Variables!$T$4,0,((IF(H44=Variables!$T$4,($F44/((COUNTA(H44:H46))-(COUNTIF(H44:H46,Variables!$T$4)))),0)+(IF(H45=Variables!$T$4,($F45/((COUNTA(H44:H46))-(COUNTIF(H44:H46,Variables!$T$4)))),0)+$F46))))</f>
        <v>0.2</v>
      </c>
      <c r="J46" s="255">
        <f>IF(H46="","",IF(H46=Variables!$T$2,(I46*Variables!$U$2),IF(H46=Variables!$T$3,(I46*Variables!$U$3),IF(H46=Variables!$T$5,(I46*Variables!$U$5),""))))</f>
        <v>0.2</v>
      </c>
      <c r="K46" s="552"/>
      <c r="L46" s="553"/>
      <c r="M46" s="437"/>
      <c r="N46" s="436"/>
      <c r="O46" s="249">
        <f>IF(N46=Variables!$T$4,0,((IF(N44=Variables!$T$4,($F44/((COUNTA(N44:N46))-(COUNTIF(N44:N46,Variables!$T$4)))),0)+(IF(N45=Variables!$T$4,($F45/((COUNTA(N44:N46))-(COUNTIF(N44:N46,Variables!$T$4)))),0)+$F46))))</f>
        <v>0.2</v>
      </c>
      <c r="P46" s="255" t="str">
        <f>IF(N46="","",IF(N46=Variables!$T$2,(O46*Variables!$U$2),IF(N46=Variables!$T$3,(O46*Variables!$U$3),IF(N46=Variables!$T$5,(O46*Variables!$U$5),""))))</f>
        <v/>
      </c>
      <c r="Q46" s="552"/>
      <c r="R46" s="553"/>
      <c r="S46" s="437"/>
      <c r="T46" s="436"/>
      <c r="U46" s="249">
        <f>IF(T46=Variables!$T$4,0,((IF(T44=Variables!$T$4,($F44/((COUNTA(T44:T46))-(COUNTIF(T44:T46,Variables!$T$4)))),0)+(IF(T45=Variables!$T$4,($F45/((COUNTA(T44:T46))-(COUNTIF(T44:T46,Variables!$T$4)))),0)+$F46))))</f>
        <v>0.2</v>
      </c>
      <c r="V46" s="255" t="str">
        <f>IF(T46="","",IF(T46=Variables!$T$2,(U46*Variables!$U$2),IF(T46=Variables!$T$3,(U46*Variables!$U$3),IF(T46=Variables!$T$5,(U46*Variables!$U$5),""))))</f>
        <v/>
      </c>
      <c r="W46" s="552"/>
      <c r="X46" s="553"/>
      <c r="Y46" s="437"/>
      <c r="Z46" s="436"/>
      <c r="AA46" s="249">
        <f>IF(Z46=Variables!$T$4,0,((IF(Z44=Variables!$T$4,($F44/((COUNTA(Z44:Z46))-(COUNTIF(Z44:Z46,Variables!$T$4)))),0)+(IF(Z45=Variables!$T$4,($F45/((COUNTA(Z44:Z46))-(COUNTIF(Z44:Z46,Variables!$T$4)))),0)+$F46))))</f>
        <v>0.2</v>
      </c>
      <c r="AB46" s="255" t="str">
        <f>IF(Z46="","",IF(Z46=Variables!$T$2,(AA46*Variables!$U$2),IF(Z46=Variables!$T$3,(AA46*Variables!$U$3),IF(Z46=Variables!$T$5,(AA46*Variables!$U$5),""))))</f>
        <v/>
      </c>
      <c r="AC46" s="552"/>
      <c r="AD46" s="553"/>
      <c r="AE46" s="437"/>
      <c r="AF46" s="436"/>
      <c r="AG46" s="249">
        <f>IF(AF46=Variables!$T$4,0,((IF(AF44=Variables!$T$4,($F44/((COUNTA(AF44:AF46))-(COUNTIF(AF44:AF46,Variables!$T$4)))),0)+(IF(AF45=Variables!$T$4,($F45/((COUNTA(AF44:AF46))-(COUNTIF(AF44:AF46,Variables!$T$4)))),0)+$F46))))</f>
        <v>0.2</v>
      </c>
      <c r="AH46" s="255" t="str">
        <f>IF(AF46="","",IF(AF46=Variables!$T$2,(AG46*Variables!$U$2),IF(AF46=Variables!$T$3,(AG46*Variables!$U$3),IF(AF46=Variables!$T$5,(AG46*Variables!$U$5),""))))</f>
        <v/>
      </c>
      <c r="AI46" s="552"/>
      <c r="AJ46" s="553"/>
      <c r="AK46" s="437"/>
      <c r="AL46" s="436"/>
      <c r="AM46" s="249">
        <f>IF(AL46=Variables!$T$4,0,((IF(AL44=Variables!$T$4,($F44/((COUNTA(AL44:AL46))-(COUNTIF(AL44:AL46,Variables!$T$4)))),0)+(IF(AL45=Variables!$T$4,($F45/((COUNTA(AL44:AL46))-(COUNTIF(AL44:AL46,Variables!$T$4)))),0)+$F46))))</f>
        <v>0.2</v>
      </c>
      <c r="AN46" s="255" t="str">
        <f>IF(AL46="","",IF(AL46=Variables!$T$2,(AM46*Variables!$U$2),IF(AL46=Variables!$T$3,(AM46*Variables!$U$3),IF(AL46=Variables!$T$5,(AM46*Variables!$U$5),""))))</f>
        <v/>
      </c>
      <c r="AO46" s="552"/>
      <c r="AP46" s="553"/>
      <c r="AQ46" s="437"/>
      <c r="AR46" s="436"/>
      <c r="AS46" s="249">
        <f>IF(AR46=Variables!$T$4,0,((IF(AR44=Variables!$T$4,($F44/((COUNTA(AR44:AR46))-(COUNTIF(AR44:AR46,Variables!$T$4)))),0)+(IF(AR45=Variables!$T$4,($F45/((COUNTA(AR44:AR46))-(COUNTIF(AR44:AR46,Variables!$T$4)))),0)+$F46))))</f>
        <v>0.2</v>
      </c>
      <c r="AT46" s="255" t="str">
        <f>IF(AR46="","",IF(AR46=Variables!$T$2,(AS46*Variables!$U$2),IF(AR46=Variables!$T$3,(AS46*Variables!$U$3),IF(AR46=Variables!$T$5,(AS46*Variables!$U$5),""))))</f>
        <v/>
      </c>
      <c r="AU46" s="552"/>
      <c r="AV46" s="553"/>
      <c r="AW46" s="437"/>
      <c r="AX46" s="436"/>
      <c r="AY46" s="249">
        <f>IF(AX46=Variables!$T$4,0,((IF(AX44=Variables!$T$4,($F44/((COUNTA(AX44:AX46))-(COUNTIF(AX44:AX46,Variables!$T$4)))),0)+(IF(AX45=Variables!$T$4,($F45/((COUNTA(AX44:AX46))-(COUNTIF(AX44:AX46,Variables!$T$4)))),0)+$F46))))</f>
        <v>0.2</v>
      </c>
      <c r="AZ46" s="255" t="str">
        <f>IF(AX46="","",IF(AX46=Variables!$T$2,(AY46*Variables!$U$2),IF(AX46=Variables!$T$3,(AY46*Variables!$U$3),IF(AX46=Variables!$T$5,(AY46*Variables!$U$5),""))))</f>
        <v/>
      </c>
      <c r="BA46" s="552"/>
      <c r="BB46" s="553"/>
      <c r="BC46" s="437"/>
      <c r="BD46" s="436"/>
      <c r="BE46" s="249">
        <f>IF(BD46=Variables!$T$4,0,((IF(BD44=Variables!$T$4,($F44/((COUNTA(BD44:BD46))-(COUNTIF(BD44:BD46,Variables!$T$4)))),0)+(IF(BD45=Variables!$T$4,($F45/((COUNTA(BD44:BD46))-(COUNTIF(BD44:BD46,Variables!$T$4)))),0)+$F46))))</f>
        <v>0.2</v>
      </c>
      <c r="BF46" s="255" t="str">
        <f>IF(BD46="","",IF(BD46=Variables!$T$2,(BE46*Variables!$U$2),IF(BD46=Variables!$T$3,(BE46*Variables!$U$3),IF(BD46=Variables!$T$5,(BE46*Variables!$U$5),""))))</f>
        <v/>
      </c>
      <c r="BG46" s="552"/>
      <c r="BH46" s="553"/>
      <c r="BI46" s="437"/>
      <c r="BJ46" s="436"/>
      <c r="BK46" s="249">
        <f>IF(BJ46=Variables!$T$4,0,((IF(BJ44=Variables!$T$4,($F44/((COUNTA(BJ44:BJ46))-(COUNTIF(BJ44:BJ46,Variables!$T$4)))),0)+(IF(BJ45=Variables!$T$4,($F45/((COUNTA(BJ44:BJ46))-(COUNTIF(BJ44:BJ46,Variables!$T$4)))),0)+$F46))))</f>
        <v>0.2</v>
      </c>
      <c r="BL46" s="255" t="str">
        <f>IF(BJ46="","",IF(BJ46=Variables!$T$2,(BK46*Variables!$U$2),IF(BJ46=Variables!$T$3,(BK46*Variables!$U$3),IF(BJ46=Variables!$T$5,(BK46*Variables!$U$5),""))))</f>
        <v/>
      </c>
      <c r="BM46" s="552"/>
      <c r="BN46" s="553"/>
      <c r="BO46" s="437"/>
      <c r="BP46" s="436"/>
      <c r="BQ46" s="249">
        <f>IF(BP46=Variables!$T$4,0,((IF(BP44=Variables!$T$4,($F44/((COUNTA(BP44:BP46))-(COUNTIF(BP44:BP46,Variables!$T$4)))),0)+(IF(BP45=Variables!$T$4,($F45/((COUNTA(BP44:BP46))-(COUNTIF(BP44:BP46,Variables!$T$4)))),0)+$F46))))</f>
        <v>0.2</v>
      </c>
      <c r="BR46" s="255" t="str">
        <f>IF(BP46="","",IF(BP46=Variables!$T$2,(BQ46*Variables!$U$2),IF(BP46=Variables!$T$3,(BQ46*Variables!$U$3),IF(BP46=Variables!$T$5,(BQ46*Variables!$U$5),""))))</f>
        <v/>
      </c>
      <c r="BS46" s="552"/>
      <c r="BT46" s="553"/>
      <c r="BU46" s="437"/>
      <c r="BV46" s="436"/>
      <c r="BW46" s="249">
        <f>IF(BV46=Variables!$T$4,0,((IF(BV44=Variables!$T$4,($F44/((COUNTA(BV44:BV46))-(COUNTIF(BV44:BV46,Variables!$T$4)))),0)+(IF(BV45=Variables!$T$4,($F45/((COUNTA(BV44:BV46))-(COUNTIF(BV44:BV46,Variables!$T$4)))),0)+$F46))))</f>
        <v>0.2</v>
      </c>
      <c r="BX46" s="255" t="str">
        <f>IF(BV46="","",IF(BV46=Variables!$T$2,(BW46*Variables!$U$2),IF(BV46=Variables!$T$3,(BW46*Variables!$U$3),IF(BV46=Variables!$T$5,(BW46*Variables!$U$5),""))))</f>
        <v/>
      </c>
      <c r="BY46" s="552"/>
      <c r="BZ46" s="553"/>
      <c r="CA46" s="437"/>
      <c r="CB46" s="436"/>
      <c r="CC46" s="249">
        <f>IF(CB46=Variables!$T$4,0,((IF(CB44=Variables!$T$4,($F44/((COUNTA(CB44:CB46))-(COUNTIF(CB44:CB46,Variables!$T$4)))),0)+(IF(CB45=Variables!$T$4,($F45/((COUNTA(CB44:CB46))-(COUNTIF(CB44:CB46,Variables!$T$4)))),0)+$F46))))</f>
        <v>0.2</v>
      </c>
      <c r="CD46" s="255" t="str">
        <f>IF(CB46="","",IF(CB46=Variables!$T$2,(CC46*Variables!$U$2),IF(CB46=Variables!$T$3,(CC46*Variables!$U$3),IF(CB46=Variables!$T$5,(CC46*Variables!$U$5),""))))</f>
        <v/>
      </c>
      <c r="CE46" s="552"/>
      <c r="CF46" s="553"/>
      <c r="CG46" s="437"/>
      <c r="CH46" s="436"/>
      <c r="CI46" s="249">
        <f>IF(CH46=Variables!$T$4,0,((IF(CH44=Variables!$T$4,($F44/((COUNTA(CH44:CH46))-(COUNTIF(CH44:CH46,Variables!$T$4)))),0)+(IF(CH45=Variables!$T$4,($F45/((COUNTA(CH44:CH46))-(COUNTIF(CH44:CH46,Variables!$T$4)))),0)+$F46))))</f>
        <v>0.2</v>
      </c>
      <c r="CJ46" s="255" t="str">
        <f>IF(CH46="","",IF(CH46=Variables!$T$2,(CI46*Variables!$U$2),IF(CH46=Variables!$T$3,(CI46*Variables!$U$3),IF(CH46=Variables!$T$5,(CI46*Variables!$U$5),""))))</f>
        <v/>
      </c>
      <c r="CK46" s="552"/>
      <c r="CL46" s="553"/>
      <c r="CM46" s="437"/>
      <c r="CN46" s="436"/>
      <c r="CO46" s="249">
        <f>IF(CN46=Variables!$T$4,0,((IF(CN44=Variables!$T$4,($F44/((COUNTA(CN44:CN46))-(COUNTIF(CN44:CN46,Variables!$T$4)))),0)+(IF(CN45=Variables!$T$4,($F45/((COUNTA(CN44:CN46))-(COUNTIF(CN44:CN46,Variables!$T$4)))),0)+$F46))))</f>
        <v>0.2</v>
      </c>
      <c r="CP46" s="255" t="str">
        <f>IF(CN46="","",IF(CN46=Variables!$T$2,(CO46*Variables!$U$2),IF(CN46=Variables!$T$3,(CO46*Variables!$U$3),IF(CN46=Variables!$T$5,(CO46*Variables!$U$5),""))))</f>
        <v/>
      </c>
      <c r="CQ46" s="552"/>
      <c r="CR46" s="553"/>
      <c r="CS46" s="437"/>
      <c r="CT46" s="436"/>
      <c r="CU46" s="249">
        <f>IF(CT46=Variables!$T$4,0,((IF(CT44=Variables!$T$4,($F44/((COUNTA(CT44:CT46))-(COUNTIF(CT44:CT46,Variables!$T$4)))),0)+(IF(CT45=Variables!$T$4,($F45/((COUNTA(CT44:CT46))-(COUNTIF(CT44:CT46,Variables!$T$4)))),0)+$F46))))</f>
        <v>0.2</v>
      </c>
      <c r="CV46" s="255" t="str">
        <f>IF(CT46="","",IF(CT46=Variables!$T$2,(CU46*Variables!$U$2),IF(CT46=Variables!$T$3,(CU46*Variables!$U$3),IF(CT46=Variables!$T$5,(CU46*Variables!$U$5),""))))</f>
        <v/>
      </c>
      <c r="CW46" s="552"/>
      <c r="CX46" s="553"/>
      <c r="CY46" s="437"/>
      <c r="CZ46" s="436"/>
      <c r="DA46" s="249">
        <f>IF(CZ46=Variables!$T$4,0,((IF(CZ44=Variables!$T$4,($F44/((COUNTA(CZ44:CZ46))-(COUNTIF(CZ44:CZ46,Variables!$T$4)))),0)+(IF(CZ45=Variables!$T$4,($F45/((COUNTA(CZ44:CZ46))-(COUNTIF(CZ44:CZ46,Variables!$T$4)))),0)+$F46))))</f>
        <v>0.2</v>
      </c>
      <c r="DB46" s="255" t="str">
        <f>IF(CZ46="","",IF(CZ46=Variables!$T$2,(DA46*Variables!$U$2),IF(CZ46=Variables!$T$3,(DA46*Variables!$U$3),IF(CZ46=Variables!$T$5,(DA46*Variables!$U$5),""))))</f>
        <v/>
      </c>
      <c r="DC46" s="552"/>
      <c r="DD46" s="553"/>
      <c r="DE46" s="437"/>
      <c r="DF46" s="436"/>
      <c r="DG46" s="249">
        <f>IF(DF46=Variables!$T$4,0,((IF(DF44=Variables!$T$4,($F44/((COUNTA(DF44:DF46))-(COUNTIF(DF44:DF46,Variables!$T$4)))),0)+(IF(DF45=Variables!$T$4,($F45/((COUNTA(DF44:DF46))-(COUNTIF(DF44:DF46,Variables!$T$4)))),0)+$F46))))</f>
        <v>0.2</v>
      </c>
      <c r="DH46" s="255" t="str">
        <f>IF(DF46="","",IF(DF46=Variables!$T$2,(DG46*Variables!$U$2),IF(DF46=Variables!$T$3,(DG46*Variables!$U$3),IF(DF46=Variables!$T$5,(DG46*Variables!$U$5),""))))</f>
        <v/>
      </c>
      <c r="DI46" s="552"/>
      <c r="DJ46" s="553"/>
      <c r="DK46" s="437"/>
      <c r="DL46" s="436"/>
      <c r="DM46" s="249">
        <f>IF(DL46=Variables!$T$4,0,((IF(DL44=Variables!$T$4,($F44/((COUNTA(DL44:DL46))-(COUNTIF(DL44:DL46,Variables!$T$4)))),0)+(IF(DL45=Variables!$T$4,($F45/((COUNTA(DL44:DL46))-(COUNTIF(DL44:DL46,Variables!$T$4)))),0)+$F46))))</f>
        <v>0.2</v>
      </c>
      <c r="DN46" s="255" t="str">
        <f>IF(DL46="","",IF(DL46=Variables!$T$2,(DM46*Variables!$U$2),IF(DL46=Variables!$T$3,(DM46*Variables!$U$3),IF(DL46=Variables!$T$5,(DM46*Variables!$U$5),""))))</f>
        <v/>
      </c>
      <c r="DO46" s="552"/>
      <c r="DP46" s="553"/>
      <c r="DQ46" s="437"/>
      <c r="DR46" s="436"/>
      <c r="DS46" s="249">
        <f>IF(DR46=Variables!$T$4,0,((IF(DR44=Variables!$T$4,($F44/((COUNTA(DR44:DR46))-(COUNTIF(DR44:DR46,Variables!$T$4)))),0)+(IF(DR45=Variables!$T$4,($F45/((COUNTA(DR44:DR46))-(COUNTIF(DR44:DR46,Variables!$T$4)))),0)+$F46))))</f>
        <v>0.2</v>
      </c>
      <c r="DT46" s="255" t="str">
        <f>IF(DR46="","",IF(DR46=Variables!$T$2,(DS46*Variables!$U$2),IF(DR46=Variables!$T$3,(DS46*Variables!$U$3),IF(DR46=Variables!$T$5,(DS46*Variables!$U$5),""))))</f>
        <v/>
      </c>
      <c r="DU46" s="552"/>
      <c r="DV46" s="553"/>
      <c r="DW46" s="437"/>
      <c r="DX46" s="250">
        <f t="shared" si="58"/>
        <v>1</v>
      </c>
      <c r="DY46" s="250">
        <f t="shared" si="58"/>
        <v>0</v>
      </c>
      <c r="DZ46" s="250">
        <f t="shared" si="58"/>
        <v>0</v>
      </c>
      <c r="EA46" s="250">
        <f t="shared" si="58"/>
        <v>0</v>
      </c>
      <c r="EB46" s="552"/>
      <c r="EC46" s="552"/>
      <c r="ED46" s="439" t="str">
        <f t="shared" si="80"/>
        <v xml:space="preserve">1-  2-  3-  4-  5-  6-  7-  8-  9-  10-  11-  12-  13-  14-  15-  16-  17-  18-  19-  20- </v>
      </c>
      <c r="EE46"/>
    </row>
    <row r="47" spans="1:135" s="234" customFormat="1" ht="30" x14ac:dyDescent="0.25">
      <c r="A47" s="602" t="s">
        <v>574</v>
      </c>
      <c r="B47" s="240">
        <f t="shared" si="81"/>
        <v>29</v>
      </c>
      <c r="C47" s="257" t="s">
        <v>675</v>
      </c>
      <c r="D47" s="258">
        <v>60</v>
      </c>
      <c r="E47" s="258">
        <v>110</v>
      </c>
      <c r="F47" s="292">
        <v>0.4</v>
      </c>
      <c r="G47" s="561">
        <v>0.06</v>
      </c>
      <c r="H47" s="433" t="s">
        <v>141</v>
      </c>
      <c r="I47" s="242">
        <f>IF(H47=Variables!$T$4,0,((IF(H48=Variables!$T$4,($F48/((COUNTA(H47:H51))-(COUNTIF(H47:H51,Variables!$T$4)))),0)+(IF(H49=Variables!$T$4,($F49/((COUNTA(H47:H51))-(COUNTIF(H47:H51,Variables!$T$4)))),0)+(IF(H50=Variables!$T$4,($F50/((COUNTA(H47:H51))-(COUNTIF(H47:H51,Variables!$T$4)))),0)+(IF(H51=Variables!$T$4,($F51/((COUNTA(H47:H51))-(COUNTIF(H47:H51,Variables!$T$4)))),0)+$F47))))))</f>
        <v>0.625</v>
      </c>
      <c r="J47" s="243">
        <f>IF(H47="","",IF(H47=Variables!$T$2,(I47*Variables!$U$2),IF(H47=Variables!$T$3,(I47*Variables!$U$3),IF(H47=Variables!$T$5,(I47*Variables!$U$5),""))))</f>
        <v>0.625</v>
      </c>
      <c r="K47" s="555">
        <f>(SUM(J47:J51))</f>
        <v>1</v>
      </c>
      <c r="L47" s="554">
        <f>K47*$G47</f>
        <v>0.06</v>
      </c>
      <c r="M47" s="431"/>
      <c r="N47" s="433"/>
      <c r="O47" s="242">
        <f>IF(N47=Variables!$T$4,0,((IF(N48=Variables!$T$4,($F48/((COUNTA(N47:N51))-(COUNTIF(N47:N51,Variables!$T$4)))),0)+(IF(N49=Variables!$T$4,($F49/((COUNTA(N47:N51))-(COUNTIF(N47:N51,Variables!$T$4)))),0)+(IF(N50=Variables!$T$4,($F50/((COUNTA(N47:N51))-(COUNTIF(N47:N51,Variables!$T$4)))),0)+(IF(N51=Variables!$T$4,($F51/((COUNTA(N47:N51))-(COUNTIF(N47:N51,Variables!$T$4)))),0)+$F47))))))</f>
        <v>0.4</v>
      </c>
      <c r="P47" s="243" t="str">
        <f>IF(N47="","",IF(N47=Variables!$T$2,(O47*Variables!$U$2),IF(N47=Variables!$T$3,(O47*Variables!$U$3),IF(N47=Variables!$T$5,(O47*Variables!$U$5),""))))</f>
        <v/>
      </c>
      <c r="Q47" s="555">
        <f t="shared" ref="Q47" si="310">(SUM(P47:P51))</f>
        <v>0</v>
      </c>
      <c r="R47" s="554">
        <f t="shared" ref="R47" si="311">Q47*$G47</f>
        <v>0</v>
      </c>
      <c r="S47" s="431"/>
      <c r="T47" s="433"/>
      <c r="U47" s="242">
        <f>IF(T47=Variables!$T$4,0,((IF(T48=Variables!$T$4,($F48/((COUNTA(T47:T51))-(COUNTIF(T47:T51,Variables!$T$4)))),0)+(IF(T49=Variables!$T$4,($F49/((COUNTA(T47:T51))-(COUNTIF(T47:T51,Variables!$T$4)))),0)+(IF(T50=Variables!$T$4,($F50/((COUNTA(T47:T51))-(COUNTIF(T47:T51,Variables!$T$4)))),0)+(IF(T51=Variables!$T$4,($F51/((COUNTA(T47:T51))-(COUNTIF(T47:T51,Variables!$T$4)))),0)+$F47))))))</f>
        <v>0.4</v>
      </c>
      <c r="V47" s="243" t="str">
        <f>IF(T47="","",IF(T47=Variables!$T$2,(U47*Variables!$U$2),IF(T47=Variables!$T$3,(U47*Variables!$U$3),IF(T47=Variables!$T$5,(U47*Variables!$U$5),""))))</f>
        <v/>
      </c>
      <c r="W47" s="555">
        <f t="shared" ref="W47" si="312">(SUM(V47:V51))</f>
        <v>0</v>
      </c>
      <c r="X47" s="554">
        <f t="shared" ref="X47" si="313">W47*$G47</f>
        <v>0</v>
      </c>
      <c r="Y47" s="431"/>
      <c r="Z47" s="433"/>
      <c r="AA47" s="242">
        <f>IF(Z47=Variables!$T$4,0,((IF(Z48=Variables!$T$4,($F48/((COUNTA(Z47:Z51))-(COUNTIF(Z47:Z51,Variables!$T$4)))),0)+(IF(Z49=Variables!$T$4,($F49/((COUNTA(Z47:Z51))-(COUNTIF(Z47:Z51,Variables!$T$4)))),0)+(IF(Z50=Variables!$T$4,($F50/((COUNTA(Z47:Z51))-(COUNTIF(Z47:Z51,Variables!$T$4)))),0)+(IF(Z51=Variables!$T$4,($F51/((COUNTA(Z47:Z51))-(COUNTIF(Z47:Z51,Variables!$T$4)))),0)+$F47))))))</f>
        <v>0.4</v>
      </c>
      <c r="AB47" s="243" t="str">
        <f>IF(Z47="","",IF(Z47=Variables!$T$2,(AA47*Variables!$U$2),IF(Z47=Variables!$T$3,(AA47*Variables!$U$3),IF(Z47=Variables!$T$5,(AA47*Variables!$U$5),""))))</f>
        <v/>
      </c>
      <c r="AC47" s="555">
        <f t="shared" ref="AC47" si="314">(SUM(AB47:AB51))</f>
        <v>0</v>
      </c>
      <c r="AD47" s="554">
        <f t="shared" ref="AD47" si="315">AC47*$G47</f>
        <v>0</v>
      </c>
      <c r="AE47" s="431"/>
      <c r="AF47" s="433"/>
      <c r="AG47" s="242">
        <f>IF(AF47=Variables!$T$4,0,((IF(AF48=Variables!$T$4,($F48/((COUNTA(AF47:AF51))-(COUNTIF(AF47:AF51,Variables!$T$4)))),0)+(IF(AF49=Variables!$T$4,($F49/((COUNTA(AF47:AF51))-(COUNTIF(AF47:AF51,Variables!$T$4)))),0)+(IF(AF50=Variables!$T$4,($F50/((COUNTA(AF47:AF51))-(COUNTIF(AF47:AF51,Variables!$T$4)))),0)+(IF(AF51=Variables!$T$4,($F51/((COUNTA(AF47:AF51))-(COUNTIF(AF47:AF51,Variables!$T$4)))),0)+$F47))))))</f>
        <v>0.4</v>
      </c>
      <c r="AH47" s="243" t="str">
        <f>IF(AF47="","",IF(AF47=Variables!$T$2,(AG47*Variables!$U$2),IF(AF47=Variables!$T$3,(AG47*Variables!$U$3),IF(AF47=Variables!$T$5,(AG47*Variables!$U$5),""))))</f>
        <v/>
      </c>
      <c r="AI47" s="555">
        <f t="shared" ref="AI47" si="316">(SUM(AH47:AH51))</f>
        <v>0</v>
      </c>
      <c r="AJ47" s="554">
        <f t="shared" ref="AJ47" si="317">AI47*$G47</f>
        <v>0</v>
      </c>
      <c r="AK47" s="431"/>
      <c r="AL47" s="433"/>
      <c r="AM47" s="242">
        <f>IF(AL47=Variables!$T$4,0,((IF(AL48=Variables!$T$4,($F48/((COUNTA(AL47:AL51))-(COUNTIF(AL47:AL51,Variables!$T$4)))),0)+(IF(AL49=Variables!$T$4,($F49/((COUNTA(AL47:AL51))-(COUNTIF(AL47:AL51,Variables!$T$4)))),0)+(IF(AL50=Variables!$T$4,($F50/((COUNTA(AL47:AL51))-(COUNTIF(AL47:AL51,Variables!$T$4)))),0)+(IF(AL51=Variables!$T$4,($F51/((COUNTA(AL47:AL51))-(COUNTIF(AL47:AL51,Variables!$T$4)))),0)+$F47))))))</f>
        <v>0.4</v>
      </c>
      <c r="AN47" s="243" t="str">
        <f>IF(AL47="","",IF(AL47=Variables!$T$2,(AM47*Variables!$U$2),IF(AL47=Variables!$T$3,(AM47*Variables!$U$3),IF(AL47=Variables!$T$5,(AM47*Variables!$U$5),""))))</f>
        <v/>
      </c>
      <c r="AO47" s="555">
        <f t="shared" ref="AO47" si="318">(SUM(AN47:AN51))</f>
        <v>0</v>
      </c>
      <c r="AP47" s="554">
        <f t="shared" ref="AP47" si="319">AO47*$G47</f>
        <v>0</v>
      </c>
      <c r="AQ47" s="431"/>
      <c r="AR47" s="433"/>
      <c r="AS47" s="242">
        <f>IF(AR47=Variables!$T$4,0,((IF(AR48=Variables!$T$4,($F48/((COUNTA(AR47:AR51))-(COUNTIF(AR47:AR51,Variables!$T$4)))),0)+(IF(AR49=Variables!$T$4,($F49/((COUNTA(AR47:AR51))-(COUNTIF(AR47:AR51,Variables!$T$4)))),0)+(IF(AR50=Variables!$T$4,($F50/((COUNTA(AR47:AR51))-(COUNTIF(AR47:AR51,Variables!$T$4)))),0)+(IF(AR51=Variables!$T$4,($F51/((COUNTA(AR47:AR51))-(COUNTIF(AR47:AR51,Variables!$T$4)))),0)+$F47))))))</f>
        <v>0.4</v>
      </c>
      <c r="AT47" s="243" t="str">
        <f>IF(AR47="","",IF(AR47=Variables!$T$2,(AS47*Variables!$U$2),IF(AR47=Variables!$T$3,(AS47*Variables!$U$3),IF(AR47=Variables!$T$5,(AS47*Variables!$U$5),""))))</f>
        <v/>
      </c>
      <c r="AU47" s="555">
        <f t="shared" ref="AU47" si="320">(SUM(AT47:AT51))</f>
        <v>0</v>
      </c>
      <c r="AV47" s="554">
        <f t="shared" ref="AV47" si="321">AU47*$G47</f>
        <v>0</v>
      </c>
      <c r="AW47" s="431"/>
      <c r="AX47" s="433"/>
      <c r="AY47" s="242">
        <f>IF(AX47=Variables!$T$4,0,((IF(AX48=Variables!$T$4,($F48/((COUNTA(AX47:AX51))-(COUNTIF(AX47:AX51,Variables!$T$4)))),0)+(IF(AX49=Variables!$T$4,($F49/((COUNTA(AX47:AX51))-(COUNTIF(AX47:AX51,Variables!$T$4)))),0)+(IF(AX50=Variables!$T$4,($F50/((COUNTA(AX47:AX51))-(COUNTIF(AX47:AX51,Variables!$T$4)))),0)+(IF(AX51=Variables!$T$4,($F51/((COUNTA(AX47:AX51))-(COUNTIF(AX47:AX51,Variables!$T$4)))),0)+$F47))))))</f>
        <v>0.4</v>
      </c>
      <c r="AZ47" s="243" t="str">
        <f>IF(AX47="","",IF(AX47=Variables!$T$2,(AY47*Variables!$U$2),IF(AX47=Variables!$T$3,(AY47*Variables!$U$3),IF(AX47=Variables!$T$5,(AY47*Variables!$U$5),""))))</f>
        <v/>
      </c>
      <c r="BA47" s="555">
        <f t="shared" ref="BA47" si="322">(SUM(AZ47:AZ51))</f>
        <v>0</v>
      </c>
      <c r="BB47" s="554">
        <f t="shared" ref="BB47" si="323">BA47*$G47</f>
        <v>0</v>
      </c>
      <c r="BC47" s="431"/>
      <c r="BD47" s="433"/>
      <c r="BE47" s="242">
        <f>IF(BD47=Variables!$T$4,0,((IF(BD48=Variables!$T$4,($F48/((COUNTA(BD47:BD51))-(COUNTIF(BD47:BD51,Variables!$T$4)))),0)+(IF(BD49=Variables!$T$4,($F49/((COUNTA(BD47:BD51))-(COUNTIF(BD47:BD51,Variables!$T$4)))),0)+(IF(BD50=Variables!$T$4,($F50/((COUNTA(BD47:BD51))-(COUNTIF(BD47:BD51,Variables!$T$4)))),0)+(IF(BD51=Variables!$T$4,($F51/((COUNTA(BD47:BD51))-(COUNTIF(BD47:BD51,Variables!$T$4)))),0)+$F47))))))</f>
        <v>0.4</v>
      </c>
      <c r="BF47" s="243" t="str">
        <f>IF(BD47="","",IF(BD47=Variables!$T$2,(BE47*Variables!$U$2),IF(BD47=Variables!$T$3,(BE47*Variables!$U$3),IF(BD47=Variables!$T$5,(BE47*Variables!$U$5),""))))</f>
        <v/>
      </c>
      <c r="BG47" s="555">
        <f t="shared" ref="BG47" si="324">(SUM(BF47:BF51))</f>
        <v>0</v>
      </c>
      <c r="BH47" s="554">
        <f t="shared" ref="BH47" si="325">BG47*$G47</f>
        <v>0</v>
      </c>
      <c r="BI47" s="431"/>
      <c r="BJ47" s="433"/>
      <c r="BK47" s="242">
        <f>IF(BJ47=Variables!$T$4,0,((IF(BJ48=Variables!$T$4,($F48/((COUNTA(BJ47:BJ51))-(COUNTIF(BJ47:BJ51,Variables!$T$4)))),0)+(IF(BJ49=Variables!$T$4,($F49/((COUNTA(BJ47:BJ51))-(COUNTIF(BJ47:BJ51,Variables!$T$4)))),0)+(IF(BJ50=Variables!$T$4,($F50/((COUNTA(BJ47:BJ51))-(COUNTIF(BJ47:BJ51,Variables!$T$4)))),0)+(IF(BJ51=Variables!$T$4,($F51/((COUNTA(BJ47:BJ51))-(COUNTIF(BJ47:BJ51,Variables!$T$4)))),0)+$F47))))))</f>
        <v>0.4</v>
      </c>
      <c r="BL47" s="243" t="str">
        <f>IF(BJ47="","",IF(BJ47=Variables!$T$2,(BK47*Variables!$U$2),IF(BJ47=Variables!$T$3,(BK47*Variables!$U$3),IF(BJ47=Variables!$T$5,(BK47*Variables!$U$5),""))))</f>
        <v/>
      </c>
      <c r="BM47" s="555">
        <f t="shared" ref="BM47" si="326">(SUM(BL47:BL51))</f>
        <v>0</v>
      </c>
      <c r="BN47" s="554">
        <f t="shared" ref="BN47" si="327">BM47*$G47</f>
        <v>0</v>
      </c>
      <c r="BO47" s="431"/>
      <c r="BP47" s="433"/>
      <c r="BQ47" s="242">
        <f>IF(BP47=Variables!$T$4,0,((IF(BP48=Variables!$T$4,($F48/((COUNTA(BP47:BP51))-(COUNTIF(BP47:BP51,Variables!$T$4)))),0)+(IF(BP49=Variables!$T$4,($F49/((COUNTA(BP47:BP51))-(COUNTIF(BP47:BP51,Variables!$T$4)))),0)+(IF(BP50=Variables!$T$4,($F50/((COUNTA(BP47:BP51))-(COUNTIF(BP47:BP51,Variables!$T$4)))),0)+(IF(BP51=Variables!$T$4,($F51/((COUNTA(BP47:BP51))-(COUNTIF(BP47:BP51,Variables!$T$4)))),0)+$F47))))))</f>
        <v>0.4</v>
      </c>
      <c r="BR47" s="243" t="str">
        <f>IF(BP47="","",IF(BP47=Variables!$T$2,(BQ47*Variables!$U$2),IF(BP47=Variables!$T$3,(BQ47*Variables!$U$3),IF(BP47=Variables!$T$5,(BQ47*Variables!$U$5),""))))</f>
        <v/>
      </c>
      <c r="BS47" s="555">
        <f t="shared" ref="BS47" si="328">(SUM(BR47:BR51))</f>
        <v>0</v>
      </c>
      <c r="BT47" s="554">
        <f t="shared" ref="BT47" si="329">BS47*$G47</f>
        <v>0</v>
      </c>
      <c r="BU47" s="431"/>
      <c r="BV47" s="433"/>
      <c r="BW47" s="242">
        <f>IF(BV47=Variables!$T$4,0,((IF(BV48=Variables!$T$4,($F48/((COUNTA(BV47:BV51))-(COUNTIF(BV47:BV51,Variables!$T$4)))),0)+(IF(BV49=Variables!$T$4,($F49/((COUNTA(BV47:BV51))-(COUNTIF(BV47:BV51,Variables!$T$4)))),0)+(IF(BV50=Variables!$T$4,($F50/((COUNTA(BV47:BV51))-(COUNTIF(BV47:BV51,Variables!$T$4)))),0)+(IF(BV51=Variables!$T$4,($F51/((COUNTA(BV47:BV51))-(COUNTIF(BV47:BV51,Variables!$T$4)))),0)+$F47))))))</f>
        <v>0.4</v>
      </c>
      <c r="BX47" s="243" t="str">
        <f>IF(BV47="","",IF(BV47=Variables!$T$2,(BW47*Variables!$U$2),IF(BV47=Variables!$T$3,(BW47*Variables!$U$3),IF(BV47=Variables!$T$5,(BW47*Variables!$U$5),""))))</f>
        <v/>
      </c>
      <c r="BY47" s="555">
        <f t="shared" ref="BY47" si="330">(SUM(BX47:BX51))</f>
        <v>0</v>
      </c>
      <c r="BZ47" s="554">
        <f t="shared" ref="BZ47" si="331">BY47*$G47</f>
        <v>0</v>
      </c>
      <c r="CA47" s="431"/>
      <c r="CB47" s="433"/>
      <c r="CC47" s="242">
        <f>IF(CB47=Variables!$T$4,0,((IF(CB48=Variables!$T$4,($F48/((COUNTA(CB47:CB51))-(COUNTIF(CB47:CB51,Variables!$T$4)))),0)+(IF(CB49=Variables!$T$4,($F49/((COUNTA(CB47:CB51))-(COUNTIF(CB47:CB51,Variables!$T$4)))),0)+(IF(CB50=Variables!$T$4,($F50/((COUNTA(CB47:CB51))-(COUNTIF(CB47:CB51,Variables!$T$4)))),0)+(IF(CB51=Variables!$T$4,($F51/((COUNTA(CB47:CB51))-(COUNTIF(CB47:CB51,Variables!$T$4)))),0)+$F47))))))</f>
        <v>0.4</v>
      </c>
      <c r="CD47" s="243" t="str">
        <f>IF(CB47="","",IF(CB47=Variables!$T$2,(CC47*Variables!$U$2),IF(CB47=Variables!$T$3,(CC47*Variables!$U$3),IF(CB47=Variables!$T$5,(CC47*Variables!$U$5),""))))</f>
        <v/>
      </c>
      <c r="CE47" s="555">
        <f t="shared" ref="CE47" si="332">(SUM(CD47:CD51))</f>
        <v>0</v>
      </c>
      <c r="CF47" s="554">
        <f t="shared" ref="CF47" si="333">CE47*$G47</f>
        <v>0</v>
      </c>
      <c r="CG47" s="431"/>
      <c r="CH47" s="433"/>
      <c r="CI47" s="242">
        <f>IF(CH47=Variables!$T$4,0,((IF(CH48=Variables!$T$4,($F48/((COUNTA(CH47:CH51))-(COUNTIF(CH47:CH51,Variables!$T$4)))),0)+(IF(CH49=Variables!$T$4,($F49/((COUNTA(CH47:CH51))-(COUNTIF(CH47:CH51,Variables!$T$4)))),0)+(IF(CH50=Variables!$T$4,($F50/((COUNTA(CH47:CH51))-(COUNTIF(CH47:CH51,Variables!$T$4)))),0)+(IF(CH51=Variables!$T$4,($F51/((COUNTA(CH47:CH51))-(COUNTIF(CH47:CH51,Variables!$T$4)))),0)+$F47))))))</f>
        <v>0.4</v>
      </c>
      <c r="CJ47" s="243" t="str">
        <f>IF(CH47="","",IF(CH47=Variables!$T$2,(CI47*Variables!$U$2),IF(CH47=Variables!$T$3,(CI47*Variables!$U$3),IF(CH47=Variables!$T$5,(CI47*Variables!$U$5),""))))</f>
        <v/>
      </c>
      <c r="CK47" s="555">
        <f t="shared" ref="CK47" si="334">(SUM(CJ47:CJ51))</f>
        <v>0</v>
      </c>
      <c r="CL47" s="554">
        <f t="shared" ref="CL47" si="335">CK47*$G47</f>
        <v>0</v>
      </c>
      <c r="CM47" s="431"/>
      <c r="CN47" s="433"/>
      <c r="CO47" s="242">
        <f>IF(CN47=Variables!$T$4,0,((IF(CN48=Variables!$T$4,($F48/((COUNTA(CN47:CN51))-(COUNTIF(CN47:CN51,Variables!$T$4)))),0)+(IF(CN49=Variables!$T$4,($F49/((COUNTA(CN47:CN51))-(COUNTIF(CN47:CN51,Variables!$T$4)))),0)+(IF(CN50=Variables!$T$4,($F50/((COUNTA(CN47:CN51))-(COUNTIF(CN47:CN51,Variables!$T$4)))),0)+(IF(CN51=Variables!$T$4,($F51/((COUNTA(CN47:CN51))-(COUNTIF(CN47:CN51,Variables!$T$4)))),0)+$F47))))))</f>
        <v>0.4</v>
      </c>
      <c r="CP47" s="243" t="str">
        <f>IF(CN47="","",IF(CN47=Variables!$T$2,(CO47*Variables!$U$2),IF(CN47=Variables!$T$3,(CO47*Variables!$U$3),IF(CN47=Variables!$T$5,(CO47*Variables!$U$5),""))))</f>
        <v/>
      </c>
      <c r="CQ47" s="555">
        <f t="shared" ref="CQ47" si="336">(SUM(CP47:CP51))</f>
        <v>0</v>
      </c>
      <c r="CR47" s="554">
        <f t="shared" ref="CR47" si="337">CQ47*$G47</f>
        <v>0</v>
      </c>
      <c r="CS47" s="431"/>
      <c r="CT47" s="433"/>
      <c r="CU47" s="242">
        <f>IF(CT47=Variables!$T$4,0,((IF(CT48=Variables!$T$4,($F48/((COUNTA(CT47:CT51))-(COUNTIF(CT47:CT51,Variables!$T$4)))),0)+(IF(CT49=Variables!$T$4,($F49/((COUNTA(CT47:CT51))-(COUNTIF(CT47:CT51,Variables!$T$4)))),0)+(IF(CT50=Variables!$T$4,($F50/((COUNTA(CT47:CT51))-(COUNTIF(CT47:CT51,Variables!$T$4)))),0)+(IF(CT51=Variables!$T$4,($F51/((COUNTA(CT47:CT51))-(COUNTIF(CT47:CT51,Variables!$T$4)))),0)+$F47))))))</f>
        <v>0.4</v>
      </c>
      <c r="CV47" s="243" t="str">
        <f>IF(CT47="","",IF(CT47=Variables!$T$2,(CU47*Variables!$U$2),IF(CT47=Variables!$T$3,(CU47*Variables!$U$3),IF(CT47=Variables!$T$5,(CU47*Variables!$U$5),""))))</f>
        <v/>
      </c>
      <c r="CW47" s="555">
        <f t="shared" ref="CW47" si="338">(SUM(CV47:CV51))</f>
        <v>0</v>
      </c>
      <c r="CX47" s="554">
        <f t="shared" ref="CX47" si="339">CW47*$G47</f>
        <v>0</v>
      </c>
      <c r="CY47" s="431"/>
      <c r="CZ47" s="433"/>
      <c r="DA47" s="242">
        <f>IF(CZ47=Variables!$T$4,0,((IF(CZ48=Variables!$T$4,($F48/((COUNTA(CZ47:CZ51))-(COUNTIF(CZ47:CZ51,Variables!$T$4)))),0)+(IF(CZ49=Variables!$T$4,($F49/((COUNTA(CZ47:CZ51))-(COUNTIF(CZ47:CZ51,Variables!$T$4)))),0)+(IF(CZ50=Variables!$T$4,($F50/((COUNTA(CZ47:CZ51))-(COUNTIF(CZ47:CZ51,Variables!$T$4)))),0)+(IF(CZ51=Variables!$T$4,($F51/((COUNTA(CZ47:CZ51))-(COUNTIF(CZ47:CZ51,Variables!$T$4)))),0)+$F47))))))</f>
        <v>0.4</v>
      </c>
      <c r="DB47" s="243" t="str">
        <f>IF(CZ47="","",IF(CZ47=Variables!$T$2,(DA47*Variables!$U$2),IF(CZ47=Variables!$T$3,(DA47*Variables!$U$3),IF(CZ47=Variables!$T$5,(DA47*Variables!$U$5),""))))</f>
        <v/>
      </c>
      <c r="DC47" s="555">
        <f t="shared" ref="DC47" si="340">(SUM(DB47:DB51))</f>
        <v>0</v>
      </c>
      <c r="DD47" s="554">
        <f t="shared" ref="DD47" si="341">DC47*$G47</f>
        <v>0</v>
      </c>
      <c r="DE47" s="431"/>
      <c r="DF47" s="433"/>
      <c r="DG47" s="242">
        <f>IF(DF47=Variables!$T$4,0,((IF(DF48=Variables!$T$4,($F48/((COUNTA(DF47:DF51))-(COUNTIF(DF47:DF51,Variables!$T$4)))),0)+(IF(DF49=Variables!$T$4,($F49/((COUNTA(DF47:DF51))-(COUNTIF(DF47:DF51,Variables!$T$4)))),0)+(IF(DF50=Variables!$T$4,($F50/((COUNTA(DF47:DF51))-(COUNTIF(DF47:DF51,Variables!$T$4)))),0)+(IF(DF51=Variables!$T$4,($F51/((COUNTA(DF47:DF51))-(COUNTIF(DF47:DF51,Variables!$T$4)))),0)+$F47))))))</f>
        <v>0.4</v>
      </c>
      <c r="DH47" s="243" t="str">
        <f>IF(DF47="","",IF(DF47=Variables!$T$2,(DG47*Variables!$U$2),IF(DF47=Variables!$T$3,(DG47*Variables!$U$3),IF(DF47=Variables!$T$5,(DG47*Variables!$U$5),""))))</f>
        <v/>
      </c>
      <c r="DI47" s="555">
        <f t="shared" ref="DI47" si="342">(SUM(DH47:DH51))</f>
        <v>0</v>
      </c>
      <c r="DJ47" s="554">
        <f t="shared" ref="DJ47" si="343">DI47*$G47</f>
        <v>0</v>
      </c>
      <c r="DK47" s="431"/>
      <c r="DL47" s="433"/>
      <c r="DM47" s="242">
        <f>IF(DL47=Variables!$T$4,0,((IF(DL48=Variables!$T$4,($F48/((COUNTA(DL47:DL51))-(COUNTIF(DL47:DL51,Variables!$T$4)))),0)+(IF(DL49=Variables!$T$4,($F49/((COUNTA(DL47:DL51))-(COUNTIF(DL47:DL51,Variables!$T$4)))),0)+(IF(DL50=Variables!$T$4,($F50/((COUNTA(DL47:DL51))-(COUNTIF(DL47:DL51,Variables!$T$4)))),0)+(IF(DL51=Variables!$T$4,($F51/((COUNTA(DL47:DL51))-(COUNTIF(DL47:DL51,Variables!$T$4)))),0)+$F47))))))</f>
        <v>0.4</v>
      </c>
      <c r="DN47" s="243" t="str">
        <f>IF(DL47="","",IF(DL47=Variables!$T$2,(DM47*Variables!$U$2),IF(DL47=Variables!$T$3,(DM47*Variables!$U$3),IF(DL47=Variables!$T$5,(DM47*Variables!$U$5),""))))</f>
        <v/>
      </c>
      <c r="DO47" s="555">
        <f t="shared" ref="DO47" si="344">(SUM(DN47:DN51))</f>
        <v>0</v>
      </c>
      <c r="DP47" s="554">
        <f t="shared" ref="DP47" si="345">DO47*$G47</f>
        <v>0</v>
      </c>
      <c r="DQ47" s="431"/>
      <c r="DR47" s="433"/>
      <c r="DS47" s="242">
        <f>IF(DR47=Variables!$T$4,0,((IF(DR48=Variables!$T$4,($F48/((COUNTA(DR47:DR51))-(COUNTIF(DR47:DR51,Variables!$T$4)))),0)+(IF(DR49=Variables!$T$4,($F49/((COUNTA(DR47:DR51))-(COUNTIF(DR47:DR51,Variables!$T$4)))),0)+(IF(DR50=Variables!$T$4,($F50/((COUNTA(DR47:DR51))-(COUNTIF(DR47:DR51,Variables!$T$4)))),0)+(IF(DR51=Variables!$T$4,($F51/((COUNTA(DR47:DR51))-(COUNTIF(DR47:DR51,Variables!$T$4)))),0)+$F47))))))</f>
        <v>0.4</v>
      </c>
      <c r="DT47" s="243" t="str">
        <f>IF(DR47="","",IF(DR47=Variables!$T$2,(DS47*Variables!$U$2),IF(DR47=Variables!$T$3,(DS47*Variables!$U$3),IF(DR47=Variables!$T$5,(DS47*Variables!$U$5),""))))</f>
        <v/>
      </c>
      <c r="DU47" s="555">
        <f t="shared" ref="DU47" si="346">(SUM(DT47:DT51))</f>
        <v>0</v>
      </c>
      <c r="DV47" s="554">
        <f t="shared" ref="DV47" si="347">DU47*$G47</f>
        <v>0</v>
      </c>
      <c r="DW47" s="431"/>
      <c r="DX47" s="264">
        <f t="shared" si="58"/>
        <v>1</v>
      </c>
      <c r="DY47" s="264">
        <f t="shared" si="58"/>
        <v>0</v>
      </c>
      <c r="DZ47" s="264">
        <f t="shared" si="58"/>
        <v>0</v>
      </c>
      <c r="EA47" s="264">
        <f t="shared" si="58"/>
        <v>0</v>
      </c>
      <c r="EB47" s="599">
        <f>IF($EC$8=0,"",(K47+Q47+W47+AC47+AI47+AO47+AU47+BA47+BG47+BM47+BS47+BY47+CE47+CK47+CQ47+CW47+DC47+DI47+DO47+DU47)/$EC$8)</f>
        <v>1</v>
      </c>
      <c r="EC47" s="599">
        <f>IF($EC$8=0,"",(L47+R47+X47+AD47+AJ47+AP47+AV47+BB47+BH47+BN47+BT47+BZ47+CF47+CL47+CR47+CX47+DD47+DJ47+DP47+DV47)/$EC$8)</f>
        <v>0.06</v>
      </c>
      <c r="ED47" s="432" t="str">
        <f t="shared" si="80"/>
        <v xml:space="preserve">1-  2-  3-  4-  5-  6-  7-  8-  9-  10-  11-  12-  13-  14-  15-  16-  17-  18-  19-  20- </v>
      </c>
      <c r="EE47"/>
    </row>
    <row r="48" spans="1:135" s="234" customFormat="1" ht="45" x14ac:dyDescent="0.25">
      <c r="A48" s="602"/>
      <c r="B48" s="240">
        <f t="shared" si="81"/>
        <v>30</v>
      </c>
      <c r="C48" s="257" t="s">
        <v>676</v>
      </c>
      <c r="D48" s="258">
        <v>60</v>
      </c>
      <c r="E48" s="258">
        <v>110</v>
      </c>
      <c r="F48" s="292">
        <v>0.15</v>
      </c>
      <c r="G48" s="561"/>
      <c r="H48" s="433" t="s">
        <v>170</v>
      </c>
      <c r="I48" s="242">
        <f>IF(H48=Variables!$T$4,0,((IF(H47=Variables!$T$4,($F47/((COUNTA(H47:H51))-(COUNTIF(H47:H51,Variables!$T$4)))),0)+(IF(H49=Variables!$T$4,($F49/((COUNTA(H47:H51))-(COUNTIF(H47:H51,Variables!$T$4)))),0)+(IF(H50=Variables!$T$4,($F50/((COUNTA(H47:H51))-(COUNTIF(H47:H51,Variables!$T$4)))),0)+(IF(H51=Variables!$T$4,($F51/((COUNTA(H47:H51))-(COUNTIF(H47:H51,Variables!$T$4)))),0)+$F48))))))</f>
        <v>0</v>
      </c>
      <c r="J48" s="243" t="str">
        <f>IF(H48="","",IF(H48=Variables!$T$2,(I48*Variables!$U$2),IF(H48=Variables!$T$3,(I48*Variables!$U$3),IF(H48=Variables!$T$5,(I48*Variables!$U$5),""))))</f>
        <v/>
      </c>
      <c r="K48" s="555"/>
      <c r="L48" s="554"/>
      <c r="M48" s="431"/>
      <c r="N48" s="433"/>
      <c r="O48" s="242">
        <f>IF(N48=Variables!$T$4,0,((IF(N47=Variables!$T$4,($F47/((COUNTA(N47:N51))-(COUNTIF(N47:N51,Variables!$T$4)))),0)+(IF(N49=Variables!$T$4,($F49/((COUNTA(N47:N51))-(COUNTIF(N47:N51,Variables!$T$4)))),0)+(IF(N50=Variables!$T$4,($F50/((COUNTA(N47:N51))-(COUNTIF(N47:N51,Variables!$T$4)))),0)+(IF(N51=Variables!$T$4,($F51/((COUNTA(N47:N51))-(COUNTIF(N47:N51,Variables!$T$4)))),0)+$F48))))))</f>
        <v>0.15</v>
      </c>
      <c r="P48" s="243" t="str">
        <f>IF(N48="","",IF(N48=Variables!$T$2,(O48*Variables!$U$2),IF(N48=Variables!$T$3,(O48*Variables!$U$3),IF(N48=Variables!$T$5,(O48*Variables!$U$5),""))))</f>
        <v/>
      </c>
      <c r="Q48" s="555"/>
      <c r="R48" s="554"/>
      <c r="S48" s="431"/>
      <c r="T48" s="433"/>
      <c r="U48" s="242">
        <f>IF(T48=Variables!$T$4,0,((IF(T47=Variables!$T$4,($F47/((COUNTA(T47:T51))-(COUNTIF(T47:T51,Variables!$T$4)))),0)+(IF(T49=Variables!$T$4,($F49/((COUNTA(T47:T51))-(COUNTIF(T47:T51,Variables!$T$4)))),0)+(IF(T50=Variables!$T$4,($F50/((COUNTA(T47:T51))-(COUNTIF(T47:T51,Variables!$T$4)))),0)+(IF(T51=Variables!$T$4,($F51/((COUNTA(T47:T51))-(COUNTIF(T47:T51,Variables!$T$4)))),0)+$F48))))))</f>
        <v>0.15</v>
      </c>
      <c r="V48" s="243" t="str">
        <f>IF(T48="","",IF(T48=Variables!$T$2,(U48*Variables!$U$2),IF(T48=Variables!$T$3,(U48*Variables!$U$3),IF(T48=Variables!$T$5,(U48*Variables!$U$5),""))))</f>
        <v/>
      </c>
      <c r="W48" s="555"/>
      <c r="X48" s="554"/>
      <c r="Y48" s="431"/>
      <c r="Z48" s="433"/>
      <c r="AA48" s="242">
        <f>IF(Z48=Variables!$T$4,0,((IF(Z47=Variables!$T$4,($F47/((COUNTA(Z47:Z51))-(COUNTIF(Z47:Z51,Variables!$T$4)))),0)+(IF(Z49=Variables!$T$4,($F49/((COUNTA(Z47:Z51))-(COUNTIF(Z47:Z51,Variables!$T$4)))),0)+(IF(Z50=Variables!$T$4,($F50/((COUNTA(Z47:Z51))-(COUNTIF(Z47:Z51,Variables!$T$4)))),0)+(IF(Z51=Variables!$T$4,($F51/((COUNTA(Z47:Z51))-(COUNTIF(Z47:Z51,Variables!$T$4)))),0)+$F48))))))</f>
        <v>0.15</v>
      </c>
      <c r="AB48" s="243" t="str">
        <f>IF(Z48="","",IF(Z48=Variables!$T$2,(AA48*Variables!$U$2),IF(Z48=Variables!$T$3,(AA48*Variables!$U$3),IF(Z48=Variables!$T$5,(AA48*Variables!$U$5),""))))</f>
        <v/>
      </c>
      <c r="AC48" s="555"/>
      <c r="AD48" s="554"/>
      <c r="AE48" s="431"/>
      <c r="AF48" s="433"/>
      <c r="AG48" s="242">
        <f>IF(AF48=Variables!$T$4,0,((IF(AF47=Variables!$T$4,($F47/((COUNTA(AF47:AF51))-(COUNTIF(AF47:AF51,Variables!$T$4)))),0)+(IF(AF49=Variables!$T$4,($F49/((COUNTA(AF47:AF51))-(COUNTIF(AF47:AF51,Variables!$T$4)))),0)+(IF(AF50=Variables!$T$4,($F50/((COUNTA(AF47:AF51))-(COUNTIF(AF47:AF51,Variables!$T$4)))),0)+(IF(AF51=Variables!$T$4,($F51/((COUNTA(AF47:AF51))-(COUNTIF(AF47:AF51,Variables!$T$4)))),0)+$F48))))))</f>
        <v>0.15</v>
      </c>
      <c r="AH48" s="243" t="str">
        <f>IF(AF48="","",IF(AF48=Variables!$T$2,(AG48*Variables!$U$2),IF(AF48=Variables!$T$3,(AG48*Variables!$U$3),IF(AF48=Variables!$T$5,(AG48*Variables!$U$5),""))))</f>
        <v/>
      </c>
      <c r="AI48" s="555"/>
      <c r="AJ48" s="554"/>
      <c r="AK48" s="431"/>
      <c r="AL48" s="433"/>
      <c r="AM48" s="242">
        <f>IF(AL48=Variables!$T$4,0,((IF(AL47=Variables!$T$4,($F47/((COUNTA(AL47:AL51))-(COUNTIF(AL47:AL51,Variables!$T$4)))),0)+(IF(AL49=Variables!$T$4,($F49/((COUNTA(AL47:AL51))-(COUNTIF(AL47:AL51,Variables!$T$4)))),0)+(IF(AL50=Variables!$T$4,($F50/((COUNTA(AL47:AL51))-(COUNTIF(AL47:AL51,Variables!$T$4)))),0)+(IF(AL51=Variables!$T$4,($F51/((COUNTA(AL47:AL51))-(COUNTIF(AL47:AL51,Variables!$T$4)))),0)+$F48))))))</f>
        <v>0.15</v>
      </c>
      <c r="AN48" s="243" t="str">
        <f>IF(AL48="","",IF(AL48=Variables!$T$2,(AM48*Variables!$U$2),IF(AL48=Variables!$T$3,(AM48*Variables!$U$3),IF(AL48=Variables!$T$5,(AM48*Variables!$U$5),""))))</f>
        <v/>
      </c>
      <c r="AO48" s="555"/>
      <c r="AP48" s="554"/>
      <c r="AQ48" s="431"/>
      <c r="AR48" s="433"/>
      <c r="AS48" s="242">
        <f>IF(AR48=Variables!$T$4,0,((IF(AR47=Variables!$T$4,($F47/((COUNTA(AR47:AR51))-(COUNTIF(AR47:AR51,Variables!$T$4)))),0)+(IF(AR49=Variables!$T$4,($F49/((COUNTA(AR47:AR51))-(COUNTIF(AR47:AR51,Variables!$T$4)))),0)+(IF(AR50=Variables!$T$4,($F50/((COUNTA(AR47:AR51))-(COUNTIF(AR47:AR51,Variables!$T$4)))),0)+(IF(AR51=Variables!$T$4,($F51/((COUNTA(AR47:AR51))-(COUNTIF(AR47:AR51,Variables!$T$4)))),0)+$F48))))))</f>
        <v>0.15</v>
      </c>
      <c r="AT48" s="243" t="str">
        <f>IF(AR48="","",IF(AR48=Variables!$T$2,(AS48*Variables!$U$2),IF(AR48=Variables!$T$3,(AS48*Variables!$U$3),IF(AR48=Variables!$T$5,(AS48*Variables!$U$5),""))))</f>
        <v/>
      </c>
      <c r="AU48" s="555"/>
      <c r="AV48" s="554"/>
      <c r="AW48" s="431"/>
      <c r="AX48" s="433"/>
      <c r="AY48" s="242">
        <f>IF(AX48=Variables!$T$4,0,((IF(AX47=Variables!$T$4,($F47/((COUNTA(AX47:AX51))-(COUNTIF(AX47:AX51,Variables!$T$4)))),0)+(IF(AX49=Variables!$T$4,($F49/((COUNTA(AX47:AX51))-(COUNTIF(AX47:AX51,Variables!$T$4)))),0)+(IF(AX50=Variables!$T$4,($F50/((COUNTA(AX47:AX51))-(COUNTIF(AX47:AX51,Variables!$T$4)))),0)+(IF(AX51=Variables!$T$4,($F51/((COUNTA(AX47:AX51))-(COUNTIF(AX47:AX51,Variables!$T$4)))),0)+$F48))))))</f>
        <v>0.15</v>
      </c>
      <c r="AZ48" s="243" t="str">
        <f>IF(AX48="","",IF(AX48=Variables!$T$2,(AY48*Variables!$U$2),IF(AX48=Variables!$T$3,(AY48*Variables!$U$3),IF(AX48=Variables!$T$5,(AY48*Variables!$U$5),""))))</f>
        <v/>
      </c>
      <c r="BA48" s="555"/>
      <c r="BB48" s="554"/>
      <c r="BC48" s="431"/>
      <c r="BD48" s="433"/>
      <c r="BE48" s="242">
        <f>IF(BD48=Variables!$T$4,0,((IF(BD47=Variables!$T$4,($F47/((COUNTA(BD47:BD51))-(COUNTIF(BD47:BD51,Variables!$T$4)))),0)+(IF(BD49=Variables!$T$4,($F49/((COUNTA(BD47:BD51))-(COUNTIF(BD47:BD51,Variables!$T$4)))),0)+(IF(BD50=Variables!$T$4,($F50/((COUNTA(BD47:BD51))-(COUNTIF(BD47:BD51,Variables!$T$4)))),0)+(IF(BD51=Variables!$T$4,($F51/((COUNTA(BD47:BD51))-(COUNTIF(BD47:BD51,Variables!$T$4)))),0)+$F48))))))</f>
        <v>0.15</v>
      </c>
      <c r="BF48" s="243" t="str">
        <f>IF(BD48="","",IF(BD48=Variables!$T$2,(BE48*Variables!$U$2),IF(BD48=Variables!$T$3,(BE48*Variables!$U$3),IF(BD48=Variables!$T$5,(BE48*Variables!$U$5),""))))</f>
        <v/>
      </c>
      <c r="BG48" s="555"/>
      <c r="BH48" s="554"/>
      <c r="BI48" s="431"/>
      <c r="BJ48" s="433"/>
      <c r="BK48" s="242">
        <f>IF(BJ48=Variables!$T$4,0,((IF(BJ47=Variables!$T$4,($F47/((COUNTA(BJ47:BJ51))-(COUNTIF(BJ47:BJ51,Variables!$T$4)))),0)+(IF(BJ49=Variables!$T$4,($F49/((COUNTA(BJ47:BJ51))-(COUNTIF(BJ47:BJ51,Variables!$T$4)))),0)+(IF(BJ50=Variables!$T$4,($F50/((COUNTA(BJ47:BJ51))-(COUNTIF(BJ47:BJ51,Variables!$T$4)))),0)+(IF(BJ51=Variables!$T$4,($F51/((COUNTA(BJ47:BJ51))-(COUNTIF(BJ47:BJ51,Variables!$T$4)))),0)+$F48))))))</f>
        <v>0.15</v>
      </c>
      <c r="BL48" s="243" t="str">
        <f>IF(BJ48="","",IF(BJ48=Variables!$T$2,(BK48*Variables!$U$2),IF(BJ48=Variables!$T$3,(BK48*Variables!$U$3),IF(BJ48=Variables!$T$5,(BK48*Variables!$U$5),""))))</f>
        <v/>
      </c>
      <c r="BM48" s="555"/>
      <c r="BN48" s="554"/>
      <c r="BO48" s="431"/>
      <c r="BP48" s="433"/>
      <c r="BQ48" s="242">
        <f>IF(BP48=Variables!$T$4,0,((IF(BP47=Variables!$T$4,($F47/((COUNTA(BP47:BP51))-(COUNTIF(BP47:BP51,Variables!$T$4)))),0)+(IF(BP49=Variables!$T$4,($F49/((COUNTA(BP47:BP51))-(COUNTIF(BP47:BP51,Variables!$T$4)))),0)+(IF(BP50=Variables!$T$4,($F50/((COUNTA(BP47:BP51))-(COUNTIF(BP47:BP51,Variables!$T$4)))),0)+(IF(BP51=Variables!$T$4,($F51/((COUNTA(BP47:BP51))-(COUNTIF(BP47:BP51,Variables!$T$4)))),0)+$F48))))))</f>
        <v>0.15</v>
      </c>
      <c r="BR48" s="243" t="str">
        <f>IF(BP48="","",IF(BP48=Variables!$T$2,(BQ48*Variables!$U$2),IF(BP48=Variables!$T$3,(BQ48*Variables!$U$3),IF(BP48=Variables!$T$5,(BQ48*Variables!$U$5),""))))</f>
        <v/>
      </c>
      <c r="BS48" s="555"/>
      <c r="BT48" s="554"/>
      <c r="BU48" s="431"/>
      <c r="BV48" s="433"/>
      <c r="BW48" s="242">
        <f>IF(BV48=Variables!$T$4,0,((IF(BV47=Variables!$T$4,($F47/((COUNTA(BV47:BV51))-(COUNTIF(BV47:BV51,Variables!$T$4)))),0)+(IF(BV49=Variables!$T$4,($F49/((COUNTA(BV47:BV51))-(COUNTIF(BV47:BV51,Variables!$T$4)))),0)+(IF(BV50=Variables!$T$4,($F50/((COUNTA(BV47:BV51))-(COUNTIF(BV47:BV51,Variables!$T$4)))),0)+(IF(BV51=Variables!$T$4,($F51/((COUNTA(BV47:BV51))-(COUNTIF(BV47:BV51,Variables!$T$4)))),0)+$F48))))))</f>
        <v>0.15</v>
      </c>
      <c r="BX48" s="243" t="str">
        <f>IF(BV48="","",IF(BV48=Variables!$T$2,(BW48*Variables!$U$2),IF(BV48=Variables!$T$3,(BW48*Variables!$U$3),IF(BV48=Variables!$T$5,(BW48*Variables!$U$5),""))))</f>
        <v/>
      </c>
      <c r="BY48" s="555"/>
      <c r="BZ48" s="554"/>
      <c r="CA48" s="431"/>
      <c r="CB48" s="433"/>
      <c r="CC48" s="242">
        <f>IF(CB48=Variables!$T$4,0,((IF(CB47=Variables!$T$4,($F47/((COUNTA(CB47:CB51))-(COUNTIF(CB47:CB51,Variables!$T$4)))),0)+(IF(CB49=Variables!$T$4,($F49/((COUNTA(CB47:CB51))-(COUNTIF(CB47:CB51,Variables!$T$4)))),0)+(IF(CB50=Variables!$T$4,($F50/((COUNTA(CB47:CB51))-(COUNTIF(CB47:CB51,Variables!$T$4)))),0)+(IF(CB51=Variables!$T$4,($F51/((COUNTA(CB47:CB51))-(COUNTIF(CB47:CB51,Variables!$T$4)))),0)+$F48))))))</f>
        <v>0.15</v>
      </c>
      <c r="CD48" s="243" t="str">
        <f>IF(CB48="","",IF(CB48=Variables!$T$2,(CC48*Variables!$U$2),IF(CB48=Variables!$T$3,(CC48*Variables!$U$3),IF(CB48=Variables!$T$5,(CC48*Variables!$U$5),""))))</f>
        <v/>
      </c>
      <c r="CE48" s="555"/>
      <c r="CF48" s="554"/>
      <c r="CG48" s="431"/>
      <c r="CH48" s="433"/>
      <c r="CI48" s="242">
        <f>IF(CH48=Variables!$T$4,0,((IF(CH47=Variables!$T$4,($F47/((COUNTA(CH47:CH51))-(COUNTIF(CH47:CH51,Variables!$T$4)))),0)+(IF(CH49=Variables!$T$4,($F49/((COUNTA(CH47:CH51))-(COUNTIF(CH47:CH51,Variables!$T$4)))),0)+(IF(CH50=Variables!$T$4,($F50/((COUNTA(CH47:CH51))-(COUNTIF(CH47:CH51,Variables!$T$4)))),0)+(IF(CH51=Variables!$T$4,($F51/((COUNTA(CH47:CH51))-(COUNTIF(CH47:CH51,Variables!$T$4)))),0)+$F48))))))</f>
        <v>0.15</v>
      </c>
      <c r="CJ48" s="243" t="str">
        <f>IF(CH48="","",IF(CH48=Variables!$T$2,(CI48*Variables!$U$2),IF(CH48=Variables!$T$3,(CI48*Variables!$U$3),IF(CH48=Variables!$T$5,(CI48*Variables!$U$5),""))))</f>
        <v/>
      </c>
      <c r="CK48" s="555"/>
      <c r="CL48" s="554"/>
      <c r="CM48" s="431"/>
      <c r="CN48" s="433"/>
      <c r="CO48" s="242">
        <f>IF(CN48=Variables!$T$4,0,((IF(CN47=Variables!$T$4,($F47/((COUNTA(CN47:CN51))-(COUNTIF(CN47:CN51,Variables!$T$4)))),0)+(IF(CN49=Variables!$T$4,($F49/((COUNTA(CN47:CN51))-(COUNTIF(CN47:CN51,Variables!$T$4)))),0)+(IF(CN50=Variables!$T$4,($F50/((COUNTA(CN47:CN51))-(COUNTIF(CN47:CN51,Variables!$T$4)))),0)+(IF(CN51=Variables!$T$4,($F51/((COUNTA(CN47:CN51))-(COUNTIF(CN47:CN51,Variables!$T$4)))),0)+$F48))))))</f>
        <v>0.15</v>
      </c>
      <c r="CP48" s="243" t="str">
        <f>IF(CN48="","",IF(CN48=Variables!$T$2,(CO48*Variables!$U$2),IF(CN48=Variables!$T$3,(CO48*Variables!$U$3),IF(CN48=Variables!$T$5,(CO48*Variables!$U$5),""))))</f>
        <v/>
      </c>
      <c r="CQ48" s="555"/>
      <c r="CR48" s="554"/>
      <c r="CS48" s="431"/>
      <c r="CT48" s="433"/>
      <c r="CU48" s="242">
        <f>IF(CT48=Variables!$T$4,0,((IF(CT47=Variables!$T$4,($F47/((COUNTA(CT47:CT51))-(COUNTIF(CT47:CT51,Variables!$T$4)))),0)+(IF(CT49=Variables!$T$4,($F49/((COUNTA(CT47:CT51))-(COUNTIF(CT47:CT51,Variables!$T$4)))),0)+(IF(CT50=Variables!$T$4,($F50/((COUNTA(CT47:CT51))-(COUNTIF(CT47:CT51,Variables!$T$4)))),0)+(IF(CT51=Variables!$T$4,($F51/((COUNTA(CT47:CT51))-(COUNTIF(CT47:CT51,Variables!$T$4)))),0)+$F48))))))</f>
        <v>0.15</v>
      </c>
      <c r="CV48" s="243" t="str">
        <f>IF(CT48="","",IF(CT48=Variables!$T$2,(CU48*Variables!$U$2),IF(CT48=Variables!$T$3,(CU48*Variables!$U$3),IF(CT48=Variables!$T$5,(CU48*Variables!$U$5),""))))</f>
        <v/>
      </c>
      <c r="CW48" s="555"/>
      <c r="CX48" s="554"/>
      <c r="CY48" s="431"/>
      <c r="CZ48" s="433"/>
      <c r="DA48" s="242">
        <f>IF(CZ48=Variables!$T$4,0,((IF(CZ47=Variables!$T$4,($F47/((COUNTA(CZ47:CZ51))-(COUNTIF(CZ47:CZ51,Variables!$T$4)))),0)+(IF(CZ49=Variables!$T$4,($F49/((COUNTA(CZ47:CZ51))-(COUNTIF(CZ47:CZ51,Variables!$T$4)))),0)+(IF(CZ50=Variables!$T$4,($F50/((COUNTA(CZ47:CZ51))-(COUNTIF(CZ47:CZ51,Variables!$T$4)))),0)+(IF(CZ51=Variables!$T$4,($F51/((COUNTA(CZ47:CZ51))-(COUNTIF(CZ47:CZ51,Variables!$T$4)))),0)+$F48))))))</f>
        <v>0.15</v>
      </c>
      <c r="DB48" s="243" t="str">
        <f>IF(CZ48="","",IF(CZ48=Variables!$T$2,(DA48*Variables!$U$2),IF(CZ48=Variables!$T$3,(DA48*Variables!$U$3),IF(CZ48=Variables!$T$5,(DA48*Variables!$U$5),""))))</f>
        <v/>
      </c>
      <c r="DC48" s="555"/>
      <c r="DD48" s="554"/>
      <c r="DE48" s="431"/>
      <c r="DF48" s="433"/>
      <c r="DG48" s="242">
        <f>IF(DF48=Variables!$T$4,0,((IF(DF47=Variables!$T$4,($F47/((COUNTA(DF47:DF51))-(COUNTIF(DF47:DF51,Variables!$T$4)))),0)+(IF(DF49=Variables!$T$4,($F49/((COUNTA(DF47:DF51))-(COUNTIF(DF47:DF51,Variables!$T$4)))),0)+(IF(DF50=Variables!$T$4,($F50/((COUNTA(DF47:DF51))-(COUNTIF(DF47:DF51,Variables!$T$4)))),0)+(IF(DF51=Variables!$T$4,($F51/((COUNTA(DF47:DF51))-(COUNTIF(DF47:DF51,Variables!$T$4)))),0)+$F48))))))</f>
        <v>0.15</v>
      </c>
      <c r="DH48" s="243" t="str">
        <f>IF(DF48="","",IF(DF48=Variables!$T$2,(DG48*Variables!$U$2),IF(DF48=Variables!$T$3,(DG48*Variables!$U$3),IF(DF48=Variables!$T$5,(DG48*Variables!$U$5),""))))</f>
        <v/>
      </c>
      <c r="DI48" s="555"/>
      <c r="DJ48" s="554"/>
      <c r="DK48" s="431"/>
      <c r="DL48" s="433"/>
      <c r="DM48" s="242">
        <f>IF(DL48=Variables!$T$4,0,((IF(DL47=Variables!$T$4,($F47/((COUNTA(DL47:DL51))-(COUNTIF(DL47:DL51,Variables!$T$4)))),0)+(IF(DL49=Variables!$T$4,($F49/((COUNTA(DL47:DL51))-(COUNTIF(DL47:DL51,Variables!$T$4)))),0)+(IF(DL50=Variables!$T$4,($F50/((COUNTA(DL47:DL51))-(COUNTIF(DL47:DL51,Variables!$T$4)))),0)+(IF(DL51=Variables!$T$4,($F51/((COUNTA(DL47:DL51))-(COUNTIF(DL47:DL51,Variables!$T$4)))),0)+$F48))))))</f>
        <v>0.15</v>
      </c>
      <c r="DN48" s="243" t="str">
        <f>IF(DL48="","",IF(DL48=Variables!$T$2,(DM48*Variables!$U$2),IF(DL48=Variables!$T$3,(DM48*Variables!$U$3),IF(DL48=Variables!$T$5,(DM48*Variables!$U$5),""))))</f>
        <v/>
      </c>
      <c r="DO48" s="555"/>
      <c r="DP48" s="554"/>
      <c r="DQ48" s="431"/>
      <c r="DR48" s="433"/>
      <c r="DS48" s="242">
        <f>IF(DR48=Variables!$T$4,0,((IF(DR47=Variables!$T$4,($F47/((COUNTA(DR47:DR51))-(COUNTIF(DR47:DR51,Variables!$T$4)))),0)+(IF(DR49=Variables!$T$4,($F49/((COUNTA(DR47:DR51))-(COUNTIF(DR47:DR51,Variables!$T$4)))),0)+(IF(DR50=Variables!$T$4,($F50/((COUNTA(DR47:DR51))-(COUNTIF(DR47:DR51,Variables!$T$4)))),0)+(IF(DR51=Variables!$T$4,($F51/((COUNTA(DR47:DR51))-(COUNTIF(DR47:DR51,Variables!$T$4)))),0)+$F48))))))</f>
        <v>0.15</v>
      </c>
      <c r="DT48" s="243" t="str">
        <f>IF(DR48="","",IF(DR48=Variables!$T$2,(DS48*Variables!$U$2),IF(DR48=Variables!$T$3,(DS48*Variables!$U$3),IF(DR48=Variables!$T$5,(DS48*Variables!$U$5),""))))</f>
        <v/>
      </c>
      <c r="DU48" s="555"/>
      <c r="DV48" s="554"/>
      <c r="DW48" s="431"/>
      <c r="DX48" s="264">
        <f t="shared" si="58"/>
        <v>0</v>
      </c>
      <c r="DY48" s="264">
        <f t="shared" si="58"/>
        <v>0</v>
      </c>
      <c r="DZ48" s="264">
        <f t="shared" si="58"/>
        <v>0</v>
      </c>
      <c r="EA48" s="264">
        <f t="shared" si="58"/>
        <v>1</v>
      </c>
      <c r="EB48" s="599"/>
      <c r="EC48" s="599"/>
      <c r="ED48" s="432" t="str">
        <f t="shared" si="80"/>
        <v xml:space="preserve">1-  2-  3-  4-  5-  6-  7-  8-  9-  10-  11-  12-  13-  14-  15-  16-  17-  18-  19-  20- </v>
      </c>
      <c r="EE48"/>
    </row>
    <row r="49" spans="1:135" s="234" customFormat="1" ht="30" x14ac:dyDescent="0.25">
      <c r="A49" s="602"/>
      <c r="B49" s="240">
        <f t="shared" si="81"/>
        <v>31</v>
      </c>
      <c r="C49" s="257" t="s">
        <v>650</v>
      </c>
      <c r="D49" s="258">
        <v>60</v>
      </c>
      <c r="E49" s="258">
        <v>110</v>
      </c>
      <c r="F49" s="292">
        <v>0.15</v>
      </c>
      <c r="G49" s="561"/>
      <c r="H49" s="433" t="s">
        <v>141</v>
      </c>
      <c r="I49" s="242">
        <f>IF(H49=Variables!$T$4,0,((IF(H47=Variables!$T$4,($F47/((COUNTA(H47:H51))-(COUNTIF(H47:H51,Variables!$T$4)))),0)+(IF(H48=Variables!$T$4,($F48/((COUNTA(H47:H51))-(COUNTIF(H47:H51,Variables!$T$4)))),0)+(IF(H50=Variables!$T$4,($F50/((COUNTA(H47:H51))-(COUNTIF(H47:H51,Variables!$T$4)))),0)+(IF(H51=Variables!$T$4,($F51/((COUNTA(H47:H51))-(COUNTIF(H47:H51,Variables!$T$4)))),0)+$F49))))))</f>
        <v>0.375</v>
      </c>
      <c r="J49" s="243">
        <f>IF(H49="","",IF(H49=Variables!$T$2,(I49*Variables!$U$2),IF(H49=Variables!$T$3,(I49*Variables!$U$3),IF(H49=Variables!$T$5,(I49*Variables!$U$5),""))))</f>
        <v>0.375</v>
      </c>
      <c r="K49" s="555"/>
      <c r="L49" s="554"/>
      <c r="M49" s="431"/>
      <c r="N49" s="433"/>
      <c r="O49" s="242">
        <f>IF(N49=Variables!$T$4,0,((IF(N47=Variables!$T$4,($F47/((COUNTA(N47:N51))-(COUNTIF(N47:N51,Variables!$T$4)))),0)+(IF(N48=Variables!$T$4,($F48/((COUNTA(N47:N51))-(COUNTIF(N47:N51,Variables!$T$4)))),0)+(IF(N50=Variables!$T$4,($F50/((COUNTA(N47:N51))-(COUNTIF(N47:N51,Variables!$T$4)))),0)+(IF(N51=Variables!$T$4,($F51/((COUNTA(N47:N51))-(COUNTIF(N47:N51,Variables!$T$4)))),0)+$F49))))))</f>
        <v>0.15</v>
      </c>
      <c r="P49" s="243" t="str">
        <f>IF(N49="","",IF(N49=Variables!$T$2,(O49*Variables!$U$2),IF(N49=Variables!$T$3,(O49*Variables!$U$3),IF(N49=Variables!$T$5,(O49*Variables!$U$5),""))))</f>
        <v/>
      </c>
      <c r="Q49" s="555"/>
      <c r="R49" s="554"/>
      <c r="S49" s="431"/>
      <c r="T49" s="433"/>
      <c r="U49" s="242">
        <f>IF(T49=Variables!$T$4,0,((IF(T47=Variables!$T$4,($F47/((COUNTA(T47:T51))-(COUNTIF(T47:T51,Variables!$T$4)))),0)+(IF(T48=Variables!$T$4,($F48/((COUNTA(T47:T51))-(COUNTIF(T47:T51,Variables!$T$4)))),0)+(IF(T50=Variables!$T$4,($F50/((COUNTA(T47:T51))-(COUNTIF(T47:T51,Variables!$T$4)))),0)+(IF(T51=Variables!$T$4,($F51/((COUNTA(T47:T51))-(COUNTIF(T47:T51,Variables!$T$4)))),0)+$F49))))))</f>
        <v>0.15</v>
      </c>
      <c r="V49" s="243" t="str">
        <f>IF(T49="","",IF(T49=Variables!$T$2,(U49*Variables!$U$2),IF(T49=Variables!$T$3,(U49*Variables!$U$3),IF(T49=Variables!$T$5,(U49*Variables!$U$5),""))))</f>
        <v/>
      </c>
      <c r="W49" s="555"/>
      <c r="X49" s="554"/>
      <c r="Y49" s="431"/>
      <c r="Z49" s="433"/>
      <c r="AA49" s="242">
        <f>IF(Z49=Variables!$T$4,0,((IF(Z47=Variables!$T$4,($F47/((COUNTA(Z47:Z51))-(COUNTIF(Z47:Z51,Variables!$T$4)))),0)+(IF(Z48=Variables!$T$4,($F48/((COUNTA(Z47:Z51))-(COUNTIF(Z47:Z51,Variables!$T$4)))),0)+(IF(Z50=Variables!$T$4,($F50/((COUNTA(Z47:Z51))-(COUNTIF(Z47:Z51,Variables!$T$4)))),0)+(IF(Z51=Variables!$T$4,($F51/((COUNTA(Z47:Z51))-(COUNTIF(Z47:Z51,Variables!$T$4)))),0)+$F49))))))</f>
        <v>0.15</v>
      </c>
      <c r="AB49" s="243" t="str">
        <f>IF(Z49="","",IF(Z49=Variables!$T$2,(AA49*Variables!$U$2),IF(Z49=Variables!$T$3,(AA49*Variables!$U$3),IF(Z49=Variables!$T$5,(AA49*Variables!$U$5),""))))</f>
        <v/>
      </c>
      <c r="AC49" s="555"/>
      <c r="AD49" s="554"/>
      <c r="AE49" s="431"/>
      <c r="AF49" s="433"/>
      <c r="AG49" s="242">
        <f>IF(AF49=Variables!$T$4,0,((IF(AF47=Variables!$T$4,($F47/((COUNTA(AF47:AF51))-(COUNTIF(AF47:AF51,Variables!$T$4)))),0)+(IF(AF48=Variables!$T$4,($F48/((COUNTA(AF47:AF51))-(COUNTIF(AF47:AF51,Variables!$T$4)))),0)+(IF(AF50=Variables!$T$4,($F50/((COUNTA(AF47:AF51))-(COUNTIF(AF47:AF51,Variables!$T$4)))),0)+(IF(AF51=Variables!$T$4,($F51/((COUNTA(AF47:AF51))-(COUNTIF(AF47:AF51,Variables!$T$4)))),0)+$F49))))))</f>
        <v>0.15</v>
      </c>
      <c r="AH49" s="243" t="str">
        <f>IF(AF49="","",IF(AF49=Variables!$T$2,(AG49*Variables!$U$2),IF(AF49=Variables!$T$3,(AG49*Variables!$U$3),IF(AF49=Variables!$T$5,(AG49*Variables!$U$5),""))))</f>
        <v/>
      </c>
      <c r="AI49" s="555"/>
      <c r="AJ49" s="554"/>
      <c r="AK49" s="431"/>
      <c r="AL49" s="433"/>
      <c r="AM49" s="242">
        <f>IF(AL49=Variables!$T$4,0,((IF(AL47=Variables!$T$4,($F47/((COUNTA(AL47:AL51))-(COUNTIF(AL47:AL51,Variables!$T$4)))),0)+(IF(AL48=Variables!$T$4,($F48/((COUNTA(AL47:AL51))-(COUNTIF(AL47:AL51,Variables!$T$4)))),0)+(IF(AL50=Variables!$T$4,($F50/((COUNTA(AL47:AL51))-(COUNTIF(AL47:AL51,Variables!$T$4)))),0)+(IF(AL51=Variables!$T$4,($F51/((COUNTA(AL47:AL51))-(COUNTIF(AL47:AL51,Variables!$T$4)))),0)+$F49))))))</f>
        <v>0.15</v>
      </c>
      <c r="AN49" s="243" t="str">
        <f>IF(AL49="","",IF(AL49=Variables!$T$2,(AM49*Variables!$U$2),IF(AL49=Variables!$T$3,(AM49*Variables!$U$3),IF(AL49=Variables!$T$5,(AM49*Variables!$U$5),""))))</f>
        <v/>
      </c>
      <c r="AO49" s="555"/>
      <c r="AP49" s="554"/>
      <c r="AQ49" s="431"/>
      <c r="AR49" s="433"/>
      <c r="AS49" s="242">
        <f>IF(AR49=Variables!$T$4,0,((IF(AR47=Variables!$T$4,($F47/((COUNTA(AR47:AR51))-(COUNTIF(AR47:AR51,Variables!$T$4)))),0)+(IF(AR48=Variables!$T$4,($F48/((COUNTA(AR47:AR51))-(COUNTIF(AR47:AR51,Variables!$T$4)))),0)+(IF(AR50=Variables!$T$4,($F50/((COUNTA(AR47:AR51))-(COUNTIF(AR47:AR51,Variables!$T$4)))),0)+(IF(AR51=Variables!$T$4,($F51/((COUNTA(AR47:AR51))-(COUNTIF(AR47:AR51,Variables!$T$4)))),0)+$F49))))))</f>
        <v>0.15</v>
      </c>
      <c r="AT49" s="243" t="str">
        <f>IF(AR49="","",IF(AR49=Variables!$T$2,(AS49*Variables!$U$2),IF(AR49=Variables!$T$3,(AS49*Variables!$U$3),IF(AR49=Variables!$T$5,(AS49*Variables!$U$5),""))))</f>
        <v/>
      </c>
      <c r="AU49" s="555"/>
      <c r="AV49" s="554"/>
      <c r="AW49" s="431"/>
      <c r="AX49" s="433"/>
      <c r="AY49" s="242">
        <f>IF(AX49=Variables!$T$4,0,((IF(AX47=Variables!$T$4,($F47/((COUNTA(AX47:AX51))-(COUNTIF(AX47:AX51,Variables!$T$4)))),0)+(IF(AX48=Variables!$T$4,($F48/((COUNTA(AX47:AX51))-(COUNTIF(AX47:AX51,Variables!$T$4)))),0)+(IF(AX50=Variables!$T$4,($F50/((COUNTA(AX47:AX51))-(COUNTIF(AX47:AX51,Variables!$T$4)))),0)+(IF(AX51=Variables!$T$4,($F51/((COUNTA(AX47:AX51))-(COUNTIF(AX47:AX51,Variables!$T$4)))),0)+$F49))))))</f>
        <v>0.15</v>
      </c>
      <c r="AZ49" s="243" t="str">
        <f>IF(AX49="","",IF(AX49=Variables!$T$2,(AY49*Variables!$U$2),IF(AX49=Variables!$T$3,(AY49*Variables!$U$3),IF(AX49=Variables!$T$5,(AY49*Variables!$U$5),""))))</f>
        <v/>
      </c>
      <c r="BA49" s="555"/>
      <c r="BB49" s="554"/>
      <c r="BC49" s="431"/>
      <c r="BD49" s="433"/>
      <c r="BE49" s="242">
        <f>IF(BD49=Variables!$T$4,0,((IF(BD47=Variables!$T$4,($F47/((COUNTA(BD47:BD51))-(COUNTIF(BD47:BD51,Variables!$T$4)))),0)+(IF(BD48=Variables!$T$4,($F48/((COUNTA(BD47:BD51))-(COUNTIF(BD47:BD51,Variables!$T$4)))),0)+(IF(BD50=Variables!$T$4,($F50/((COUNTA(BD47:BD51))-(COUNTIF(BD47:BD51,Variables!$T$4)))),0)+(IF(BD51=Variables!$T$4,($F51/((COUNTA(BD47:BD51))-(COUNTIF(BD47:BD51,Variables!$T$4)))),0)+$F49))))))</f>
        <v>0.15</v>
      </c>
      <c r="BF49" s="243" t="str">
        <f>IF(BD49="","",IF(BD49=Variables!$T$2,(BE49*Variables!$U$2),IF(BD49=Variables!$T$3,(BE49*Variables!$U$3),IF(BD49=Variables!$T$5,(BE49*Variables!$U$5),""))))</f>
        <v/>
      </c>
      <c r="BG49" s="555"/>
      <c r="BH49" s="554"/>
      <c r="BI49" s="431"/>
      <c r="BJ49" s="433"/>
      <c r="BK49" s="242">
        <f>IF(BJ49=Variables!$T$4,0,((IF(BJ47=Variables!$T$4,($F47/((COUNTA(BJ47:BJ51))-(COUNTIF(BJ47:BJ51,Variables!$T$4)))),0)+(IF(BJ48=Variables!$T$4,($F48/((COUNTA(BJ47:BJ51))-(COUNTIF(BJ47:BJ51,Variables!$T$4)))),0)+(IF(BJ50=Variables!$T$4,($F50/((COUNTA(BJ47:BJ51))-(COUNTIF(BJ47:BJ51,Variables!$T$4)))),0)+(IF(BJ51=Variables!$T$4,($F51/((COUNTA(BJ47:BJ51))-(COUNTIF(BJ47:BJ51,Variables!$T$4)))),0)+$F49))))))</f>
        <v>0.15</v>
      </c>
      <c r="BL49" s="243" t="str">
        <f>IF(BJ49="","",IF(BJ49=Variables!$T$2,(BK49*Variables!$U$2),IF(BJ49=Variables!$T$3,(BK49*Variables!$U$3),IF(BJ49=Variables!$T$5,(BK49*Variables!$U$5),""))))</f>
        <v/>
      </c>
      <c r="BM49" s="555"/>
      <c r="BN49" s="554"/>
      <c r="BO49" s="431"/>
      <c r="BP49" s="433"/>
      <c r="BQ49" s="242">
        <f>IF(BP49=Variables!$T$4,0,((IF(BP47=Variables!$T$4,($F47/((COUNTA(BP47:BP51))-(COUNTIF(BP47:BP51,Variables!$T$4)))),0)+(IF(BP48=Variables!$T$4,($F48/((COUNTA(BP47:BP51))-(COUNTIF(BP47:BP51,Variables!$T$4)))),0)+(IF(BP50=Variables!$T$4,($F50/((COUNTA(BP47:BP51))-(COUNTIF(BP47:BP51,Variables!$T$4)))),0)+(IF(BP51=Variables!$T$4,($F51/((COUNTA(BP47:BP51))-(COUNTIF(BP47:BP51,Variables!$T$4)))),0)+$F49))))))</f>
        <v>0.15</v>
      </c>
      <c r="BR49" s="243" t="str">
        <f>IF(BP49="","",IF(BP49=Variables!$T$2,(BQ49*Variables!$U$2),IF(BP49=Variables!$T$3,(BQ49*Variables!$U$3),IF(BP49=Variables!$T$5,(BQ49*Variables!$U$5),""))))</f>
        <v/>
      </c>
      <c r="BS49" s="555"/>
      <c r="BT49" s="554"/>
      <c r="BU49" s="431"/>
      <c r="BV49" s="433"/>
      <c r="BW49" s="242">
        <f>IF(BV49=Variables!$T$4,0,((IF(BV47=Variables!$T$4,($F47/((COUNTA(BV47:BV51))-(COUNTIF(BV47:BV51,Variables!$T$4)))),0)+(IF(BV48=Variables!$T$4,($F48/((COUNTA(BV47:BV51))-(COUNTIF(BV47:BV51,Variables!$T$4)))),0)+(IF(BV50=Variables!$T$4,($F50/((COUNTA(BV47:BV51))-(COUNTIF(BV47:BV51,Variables!$T$4)))),0)+(IF(BV51=Variables!$T$4,($F51/((COUNTA(BV47:BV51))-(COUNTIF(BV47:BV51,Variables!$T$4)))),0)+$F49))))))</f>
        <v>0.15</v>
      </c>
      <c r="BX49" s="243" t="str">
        <f>IF(BV49="","",IF(BV49=Variables!$T$2,(BW49*Variables!$U$2),IF(BV49=Variables!$T$3,(BW49*Variables!$U$3),IF(BV49=Variables!$T$5,(BW49*Variables!$U$5),""))))</f>
        <v/>
      </c>
      <c r="BY49" s="555"/>
      <c r="BZ49" s="554"/>
      <c r="CA49" s="431"/>
      <c r="CB49" s="433"/>
      <c r="CC49" s="242">
        <f>IF(CB49=Variables!$T$4,0,((IF(CB47=Variables!$T$4,($F47/((COUNTA(CB47:CB51))-(COUNTIF(CB47:CB51,Variables!$T$4)))),0)+(IF(CB48=Variables!$T$4,($F48/((COUNTA(CB47:CB51))-(COUNTIF(CB47:CB51,Variables!$T$4)))),0)+(IF(CB50=Variables!$T$4,($F50/((COUNTA(CB47:CB51))-(COUNTIF(CB47:CB51,Variables!$T$4)))),0)+(IF(CB51=Variables!$T$4,($F51/((COUNTA(CB47:CB51))-(COUNTIF(CB47:CB51,Variables!$T$4)))),0)+$F49))))))</f>
        <v>0.15</v>
      </c>
      <c r="CD49" s="243" t="str">
        <f>IF(CB49="","",IF(CB49=Variables!$T$2,(CC49*Variables!$U$2),IF(CB49=Variables!$T$3,(CC49*Variables!$U$3),IF(CB49=Variables!$T$5,(CC49*Variables!$U$5),""))))</f>
        <v/>
      </c>
      <c r="CE49" s="555"/>
      <c r="CF49" s="554"/>
      <c r="CG49" s="431"/>
      <c r="CH49" s="433"/>
      <c r="CI49" s="242">
        <f>IF(CH49=Variables!$T$4,0,((IF(CH47=Variables!$T$4,($F47/((COUNTA(CH47:CH51))-(COUNTIF(CH47:CH51,Variables!$T$4)))),0)+(IF(CH48=Variables!$T$4,($F48/((COUNTA(CH47:CH51))-(COUNTIF(CH47:CH51,Variables!$T$4)))),0)+(IF(CH50=Variables!$T$4,($F50/((COUNTA(CH47:CH51))-(COUNTIF(CH47:CH51,Variables!$T$4)))),0)+(IF(CH51=Variables!$T$4,($F51/((COUNTA(CH47:CH51))-(COUNTIF(CH47:CH51,Variables!$T$4)))),0)+$F49))))))</f>
        <v>0.15</v>
      </c>
      <c r="CJ49" s="243" t="str">
        <f>IF(CH49="","",IF(CH49=Variables!$T$2,(CI49*Variables!$U$2),IF(CH49=Variables!$T$3,(CI49*Variables!$U$3),IF(CH49=Variables!$T$5,(CI49*Variables!$U$5),""))))</f>
        <v/>
      </c>
      <c r="CK49" s="555"/>
      <c r="CL49" s="554"/>
      <c r="CM49" s="431"/>
      <c r="CN49" s="433"/>
      <c r="CO49" s="242">
        <f>IF(CN49=Variables!$T$4,0,((IF(CN47=Variables!$T$4,($F47/((COUNTA(CN47:CN51))-(COUNTIF(CN47:CN51,Variables!$T$4)))),0)+(IF(CN48=Variables!$T$4,($F48/((COUNTA(CN47:CN51))-(COUNTIF(CN47:CN51,Variables!$T$4)))),0)+(IF(CN50=Variables!$T$4,($F50/((COUNTA(CN47:CN51))-(COUNTIF(CN47:CN51,Variables!$T$4)))),0)+(IF(CN51=Variables!$T$4,($F51/((COUNTA(CN47:CN51))-(COUNTIF(CN47:CN51,Variables!$T$4)))),0)+$F49))))))</f>
        <v>0.15</v>
      </c>
      <c r="CP49" s="243" t="str">
        <f>IF(CN49="","",IF(CN49=Variables!$T$2,(CO49*Variables!$U$2),IF(CN49=Variables!$T$3,(CO49*Variables!$U$3),IF(CN49=Variables!$T$5,(CO49*Variables!$U$5),""))))</f>
        <v/>
      </c>
      <c r="CQ49" s="555"/>
      <c r="CR49" s="554"/>
      <c r="CS49" s="431"/>
      <c r="CT49" s="433"/>
      <c r="CU49" s="242">
        <f>IF(CT49=Variables!$T$4,0,((IF(CT47=Variables!$T$4,($F47/((COUNTA(CT47:CT51))-(COUNTIF(CT47:CT51,Variables!$T$4)))),0)+(IF(CT48=Variables!$T$4,($F48/((COUNTA(CT47:CT51))-(COUNTIF(CT47:CT51,Variables!$T$4)))),0)+(IF(CT50=Variables!$T$4,($F50/((COUNTA(CT47:CT51))-(COUNTIF(CT47:CT51,Variables!$T$4)))),0)+(IF(CT51=Variables!$T$4,($F51/((COUNTA(CT47:CT51))-(COUNTIF(CT47:CT51,Variables!$T$4)))),0)+$F49))))))</f>
        <v>0.15</v>
      </c>
      <c r="CV49" s="243" t="str">
        <f>IF(CT49="","",IF(CT49=Variables!$T$2,(CU49*Variables!$U$2),IF(CT49=Variables!$T$3,(CU49*Variables!$U$3),IF(CT49=Variables!$T$5,(CU49*Variables!$U$5),""))))</f>
        <v/>
      </c>
      <c r="CW49" s="555"/>
      <c r="CX49" s="554"/>
      <c r="CY49" s="431"/>
      <c r="CZ49" s="433"/>
      <c r="DA49" s="242">
        <f>IF(CZ49=Variables!$T$4,0,((IF(CZ47=Variables!$T$4,($F47/((COUNTA(CZ47:CZ51))-(COUNTIF(CZ47:CZ51,Variables!$T$4)))),0)+(IF(CZ48=Variables!$T$4,($F48/((COUNTA(CZ47:CZ51))-(COUNTIF(CZ47:CZ51,Variables!$T$4)))),0)+(IF(CZ50=Variables!$T$4,($F50/((COUNTA(CZ47:CZ51))-(COUNTIF(CZ47:CZ51,Variables!$T$4)))),0)+(IF(CZ51=Variables!$T$4,($F51/((COUNTA(CZ47:CZ51))-(COUNTIF(CZ47:CZ51,Variables!$T$4)))),0)+$F49))))))</f>
        <v>0.15</v>
      </c>
      <c r="DB49" s="243" t="str">
        <f>IF(CZ49="","",IF(CZ49=Variables!$T$2,(DA49*Variables!$U$2),IF(CZ49=Variables!$T$3,(DA49*Variables!$U$3),IF(CZ49=Variables!$T$5,(DA49*Variables!$U$5),""))))</f>
        <v/>
      </c>
      <c r="DC49" s="555"/>
      <c r="DD49" s="554"/>
      <c r="DE49" s="431"/>
      <c r="DF49" s="433"/>
      <c r="DG49" s="242">
        <f>IF(DF49=Variables!$T$4,0,((IF(DF47=Variables!$T$4,($F47/((COUNTA(DF47:DF51))-(COUNTIF(DF47:DF51,Variables!$T$4)))),0)+(IF(DF48=Variables!$T$4,($F48/((COUNTA(DF47:DF51))-(COUNTIF(DF47:DF51,Variables!$T$4)))),0)+(IF(DF50=Variables!$T$4,($F50/((COUNTA(DF47:DF51))-(COUNTIF(DF47:DF51,Variables!$T$4)))),0)+(IF(DF51=Variables!$T$4,($F51/((COUNTA(DF47:DF51))-(COUNTIF(DF47:DF51,Variables!$T$4)))),0)+$F49))))))</f>
        <v>0.15</v>
      </c>
      <c r="DH49" s="243" t="str">
        <f>IF(DF49="","",IF(DF49=Variables!$T$2,(DG49*Variables!$U$2),IF(DF49=Variables!$T$3,(DG49*Variables!$U$3),IF(DF49=Variables!$T$5,(DG49*Variables!$U$5),""))))</f>
        <v/>
      </c>
      <c r="DI49" s="555"/>
      <c r="DJ49" s="554"/>
      <c r="DK49" s="431"/>
      <c r="DL49" s="433"/>
      <c r="DM49" s="242">
        <f>IF(DL49=Variables!$T$4,0,((IF(DL47=Variables!$T$4,($F47/((COUNTA(DL47:DL51))-(COUNTIF(DL47:DL51,Variables!$T$4)))),0)+(IF(DL48=Variables!$T$4,($F48/((COUNTA(DL47:DL51))-(COUNTIF(DL47:DL51,Variables!$T$4)))),0)+(IF(DL50=Variables!$T$4,($F50/((COUNTA(DL47:DL51))-(COUNTIF(DL47:DL51,Variables!$T$4)))),0)+(IF(DL51=Variables!$T$4,($F51/((COUNTA(DL47:DL51))-(COUNTIF(DL47:DL51,Variables!$T$4)))),0)+$F49))))))</f>
        <v>0.15</v>
      </c>
      <c r="DN49" s="243" t="str">
        <f>IF(DL49="","",IF(DL49=Variables!$T$2,(DM49*Variables!$U$2),IF(DL49=Variables!$T$3,(DM49*Variables!$U$3),IF(DL49=Variables!$T$5,(DM49*Variables!$U$5),""))))</f>
        <v/>
      </c>
      <c r="DO49" s="555"/>
      <c r="DP49" s="554"/>
      <c r="DQ49" s="431"/>
      <c r="DR49" s="433"/>
      <c r="DS49" s="242">
        <f>IF(DR49=Variables!$T$4,0,((IF(DR47=Variables!$T$4,($F47/((COUNTA(DR47:DR51))-(COUNTIF(DR47:DR51,Variables!$T$4)))),0)+(IF(DR48=Variables!$T$4,($F48/((COUNTA(DR47:DR51))-(COUNTIF(DR47:DR51,Variables!$T$4)))),0)+(IF(DR50=Variables!$T$4,($F50/((COUNTA(DR47:DR51))-(COUNTIF(DR47:DR51,Variables!$T$4)))),0)+(IF(DR51=Variables!$T$4,($F51/((COUNTA(DR47:DR51))-(COUNTIF(DR47:DR51,Variables!$T$4)))),0)+$F49))))))</f>
        <v>0.15</v>
      </c>
      <c r="DT49" s="243" t="str">
        <f>IF(DR49="","",IF(DR49=Variables!$T$2,(DS49*Variables!$U$2),IF(DR49=Variables!$T$3,(DS49*Variables!$U$3),IF(DR49=Variables!$T$5,(DS49*Variables!$U$5),""))))</f>
        <v/>
      </c>
      <c r="DU49" s="555"/>
      <c r="DV49" s="554"/>
      <c r="DW49" s="431"/>
      <c r="DX49" s="264">
        <f t="shared" ref="DX49:EA50" si="348">COUNTIF($H49:$DW49,DX$18)</f>
        <v>1</v>
      </c>
      <c r="DY49" s="264">
        <f t="shared" si="348"/>
        <v>0</v>
      </c>
      <c r="DZ49" s="264">
        <f t="shared" si="348"/>
        <v>0</v>
      </c>
      <c r="EA49" s="264">
        <f t="shared" si="348"/>
        <v>0</v>
      </c>
      <c r="EB49" s="599"/>
      <c r="EC49" s="599"/>
      <c r="ED49" s="432" t="str">
        <f t="shared" si="80"/>
        <v xml:space="preserve">1-  2-  3-  4-  5-  6-  7-  8-  9-  10-  11-  12-  13-  14-  15-  16-  17-  18-  19-  20- </v>
      </c>
      <c r="EE49"/>
    </row>
    <row r="50" spans="1:135" s="234" customFormat="1" ht="30" x14ac:dyDescent="0.25">
      <c r="A50" s="602"/>
      <c r="B50" s="240">
        <f t="shared" si="81"/>
        <v>32</v>
      </c>
      <c r="C50" s="266" t="s">
        <v>651</v>
      </c>
      <c r="D50" s="258">
        <v>60</v>
      </c>
      <c r="E50" s="258">
        <v>110</v>
      </c>
      <c r="F50" s="292">
        <v>0.15</v>
      </c>
      <c r="G50" s="561"/>
      <c r="H50" s="433" t="s">
        <v>170</v>
      </c>
      <c r="I50" s="242">
        <f>IF(H50=Variables!$T$4,0,((IF(H47=Variables!$T$4,($F47/((COUNTA(H47:H51))-(COUNTIF(H47:H51,Variables!$T$4)))),0)+(IF(H48=Variables!$T$4,($F48/((COUNTA(H47:H51))-(COUNTIF(H47:H51,Variables!$T$4)))),0)+(IF(H49=Variables!$T$4,($F49/((COUNTA(H47:H51))-(COUNTIF(H47:H51,Variables!$T$4)))),0)+(IF(H51=Variables!$T$4,($F51/((COUNTA(H47:H51))-(COUNTIF(H47:H51,Variables!$T$4)))),0)+$F50))))))</f>
        <v>0</v>
      </c>
      <c r="J50" s="243" t="str">
        <f>IF(H50="","",IF(H50=Variables!$T$2,(I50*Variables!$U$2),IF(H50=Variables!$T$3,(I50*Variables!$U$3),IF(H50=Variables!$T$5,(I50*Variables!$U$5),""))))</f>
        <v/>
      </c>
      <c r="K50" s="555"/>
      <c r="L50" s="554"/>
      <c r="M50" s="431"/>
      <c r="N50" s="433"/>
      <c r="O50" s="242">
        <f>IF(N50=Variables!$T$4,0,((IF(N47=Variables!$T$4,($F47/((COUNTA(N47:N51))-(COUNTIF(N47:N51,Variables!$T$4)))),0)+(IF(N48=Variables!$T$4,($F48/((COUNTA(N47:N51))-(COUNTIF(N47:N51,Variables!$T$4)))),0)+(IF(N49=Variables!$T$4,($F49/((COUNTA(N47:N51))-(COUNTIF(N47:N51,Variables!$T$4)))),0)+(IF(N51=Variables!$T$4,($F51/((COUNTA(N47:N51))-(COUNTIF(N47:N51,Variables!$T$4)))),0)+$F50))))))</f>
        <v>0.15</v>
      </c>
      <c r="P50" s="243" t="str">
        <f>IF(N50="","",IF(N50=Variables!$T$2,(O50*Variables!$U$2),IF(N50=Variables!$T$3,(O50*Variables!$U$3),IF(N50=Variables!$T$5,(O50*Variables!$U$5),""))))</f>
        <v/>
      </c>
      <c r="Q50" s="555"/>
      <c r="R50" s="554"/>
      <c r="S50" s="431"/>
      <c r="T50" s="433"/>
      <c r="U50" s="242">
        <f>IF(T50=Variables!$T$4,0,((IF(T47=Variables!$T$4,($F47/((COUNTA(T47:T51))-(COUNTIF(T47:T51,Variables!$T$4)))),0)+(IF(T48=Variables!$T$4,($F48/((COUNTA(T47:T51))-(COUNTIF(T47:T51,Variables!$T$4)))),0)+(IF(T49=Variables!$T$4,($F49/((COUNTA(T47:T51))-(COUNTIF(T47:T51,Variables!$T$4)))),0)+(IF(T51=Variables!$T$4,($F51/((COUNTA(T47:T51))-(COUNTIF(T47:T51,Variables!$T$4)))),0)+$F50))))))</f>
        <v>0.15</v>
      </c>
      <c r="V50" s="243" t="str">
        <f>IF(T50="","",IF(T50=Variables!$T$2,(U50*Variables!$U$2),IF(T50=Variables!$T$3,(U50*Variables!$U$3),IF(T50=Variables!$T$5,(U50*Variables!$U$5),""))))</f>
        <v/>
      </c>
      <c r="W50" s="555"/>
      <c r="X50" s="554"/>
      <c r="Y50" s="431"/>
      <c r="Z50" s="433"/>
      <c r="AA50" s="242">
        <f>IF(Z50=Variables!$T$4,0,((IF(Z47=Variables!$T$4,($F47/((COUNTA(Z47:Z51))-(COUNTIF(Z47:Z51,Variables!$T$4)))),0)+(IF(Z48=Variables!$T$4,($F48/((COUNTA(Z47:Z51))-(COUNTIF(Z47:Z51,Variables!$T$4)))),0)+(IF(Z49=Variables!$T$4,($F49/((COUNTA(Z47:Z51))-(COUNTIF(Z47:Z51,Variables!$T$4)))),0)+(IF(Z51=Variables!$T$4,($F51/((COUNTA(Z47:Z51))-(COUNTIF(Z47:Z51,Variables!$T$4)))),0)+$F50))))))</f>
        <v>0.15</v>
      </c>
      <c r="AB50" s="243" t="str">
        <f>IF(Z50="","",IF(Z50=Variables!$T$2,(AA50*Variables!$U$2),IF(Z50=Variables!$T$3,(AA50*Variables!$U$3),IF(Z50=Variables!$T$5,(AA50*Variables!$U$5),""))))</f>
        <v/>
      </c>
      <c r="AC50" s="555"/>
      <c r="AD50" s="554"/>
      <c r="AE50" s="431"/>
      <c r="AF50" s="433"/>
      <c r="AG50" s="242">
        <f>IF(AF50=Variables!$T$4,0,((IF(AF47=Variables!$T$4,($F47/((COUNTA(AF47:AF51))-(COUNTIF(AF47:AF51,Variables!$T$4)))),0)+(IF(AF48=Variables!$T$4,($F48/((COUNTA(AF47:AF51))-(COUNTIF(AF47:AF51,Variables!$T$4)))),0)+(IF(AF49=Variables!$T$4,($F49/((COUNTA(AF47:AF51))-(COUNTIF(AF47:AF51,Variables!$T$4)))),0)+(IF(AF51=Variables!$T$4,($F51/((COUNTA(AF47:AF51))-(COUNTIF(AF47:AF51,Variables!$T$4)))),0)+$F50))))))</f>
        <v>0.15</v>
      </c>
      <c r="AH50" s="243" t="str">
        <f>IF(AF50="","",IF(AF50=Variables!$T$2,(AG50*Variables!$U$2),IF(AF50=Variables!$T$3,(AG50*Variables!$U$3),IF(AF50=Variables!$T$5,(AG50*Variables!$U$5),""))))</f>
        <v/>
      </c>
      <c r="AI50" s="555"/>
      <c r="AJ50" s="554"/>
      <c r="AK50" s="431"/>
      <c r="AL50" s="433"/>
      <c r="AM50" s="242">
        <f>IF(AL50=Variables!$T$4,0,((IF(AL47=Variables!$T$4,($F47/((COUNTA(AL47:AL51))-(COUNTIF(AL47:AL51,Variables!$T$4)))),0)+(IF(AL48=Variables!$T$4,($F48/((COUNTA(AL47:AL51))-(COUNTIF(AL47:AL51,Variables!$T$4)))),0)+(IF(AL49=Variables!$T$4,($F49/((COUNTA(AL47:AL51))-(COUNTIF(AL47:AL51,Variables!$T$4)))),0)+(IF(AL51=Variables!$T$4,($F51/((COUNTA(AL47:AL51))-(COUNTIF(AL47:AL51,Variables!$T$4)))),0)+$F50))))))</f>
        <v>0.15</v>
      </c>
      <c r="AN50" s="243" t="str">
        <f>IF(AL50="","",IF(AL50=Variables!$T$2,(AM50*Variables!$U$2),IF(AL50=Variables!$T$3,(AM50*Variables!$U$3),IF(AL50=Variables!$T$5,(AM50*Variables!$U$5),""))))</f>
        <v/>
      </c>
      <c r="AO50" s="555"/>
      <c r="AP50" s="554"/>
      <c r="AQ50" s="431"/>
      <c r="AR50" s="433"/>
      <c r="AS50" s="242">
        <f>IF(AR50=Variables!$T$4,0,((IF(AR47=Variables!$T$4,($F47/((COUNTA(AR47:AR51))-(COUNTIF(AR47:AR51,Variables!$T$4)))),0)+(IF(AR48=Variables!$T$4,($F48/((COUNTA(AR47:AR51))-(COUNTIF(AR47:AR51,Variables!$T$4)))),0)+(IF(AR49=Variables!$T$4,($F49/((COUNTA(AR47:AR51))-(COUNTIF(AR47:AR51,Variables!$T$4)))),0)+(IF(AR51=Variables!$T$4,($F51/((COUNTA(AR47:AR51))-(COUNTIF(AR47:AR51,Variables!$T$4)))),0)+$F50))))))</f>
        <v>0.15</v>
      </c>
      <c r="AT50" s="243" t="str">
        <f>IF(AR50="","",IF(AR50=Variables!$T$2,(AS50*Variables!$U$2),IF(AR50=Variables!$T$3,(AS50*Variables!$U$3),IF(AR50=Variables!$T$5,(AS50*Variables!$U$5),""))))</f>
        <v/>
      </c>
      <c r="AU50" s="555"/>
      <c r="AV50" s="554"/>
      <c r="AW50" s="431"/>
      <c r="AX50" s="433"/>
      <c r="AY50" s="242">
        <f>IF(AX50=Variables!$T$4,0,((IF(AX47=Variables!$T$4,($F47/((COUNTA(AX47:AX51))-(COUNTIF(AX47:AX51,Variables!$T$4)))),0)+(IF(AX48=Variables!$T$4,($F48/((COUNTA(AX47:AX51))-(COUNTIF(AX47:AX51,Variables!$T$4)))),0)+(IF(AX49=Variables!$T$4,($F49/((COUNTA(AX47:AX51))-(COUNTIF(AX47:AX51,Variables!$T$4)))),0)+(IF(AX51=Variables!$T$4,($F51/((COUNTA(AX47:AX51))-(COUNTIF(AX47:AX51,Variables!$T$4)))),0)+$F50))))))</f>
        <v>0.15</v>
      </c>
      <c r="AZ50" s="243" t="str">
        <f>IF(AX50="","",IF(AX50=Variables!$T$2,(AY50*Variables!$U$2),IF(AX50=Variables!$T$3,(AY50*Variables!$U$3),IF(AX50=Variables!$T$5,(AY50*Variables!$U$5),""))))</f>
        <v/>
      </c>
      <c r="BA50" s="555"/>
      <c r="BB50" s="554"/>
      <c r="BC50" s="431"/>
      <c r="BD50" s="433"/>
      <c r="BE50" s="242">
        <f>IF(BD50=Variables!$T$4,0,((IF(BD47=Variables!$T$4,($F47/((COUNTA(BD47:BD51))-(COUNTIF(BD47:BD51,Variables!$T$4)))),0)+(IF(BD48=Variables!$T$4,($F48/((COUNTA(BD47:BD51))-(COUNTIF(BD47:BD51,Variables!$T$4)))),0)+(IF(BD49=Variables!$T$4,($F49/((COUNTA(BD47:BD51))-(COUNTIF(BD47:BD51,Variables!$T$4)))),0)+(IF(BD51=Variables!$T$4,($F51/((COUNTA(BD47:BD51))-(COUNTIF(BD47:BD51,Variables!$T$4)))),0)+$F50))))))</f>
        <v>0.15</v>
      </c>
      <c r="BF50" s="243" t="str">
        <f>IF(BD50="","",IF(BD50=Variables!$T$2,(BE50*Variables!$U$2),IF(BD50=Variables!$T$3,(BE50*Variables!$U$3),IF(BD50=Variables!$T$5,(BE50*Variables!$U$5),""))))</f>
        <v/>
      </c>
      <c r="BG50" s="555"/>
      <c r="BH50" s="554"/>
      <c r="BI50" s="431"/>
      <c r="BJ50" s="433"/>
      <c r="BK50" s="242">
        <f>IF(BJ50=Variables!$T$4,0,((IF(BJ47=Variables!$T$4,($F47/((COUNTA(BJ47:BJ51))-(COUNTIF(BJ47:BJ51,Variables!$T$4)))),0)+(IF(BJ48=Variables!$T$4,($F48/((COUNTA(BJ47:BJ51))-(COUNTIF(BJ47:BJ51,Variables!$T$4)))),0)+(IF(BJ49=Variables!$T$4,($F49/((COUNTA(BJ47:BJ51))-(COUNTIF(BJ47:BJ51,Variables!$T$4)))),0)+(IF(BJ51=Variables!$T$4,($F51/((COUNTA(BJ47:BJ51))-(COUNTIF(BJ47:BJ51,Variables!$T$4)))),0)+$F50))))))</f>
        <v>0.15</v>
      </c>
      <c r="BL50" s="243" t="str">
        <f>IF(BJ50="","",IF(BJ50=Variables!$T$2,(BK50*Variables!$U$2),IF(BJ50=Variables!$T$3,(BK50*Variables!$U$3),IF(BJ50=Variables!$T$5,(BK50*Variables!$U$5),""))))</f>
        <v/>
      </c>
      <c r="BM50" s="555"/>
      <c r="BN50" s="554"/>
      <c r="BO50" s="431"/>
      <c r="BP50" s="433"/>
      <c r="BQ50" s="242">
        <f>IF(BP50=Variables!$T$4,0,((IF(BP47=Variables!$T$4,($F47/((COUNTA(BP47:BP51))-(COUNTIF(BP47:BP51,Variables!$T$4)))),0)+(IF(BP48=Variables!$T$4,($F48/((COUNTA(BP47:BP51))-(COUNTIF(BP47:BP51,Variables!$T$4)))),0)+(IF(BP49=Variables!$T$4,($F49/((COUNTA(BP47:BP51))-(COUNTIF(BP47:BP51,Variables!$T$4)))),0)+(IF(BP51=Variables!$T$4,($F51/((COUNTA(BP47:BP51))-(COUNTIF(BP47:BP51,Variables!$T$4)))),0)+$F50))))))</f>
        <v>0.15</v>
      </c>
      <c r="BR50" s="243" t="str">
        <f>IF(BP50="","",IF(BP50=Variables!$T$2,(BQ50*Variables!$U$2),IF(BP50=Variables!$T$3,(BQ50*Variables!$U$3),IF(BP50=Variables!$T$5,(BQ50*Variables!$U$5),""))))</f>
        <v/>
      </c>
      <c r="BS50" s="555"/>
      <c r="BT50" s="554"/>
      <c r="BU50" s="431"/>
      <c r="BV50" s="433"/>
      <c r="BW50" s="242">
        <f>IF(BV50=Variables!$T$4,0,((IF(BV47=Variables!$T$4,($F47/((COUNTA(BV47:BV51))-(COUNTIF(BV47:BV51,Variables!$T$4)))),0)+(IF(BV48=Variables!$T$4,($F48/((COUNTA(BV47:BV51))-(COUNTIF(BV47:BV51,Variables!$T$4)))),0)+(IF(BV49=Variables!$T$4,($F49/((COUNTA(BV47:BV51))-(COUNTIF(BV47:BV51,Variables!$T$4)))),0)+(IF(BV51=Variables!$T$4,($F51/((COUNTA(BV47:BV51))-(COUNTIF(BV47:BV51,Variables!$T$4)))),0)+$F50))))))</f>
        <v>0.15</v>
      </c>
      <c r="BX50" s="243" t="str">
        <f>IF(BV50="","",IF(BV50=Variables!$T$2,(BW50*Variables!$U$2),IF(BV50=Variables!$T$3,(BW50*Variables!$U$3),IF(BV50=Variables!$T$5,(BW50*Variables!$U$5),""))))</f>
        <v/>
      </c>
      <c r="BY50" s="555"/>
      <c r="BZ50" s="554"/>
      <c r="CA50" s="431"/>
      <c r="CB50" s="433"/>
      <c r="CC50" s="242">
        <f>IF(CB50=Variables!$T$4,0,((IF(CB47=Variables!$T$4,($F47/((COUNTA(CB47:CB51))-(COUNTIF(CB47:CB51,Variables!$T$4)))),0)+(IF(CB48=Variables!$T$4,($F48/((COUNTA(CB47:CB51))-(COUNTIF(CB47:CB51,Variables!$T$4)))),0)+(IF(CB49=Variables!$T$4,($F49/((COUNTA(CB47:CB51))-(COUNTIF(CB47:CB51,Variables!$T$4)))),0)+(IF(CB51=Variables!$T$4,($F51/((COUNTA(CB47:CB51))-(COUNTIF(CB47:CB51,Variables!$T$4)))),0)+$F50))))))</f>
        <v>0.15</v>
      </c>
      <c r="CD50" s="243" t="str">
        <f>IF(CB50="","",IF(CB50=Variables!$T$2,(CC50*Variables!$U$2),IF(CB50=Variables!$T$3,(CC50*Variables!$U$3),IF(CB50=Variables!$T$5,(CC50*Variables!$U$5),""))))</f>
        <v/>
      </c>
      <c r="CE50" s="555"/>
      <c r="CF50" s="554"/>
      <c r="CG50" s="431"/>
      <c r="CH50" s="433"/>
      <c r="CI50" s="242">
        <f>IF(CH50=Variables!$T$4,0,((IF(CH47=Variables!$T$4,($F47/((COUNTA(CH47:CH51))-(COUNTIF(CH47:CH51,Variables!$T$4)))),0)+(IF(CH48=Variables!$T$4,($F48/((COUNTA(CH47:CH51))-(COUNTIF(CH47:CH51,Variables!$T$4)))),0)+(IF(CH49=Variables!$T$4,($F49/((COUNTA(CH47:CH51))-(COUNTIF(CH47:CH51,Variables!$T$4)))),0)+(IF(CH51=Variables!$T$4,($F51/((COUNTA(CH47:CH51))-(COUNTIF(CH47:CH51,Variables!$T$4)))),0)+$F50))))))</f>
        <v>0.15</v>
      </c>
      <c r="CJ50" s="243" t="str">
        <f>IF(CH50="","",IF(CH50=Variables!$T$2,(CI50*Variables!$U$2),IF(CH50=Variables!$T$3,(CI50*Variables!$U$3),IF(CH50=Variables!$T$5,(CI50*Variables!$U$5),""))))</f>
        <v/>
      </c>
      <c r="CK50" s="555"/>
      <c r="CL50" s="554"/>
      <c r="CM50" s="431"/>
      <c r="CN50" s="433"/>
      <c r="CO50" s="242">
        <f>IF(CN50=Variables!$T$4,0,((IF(CN47=Variables!$T$4,($F47/((COUNTA(CN47:CN51))-(COUNTIF(CN47:CN51,Variables!$T$4)))),0)+(IF(CN48=Variables!$T$4,($F48/((COUNTA(CN47:CN51))-(COUNTIF(CN47:CN51,Variables!$T$4)))),0)+(IF(CN49=Variables!$T$4,($F49/((COUNTA(CN47:CN51))-(COUNTIF(CN47:CN51,Variables!$T$4)))),0)+(IF(CN51=Variables!$T$4,($F51/((COUNTA(CN47:CN51))-(COUNTIF(CN47:CN51,Variables!$T$4)))),0)+$F50))))))</f>
        <v>0.15</v>
      </c>
      <c r="CP50" s="243" t="str">
        <f>IF(CN50="","",IF(CN50=Variables!$T$2,(CO50*Variables!$U$2),IF(CN50=Variables!$T$3,(CO50*Variables!$U$3),IF(CN50=Variables!$T$5,(CO50*Variables!$U$5),""))))</f>
        <v/>
      </c>
      <c r="CQ50" s="555"/>
      <c r="CR50" s="554"/>
      <c r="CS50" s="431"/>
      <c r="CT50" s="433"/>
      <c r="CU50" s="242">
        <f>IF(CT50=Variables!$T$4,0,((IF(CT47=Variables!$T$4,($F47/((COUNTA(CT47:CT51))-(COUNTIF(CT47:CT51,Variables!$T$4)))),0)+(IF(CT48=Variables!$T$4,($F48/((COUNTA(CT47:CT51))-(COUNTIF(CT47:CT51,Variables!$T$4)))),0)+(IF(CT49=Variables!$T$4,($F49/((COUNTA(CT47:CT51))-(COUNTIF(CT47:CT51,Variables!$T$4)))),0)+(IF(CT51=Variables!$T$4,($F51/((COUNTA(CT47:CT51))-(COUNTIF(CT47:CT51,Variables!$T$4)))),0)+$F50))))))</f>
        <v>0.15</v>
      </c>
      <c r="CV50" s="243" t="str">
        <f>IF(CT50="","",IF(CT50=Variables!$T$2,(CU50*Variables!$U$2),IF(CT50=Variables!$T$3,(CU50*Variables!$U$3),IF(CT50=Variables!$T$5,(CU50*Variables!$U$5),""))))</f>
        <v/>
      </c>
      <c r="CW50" s="555"/>
      <c r="CX50" s="554"/>
      <c r="CY50" s="431"/>
      <c r="CZ50" s="433"/>
      <c r="DA50" s="242">
        <f>IF(CZ50=Variables!$T$4,0,((IF(CZ47=Variables!$T$4,($F47/((COUNTA(CZ47:CZ51))-(COUNTIF(CZ47:CZ51,Variables!$T$4)))),0)+(IF(CZ48=Variables!$T$4,($F48/((COUNTA(CZ47:CZ51))-(COUNTIF(CZ47:CZ51,Variables!$T$4)))),0)+(IF(CZ49=Variables!$T$4,($F49/((COUNTA(CZ47:CZ51))-(COUNTIF(CZ47:CZ51,Variables!$T$4)))),0)+(IF(CZ51=Variables!$T$4,($F51/((COUNTA(CZ47:CZ51))-(COUNTIF(CZ47:CZ51,Variables!$T$4)))),0)+$F50))))))</f>
        <v>0.15</v>
      </c>
      <c r="DB50" s="243" t="str">
        <f>IF(CZ50="","",IF(CZ50=Variables!$T$2,(DA50*Variables!$U$2),IF(CZ50=Variables!$T$3,(DA50*Variables!$U$3),IF(CZ50=Variables!$T$5,(DA50*Variables!$U$5),""))))</f>
        <v/>
      </c>
      <c r="DC50" s="555"/>
      <c r="DD50" s="554"/>
      <c r="DE50" s="431"/>
      <c r="DF50" s="433"/>
      <c r="DG50" s="242">
        <f>IF(DF50=Variables!$T$4,0,((IF(DF47=Variables!$T$4,($F47/((COUNTA(DF47:DF51))-(COUNTIF(DF47:DF51,Variables!$T$4)))),0)+(IF(DF48=Variables!$T$4,($F48/((COUNTA(DF47:DF51))-(COUNTIF(DF47:DF51,Variables!$T$4)))),0)+(IF(DF49=Variables!$T$4,($F49/((COUNTA(DF47:DF51))-(COUNTIF(DF47:DF51,Variables!$T$4)))),0)+(IF(DF51=Variables!$T$4,($F51/((COUNTA(DF47:DF51))-(COUNTIF(DF47:DF51,Variables!$T$4)))),0)+$F50))))))</f>
        <v>0.15</v>
      </c>
      <c r="DH50" s="243" t="str">
        <f>IF(DF50="","",IF(DF50=Variables!$T$2,(DG50*Variables!$U$2),IF(DF50=Variables!$T$3,(DG50*Variables!$U$3),IF(DF50=Variables!$T$5,(DG50*Variables!$U$5),""))))</f>
        <v/>
      </c>
      <c r="DI50" s="555"/>
      <c r="DJ50" s="554"/>
      <c r="DK50" s="431"/>
      <c r="DL50" s="433"/>
      <c r="DM50" s="242">
        <f>IF(DL50=Variables!$T$4,0,((IF(DL47=Variables!$T$4,($F47/((COUNTA(DL47:DL51))-(COUNTIF(DL47:DL51,Variables!$T$4)))),0)+(IF(DL48=Variables!$T$4,($F48/((COUNTA(DL47:DL51))-(COUNTIF(DL47:DL51,Variables!$T$4)))),0)+(IF(DL49=Variables!$T$4,($F49/((COUNTA(DL47:DL51))-(COUNTIF(DL47:DL51,Variables!$T$4)))),0)+(IF(DL51=Variables!$T$4,($F51/((COUNTA(DL47:DL51))-(COUNTIF(DL47:DL51,Variables!$T$4)))),0)+$F50))))))</f>
        <v>0.15</v>
      </c>
      <c r="DN50" s="243" t="str">
        <f>IF(DL50="","",IF(DL50=Variables!$T$2,(DM50*Variables!$U$2),IF(DL50=Variables!$T$3,(DM50*Variables!$U$3),IF(DL50=Variables!$T$5,(DM50*Variables!$U$5),""))))</f>
        <v/>
      </c>
      <c r="DO50" s="555"/>
      <c r="DP50" s="554"/>
      <c r="DQ50" s="431"/>
      <c r="DR50" s="433"/>
      <c r="DS50" s="242">
        <f>IF(DR50=Variables!$T$4,0,((IF(DR47=Variables!$T$4,($F47/((COUNTA(DR47:DR51))-(COUNTIF(DR47:DR51,Variables!$T$4)))),0)+(IF(DR48=Variables!$T$4,($F48/((COUNTA(DR47:DR51))-(COUNTIF(DR47:DR51,Variables!$T$4)))),0)+(IF(DR49=Variables!$T$4,($F49/((COUNTA(DR47:DR51))-(COUNTIF(DR47:DR51,Variables!$T$4)))),0)+(IF(DR51=Variables!$T$4,($F51/((COUNTA(DR47:DR51))-(COUNTIF(DR47:DR51,Variables!$T$4)))),0)+$F50))))))</f>
        <v>0.15</v>
      </c>
      <c r="DT50" s="243" t="str">
        <f>IF(DR50="","",IF(DR50=Variables!$T$2,(DS50*Variables!$U$2),IF(DR50=Variables!$T$3,(DS50*Variables!$U$3),IF(DR50=Variables!$T$5,(DS50*Variables!$U$5),""))))</f>
        <v/>
      </c>
      <c r="DU50" s="555"/>
      <c r="DV50" s="554"/>
      <c r="DW50" s="431"/>
      <c r="DX50" s="264">
        <f t="shared" si="348"/>
        <v>0</v>
      </c>
      <c r="DY50" s="264">
        <f t="shared" si="348"/>
        <v>0</v>
      </c>
      <c r="DZ50" s="264">
        <f t="shared" si="348"/>
        <v>0</v>
      </c>
      <c r="EA50" s="264">
        <f t="shared" si="348"/>
        <v>1</v>
      </c>
      <c r="EB50" s="599"/>
      <c r="EC50" s="599"/>
      <c r="ED50" s="432" t="str">
        <f t="shared" si="80"/>
        <v xml:space="preserve">1-  2-  3-  4-  5-  6-  7-  8-  9-  10-  11-  12-  13-  14-  15-  16-  17-  18-  19-  20- </v>
      </c>
      <c r="EE50"/>
    </row>
    <row r="51" spans="1:135" s="234" customFormat="1" ht="30" x14ac:dyDescent="0.25">
      <c r="A51" s="602"/>
      <c r="B51" s="240">
        <f t="shared" si="81"/>
        <v>33</v>
      </c>
      <c r="C51" s="266" t="s">
        <v>652</v>
      </c>
      <c r="D51" s="258">
        <v>60</v>
      </c>
      <c r="E51" s="258">
        <v>110</v>
      </c>
      <c r="F51" s="292">
        <v>0.15</v>
      </c>
      <c r="G51" s="561"/>
      <c r="H51" s="433" t="s">
        <v>170</v>
      </c>
      <c r="I51" s="242">
        <f>IF(H51=Variables!$T$4,0,((IF(H47=Variables!$T$4,($F47/((COUNTA(H47:H51))-(COUNTIF(H47:H51,Variables!$T$4)))),0)+(IF(H48=Variables!$T$4,($F48/((COUNTA(H47:H51))-(COUNTIF(H47:H51,Variables!$T$4)))),0)+(IF(H49=Variables!$T$4,($F49/((COUNTA(H47:H51))-(COUNTIF(H47:H51,Variables!$T$4)))),0)+(IF(H50=Variables!$T$4,($F50/((COUNTA(H47:H51))-(COUNTIF(H47:H51,Variables!$T$4)))),0)+$F51))))))</f>
        <v>0</v>
      </c>
      <c r="J51" s="243" t="str">
        <f>IF(H51="","",IF(H51=Variables!$T$2,(I51*Variables!$U$2),IF(H51=Variables!$T$3,(I51*Variables!$U$3),IF(H51=Variables!$T$5,(I51*Variables!$U$5),""))))</f>
        <v/>
      </c>
      <c r="K51" s="555"/>
      <c r="L51" s="554"/>
      <c r="M51" s="431"/>
      <c r="N51" s="433"/>
      <c r="O51" s="242">
        <f>IF(N51=Variables!$T$4,0,((IF(N47=Variables!$T$4,($F47/((COUNTA(N47:N51))-(COUNTIF(N47:N51,Variables!$T$4)))),0)+(IF(N48=Variables!$T$4,($F48/((COUNTA(N47:N51))-(COUNTIF(N47:N51,Variables!$T$4)))),0)+(IF(N49=Variables!$T$4,($F49/((COUNTA(N47:N51))-(COUNTIF(N47:N51,Variables!$T$4)))),0)+(IF(N50=Variables!$T$4,($F50/((COUNTA(N47:N51))-(COUNTIF(N47:N51,Variables!$T$4)))),0)+$F51))))))</f>
        <v>0.15</v>
      </c>
      <c r="P51" s="243" t="str">
        <f>IF(N51="","",IF(N51=Variables!$T$2,(O51*Variables!$U$2),IF(N51=Variables!$T$3,(O51*Variables!$U$3),IF(N51=Variables!$T$5,(O51*Variables!$U$5),""))))</f>
        <v/>
      </c>
      <c r="Q51" s="555"/>
      <c r="R51" s="554"/>
      <c r="S51" s="431"/>
      <c r="T51" s="433"/>
      <c r="U51" s="242">
        <f>IF(T51=Variables!$T$4,0,((IF(T47=Variables!$T$4,($F47/((COUNTA(T47:T51))-(COUNTIF(T47:T51,Variables!$T$4)))),0)+(IF(T48=Variables!$T$4,($F48/((COUNTA(T47:T51))-(COUNTIF(T47:T51,Variables!$T$4)))),0)+(IF(T49=Variables!$T$4,($F49/((COUNTA(T47:T51))-(COUNTIF(T47:T51,Variables!$T$4)))),0)+(IF(T50=Variables!$T$4,($F50/((COUNTA(T47:T51))-(COUNTIF(T47:T51,Variables!$T$4)))),0)+$F51))))))</f>
        <v>0.15</v>
      </c>
      <c r="V51" s="243" t="str">
        <f>IF(T51="","",IF(T51=Variables!$T$2,(U51*Variables!$U$2),IF(T51=Variables!$T$3,(U51*Variables!$U$3),IF(T51=Variables!$T$5,(U51*Variables!$U$5),""))))</f>
        <v/>
      </c>
      <c r="W51" s="555"/>
      <c r="X51" s="554"/>
      <c r="Y51" s="431"/>
      <c r="Z51" s="433"/>
      <c r="AA51" s="242">
        <f>IF(Z51=Variables!$T$4,0,((IF(Z47=Variables!$T$4,($F47/((COUNTA(Z47:Z51))-(COUNTIF(Z47:Z51,Variables!$T$4)))),0)+(IF(Z48=Variables!$T$4,($F48/((COUNTA(Z47:Z51))-(COUNTIF(Z47:Z51,Variables!$T$4)))),0)+(IF(Z49=Variables!$T$4,($F49/((COUNTA(Z47:Z51))-(COUNTIF(Z47:Z51,Variables!$T$4)))),0)+(IF(Z50=Variables!$T$4,($F50/((COUNTA(Z47:Z51))-(COUNTIF(Z47:Z51,Variables!$T$4)))),0)+$F51))))))</f>
        <v>0.15</v>
      </c>
      <c r="AB51" s="243" t="str">
        <f>IF(Z51="","",IF(Z51=Variables!$T$2,(AA51*Variables!$U$2),IF(Z51=Variables!$T$3,(AA51*Variables!$U$3),IF(Z51=Variables!$T$5,(AA51*Variables!$U$5),""))))</f>
        <v/>
      </c>
      <c r="AC51" s="555"/>
      <c r="AD51" s="554"/>
      <c r="AE51" s="431"/>
      <c r="AF51" s="433"/>
      <c r="AG51" s="242">
        <f>IF(AF51=Variables!$T$4,0,((IF(AF47=Variables!$T$4,($F47/((COUNTA(AF47:AF51))-(COUNTIF(AF47:AF51,Variables!$T$4)))),0)+(IF(AF48=Variables!$T$4,($F48/((COUNTA(AF47:AF51))-(COUNTIF(AF47:AF51,Variables!$T$4)))),0)+(IF(AF49=Variables!$T$4,($F49/((COUNTA(AF47:AF51))-(COUNTIF(AF47:AF51,Variables!$T$4)))),0)+(IF(AF50=Variables!$T$4,($F50/((COUNTA(AF47:AF51))-(COUNTIF(AF47:AF51,Variables!$T$4)))),0)+$F51))))))</f>
        <v>0.15</v>
      </c>
      <c r="AH51" s="243" t="str">
        <f>IF(AF51="","",IF(AF51=Variables!$T$2,(AG51*Variables!$U$2),IF(AF51=Variables!$T$3,(AG51*Variables!$U$3),IF(AF51=Variables!$T$5,(AG51*Variables!$U$5),""))))</f>
        <v/>
      </c>
      <c r="AI51" s="555"/>
      <c r="AJ51" s="554"/>
      <c r="AK51" s="431"/>
      <c r="AL51" s="433"/>
      <c r="AM51" s="242">
        <f>IF(AL51=Variables!$T$4,0,((IF(AL47=Variables!$T$4,($F47/((COUNTA(AL47:AL51))-(COUNTIF(AL47:AL51,Variables!$T$4)))),0)+(IF(AL48=Variables!$T$4,($F48/((COUNTA(AL47:AL51))-(COUNTIF(AL47:AL51,Variables!$T$4)))),0)+(IF(AL49=Variables!$T$4,($F49/((COUNTA(AL47:AL51))-(COUNTIF(AL47:AL51,Variables!$T$4)))),0)+(IF(AL50=Variables!$T$4,($F50/((COUNTA(AL47:AL51))-(COUNTIF(AL47:AL51,Variables!$T$4)))),0)+$F51))))))</f>
        <v>0.15</v>
      </c>
      <c r="AN51" s="243" t="str">
        <f>IF(AL51="","",IF(AL51=Variables!$T$2,(AM51*Variables!$U$2),IF(AL51=Variables!$T$3,(AM51*Variables!$U$3),IF(AL51=Variables!$T$5,(AM51*Variables!$U$5),""))))</f>
        <v/>
      </c>
      <c r="AO51" s="555"/>
      <c r="AP51" s="554"/>
      <c r="AQ51" s="431"/>
      <c r="AR51" s="433"/>
      <c r="AS51" s="242">
        <f>IF(AR51=Variables!$T$4,0,((IF(AR47=Variables!$T$4,($F47/((COUNTA(AR47:AR51))-(COUNTIF(AR47:AR51,Variables!$T$4)))),0)+(IF(AR48=Variables!$T$4,($F48/((COUNTA(AR47:AR51))-(COUNTIF(AR47:AR51,Variables!$T$4)))),0)+(IF(AR49=Variables!$T$4,($F49/((COUNTA(AR47:AR51))-(COUNTIF(AR47:AR51,Variables!$T$4)))),0)+(IF(AR50=Variables!$T$4,($F50/((COUNTA(AR47:AR51))-(COUNTIF(AR47:AR51,Variables!$T$4)))),0)+$F51))))))</f>
        <v>0.15</v>
      </c>
      <c r="AT51" s="243" t="str">
        <f>IF(AR51="","",IF(AR51=Variables!$T$2,(AS51*Variables!$U$2),IF(AR51=Variables!$T$3,(AS51*Variables!$U$3),IF(AR51=Variables!$T$5,(AS51*Variables!$U$5),""))))</f>
        <v/>
      </c>
      <c r="AU51" s="555"/>
      <c r="AV51" s="554"/>
      <c r="AW51" s="431"/>
      <c r="AX51" s="433"/>
      <c r="AY51" s="242">
        <f>IF(AX51=Variables!$T$4,0,((IF(AX47=Variables!$T$4,($F47/((COUNTA(AX47:AX51))-(COUNTIF(AX47:AX51,Variables!$T$4)))),0)+(IF(AX48=Variables!$T$4,($F48/((COUNTA(AX47:AX51))-(COUNTIF(AX47:AX51,Variables!$T$4)))),0)+(IF(AX49=Variables!$T$4,($F49/((COUNTA(AX47:AX51))-(COUNTIF(AX47:AX51,Variables!$T$4)))),0)+(IF(AX50=Variables!$T$4,($F50/((COUNTA(AX47:AX51))-(COUNTIF(AX47:AX51,Variables!$T$4)))),0)+$F51))))))</f>
        <v>0.15</v>
      </c>
      <c r="AZ51" s="243" t="str">
        <f>IF(AX51="","",IF(AX51=Variables!$T$2,(AY51*Variables!$U$2),IF(AX51=Variables!$T$3,(AY51*Variables!$U$3),IF(AX51=Variables!$T$5,(AY51*Variables!$U$5),""))))</f>
        <v/>
      </c>
      <c r="BA51" s="555"/>
      <c r="BB51" s="554"/>
      <c r="BC51" s="431"/>
      <c r="BD51" s="433"/>
      <c r="BE51" s="242">
        <f>IF(BD51=Variables!$T$4,0,((IF(BD47=Variables!$T$4,($F47/((COUNTA(BD47:BD51))-(COUNTIF(BD47:BD51,Variables!$T$4)))),0)+(IF(BD48=Variables!$T$4,($F48/((COUNTA(BD47:BD51))-(COUNTIF(BD47:BD51,Variables!$T$4)))),0)+(IF(BD49=Variables!$T$4,($F49/((COUNTA(BD47:BD51))-(COUNTIF(BD47:BD51,Variables!$T$4)))),0)+(IF(BD50=Variables!$T$4,($F50/((COUNTA(BD47:BD51))-(COUNTIF(BD47:BD51,Variables!$T$4)))),0)+$F51))))))</f>
        <v>0.15</v>
      </c>
      <c r="BF51" s="243" t="str">
        <f>IF(BD51="","",IF(BD51=Variables!$T$2,(BE51*Variables!$U$2),IF(BD51=Variables!$T$3,(BE51*Variables!$U$3),IF(BD51=Variables!$T$5,(BE51*Variables!$U$5),""))))</f>
        <v/>
      </c>
      <c r="BG51" s="555"/>
      <c r="BH51" s="554"/>
      <c r="BI51" s="431"/>
      <c r="BJ51" s="433"/>
      <c r="BK51" s="242">
        <f>IF(BJ51=Variables!$T$4,0,((IF(BJ47=Variables!$T$4,($F47/((COUNTA(BJ47:BJ51))-(COUNTIF(BJ47:BJ51,Variables!$T$4)))),0)+(IF(BJ48=Variables!$T$4,($F48/((COUNTA(BJ47:BJ51))-(COUNTIF(BJ47:BJ51,Variables!$T$4)))),0)+(IF(BJ49=Variables!$T$4,($F49/((COUNTA(BJ47:BJ51))-(COUNTIF(BJ47:BJ51,Variables!$T$4)))),0)+(IF(BJ50=Variables!$T$4,($F50/((COUNTA(BJ47:BJ51))-(COUNTIF(BJ47:BJ51,Variables!$T$4)))),0)+$F51))))))</f>
        <v>0.15</v>
      </c>
      <c r="BL51" s="243" t="str">
        <f>IF(BJ51="","",IF(BJ51=Variables!$T$2,(BK51*Variables!$U$2),IF(BJ51=Variables!$T$3,(BK51*Variables!$U$3),IF(BJ51=Variables!$T$5,(BK51*Variables!$U$5),""))))</f>
        <v/>
      </c>
      <c r="BM51" s="555"/>
      <c r="BN51" s="554"/>
      <c r="BO51" s="431"/>
      <c r="BP51" s="433"/>
      <c r="BQ51" s="242">
        <f>IF(BP51=Variables!$T$4,0,((IF(BP47=Variables!$T$4,($F47/((COUNTA(BP47:BP51))-(COUNTIF(BP47:BP51,Variables!$T$4)))),0)+(IF(BP48=Variables!$T$4,($F48/((COUNTA(BP47:BP51))-(COUNTIF(BP47:BP51,Variables!$T$4)))),0)+(IF(BP49=Variables!$T$4,($F49/((COUNTA(BP47:BP51))-(COUNTIF(BP47:BP51,Variables!$T$4)))),0)+(IF(BP50=Variables!$T$4,($F50/((COUNTA(BP47:BP51))-(COUNTIF(BP47:BP51,Variables!$T$4)))),0)+$F51))))))</f>
        <v>0.15</v>
      </c>
      <c r="BR51" s="243" t="str">
        <f>IF(BP51="","",IF(BP51=Variables!$T$2,(BQ51*Variables!$U$2),IF(BP51=Variables!$T$3,(BQ51*Variables!$U$3),IF(BP51=Variables!$T$5,(BQ51*Variables!$U$5),""))))</f>
        <v/>
      </c>
      <c r="BS51" s="555"/>
      <c r="BT51" s="554"/>
      <c r="BU51" s="431"/>
      <c r="BV51" s="433"/>
      <c r="BW51" s="242">
        <f>IF(BV51=Variables!$T$4,0,((IF(BV47=Variables!$T$4,($F47/((COUNTA(BV47:BV51))-(COUNTIF(BV47:BV51,Variables!$T$4)))),0)+(IF(BV48=Variables!$T$4,($F48/((COUNTA(BV47:BV51))-(COUNTIF(BV47:BV51,Variables!$T$4)))),0)+(IF(BV49=Variables!$T$4,($F49/((COUNTA(BV47:BV51))-(COUNTIF(BV47:BV51,Variables!$T$4)))),0)+(IF(BV50=Variables!$T$4,($F50/((COUNTA(BV47:BV51))-(COUNTIF(BV47:BV51,Variables!$T$4)))),0)+$F51))))))</f>
        <v>0.15</v>
      </c>
      <c r="BX51" s="243" t="str">
        <f>IF(BV51="","",IF(BV51=Variables!$T$2,(BW51*Variables!$U$2),IF(BV51=Variables!$T$3,(BW51*Variables!$U$3),IF(BV51=Variables!$T$5,(BW51*Variables!$U$5),""))))</f>
        <v/>
      </c>
      <c r="BY51" s="555"/>
      <c r="BZ51" s="554"/>
      <c r="CA51" s="431"/>
      <c r="CB51" s="433"/>
      <c r="CC51" s="242">
        <f>IF(CB51=Variables!$T$4,0,((IF(CB47=Variables!$T$4,($F47/((COUNTA(CB47:CB51))-(COUNTIF(CB47:CB51,Variables!$T$4)))),0)+(IF(CB48=Variables!$T$4,($F48/((COUNTA(CB47:CB51))-(COUNTIF(CB47:CB51,Variables!$T$4)))),0)+(IF(CB49=Variables!$T$4,($F49/((COUNTA(CB47:CB51))-(COUNTIF(CB47:CB51,Variables!$T$4)))),0)+(IF(CB50=Variables!$T$4,($F50/((COUNTA(CB47:CB51))-(COUNTIF(CB47:CB51,Variables!$T$4)))),0)+$F51))))))</f>
        <v>0.15</v>
      </c>
      <c r="CD51" s="243" t="str">
        <f>IF(CB51="","",IF(CB51=Variables!$T$2,(CC51*Variables!$U$2),IF(CB51=Variables!$T$3,(CC51*Variables!$U$3),IF(CB51=Variables!$T$5,(CC51*Variables!$U$5),""))))</f>
        <v/>
      </c>
      <c r="CE51" s="555"/>
      <c r="CF51" s="554"/>
      <c r="CG51" s="431"/>
      <c r="CH51" s="433"/>
      <c r="CI51" s="242">
        <f>IF(CH51=Variables!$T$4,0,((IF(CH47=Variables!$T$4,($F47/((COUNTA(CH47:CH51))-(COUNTIF(CH47:CH51,Variables!$T$4)))),0)+(IF(CH48=Variables!$T$4,($F48/((COUNTA(CH47:CH51))-(COUNTIF(CH47:CH51,Variables!$T$4)))),0)+(IF(CH49=Variables!$T$4,($F49/((COUNTA(CH47:CH51))-(COUNTIF(CH47:CH51,Variables!$T$4)))),0)+(IF(CH50=Variables!$T$4,($F50/((COUNTA(CH47:CH51))-(COUNTIF(CH47:CH51,Variables!$T$4)))),0)+$F51))))))</f>
        <v>0.15</v>
      </c>
      <c r="CJ51" s="243" t="str">
        <f>IF(CH51="","",IF(CH51=Variables!$T$2,(CI51*Variables!$U$2),IF(CH51=Variables!$T$3,(CI51*Variables!$U$3),IF(CH51=Variables!$T$5,(CI51*Variables!$U$5),""))))</f>
        <v/>
      </c>
      <c r="CK51" s="555"/>
      <c r="CL51" s="554"/>
      <c r="CM51" s="431"/>
      <c r="CN51" s="433"/>
      <c r="CO51" s="242">
        <f>IF(CN51=Variables!$T$4,0,((IF(CN47=Variables!$T$4,($F47/((COUNTA(CN47:CN51))-(COUNTIF(CN47:CN51,Variables!$T$4)))),0)+(IF(CN48=Variables!$T$4,($F48/((COUNTA(CN47:CN51))-(COUNTIF(CN47:CN51,Variables!$T$4)))),0)+(IF(CN49=Variables!$T$4,($F49/((COUNTA(CN47:CN51))-(COUNTIF(CN47:CN51,Variables!$T$4)))),0)+(IF(CN50=Variables!$T$4,($F50/((COUNTA(CN47:CN51))-(COUNTIF(CN47:CN51,Variables!$T$4)))),0)+$F51))))))</f>
        <v>0.15</v>
      </c>
      <c r="CP51" s="243" t="str">
        <f>IF(CN51="","",IF(CN51=Variables!$T$2,(CO51*Variables!$U$2),IF(CN51=Variables!$T$3,(CO51*Variables!$U$3),IF(CN51=Variables!$T$5,(CO51*Variables!$U$5),""))))</f>
        <v/>
      </c>
      <c r="CQ51" s="555"/>
      <c r="CR51" s="554"/>
      <c r="CS51" s="431"/>
      <c r="CT51" s="433"/>
      <c r="CU51" s="242">
        <f>IF(CT51=Variables!$T$4,0,((IF(CT47=Variables!$T$4,($F47/((COUNTA(CT47:CT51))-(COUNTIF(CT47:CT51,Variables!$T$4)))),0)+(IF(CT48=Variables!$T$4,($F48/((COUNTA(CT47:CT51))-(COUNTIF(CT47:CT51,Variables!$T$4)))),0)+(IF(CT49=Variables!$T$4,($F49/((COUNTA(CT47:CT51))-(COUNTIF(CT47:CT51,Variables!$T$4)))),0)+(IF(CT50=Variables!$T$4,($F50/((COUNTA(CT47:CT51))-(COUNTIF(CT47:CT51,Variables!$T$4)))),0)+$F51))))))</f>
        <v>0.15</v>
      </c>
      <c r="CV51" s="243" t="str">
        <f>IF(CT51="","",IF(CT51=Variables!$T$2,(CU51*Variables!$U$2),IF(CT51=Variables!$T$3,(CU51*Variables!$U$3),IF(CT51=Variables!$T$5,(CU51*Variables!$U$5),""))))</f>
        <v/>
      </c>
      <c r="CW51" s="555"/>
      <c r="CX51" s="554"/>
      <c r="CY51" s="431"/>
      <c r="CZ51" s="433"/>
      <c r="DA51" s="242">
        <f>IF(CZ51=Variables!$T$4,0,((IF(CZ47=Variables!$T$4,($F47/((COUNTA(CZ47:CZ51))-(COUNTIF(CZ47:CZ51,Variables!$T$4)))),0)+(IF(CZ48=Variables!$T$4,($F48/((COUNTA(CZ47:CZ51))-(COUNTIF(CZ47:CZ51,Variables!$T$4)))),0)+(IF(CZ49=Variables!$T$4,($F49/((COUNTA(CZ47:CZ51))-(COUNTIF(CZ47:CZ51,Variables!$T$4)))),0)+(IF(CZ50=Variables!$T$4,($F50/((COUNTA(CZ47:CZ51))-(COUNTIF(CZ47:CZ51,Variables!$T$4)))),0)+$F51))))))</f>
        <v>0.15</v>
      </c>
      <c r="DB51" s="243" t="str">
        <f>IF(CZ51="","",IF(CZ51=Variables!$T$2,(DA51*Variables!$U$2),IF(CZ51=Variables!$T$3,(DA51*Variables!$U$3),IF(CZ51=Variables!$T$5,(DA51*Variables!$U$5),""))))</f>
        <v/>
      </c>
      <c r="DC51" s="555"/>
      <c r="DD51" s="554"/>
      <c r="DE51" s="431"/>
      <c r="DF51" s="433"/>
      <c r="DG51" s="242">
        <f>IF(DF51=Variables!$T$4,0,((IF(DF47=Variables!$T$4,($F47/((COUNTA(DF47:DF51))-(COUNTIF(DF47:DF51,Variables!$T$4)))),0)+(IF(DF48=Variables!$T$4,($F48/((COUNTA(DF47:DF51))-(COUNTIF(DF47:DF51,Variables!$T$4)))),0)+(IF(DF49=Variables!$T$4,($F49/((COUNTA(DF47:DF51))-(COUNTIF(DF47:DF51,Variables!$T$4)))),0)+(IF(DF50=Variables!$T$4,($F50/((COUNTA(DF47:DF51))-(COUNTIF(DF47:DF51,Variables!$T$4)))),0)+$F51))))))</f>
        <v>0.15</v>
      </c>
      <c r="DH51" s="243" t="str">
        <f>IF(DF51="","",IF(DF51=Variables!$T$2,(DG51*Variables!$U$2),IF(DF51=Variables!$T$3,(DG51*Variables!$U$3),IF(DF51=Variables!$T$5,(DG51*Variables!$U$5),""))))</f>
        <v/>
      </c>
      <c r="DI51" s="555"/>
      <c r="DJ51" s="554"/>
      <c r="DK51" s="431"/>
      <c r="DL51" s="433"/>
      <c r="DM51" s="242">
        <f>IF(DL51=Variables!$T$4,0,((IF(DL47=Variables!$T$4,($F47/((COUNTA(DL47:DL51))-(COUNTIF(DL47:DL51,Variables!$T$4)))),0)+(IF(DL48=Variables!$T$4,($F48/((COUNTA(DL47:DL51))-(COUNTIF(DL47:DL51,Variables!$T$4)))),0)+(IF(DL49=Variables!$T$4,($F49/((COUNTA(DL47:DL51))-(COUNTIF(DL47:DL51,Variables!$T$4)))),0)+(IF(DL50=Variables!$T$4,($F50/((COUNTA(DL47:DL51))-(COUNTIF(DL47:DL51,Variables!$T$4)))),0)+$F51))))))</f>
        <v>0.15</v>
      </c>
      <c r="DN51" s="243" t="str">
        <f>IF(DL51="","",IF(DL51=Variables!$T$2,(DM51*Variables!$U$2),IF(DL51=Variables!$T$3,(DM51*Variables!$U$3),IF(DL51=Variables!$T$5,(DM51*Variables!$U$5),""))))</f>
        <v/>
      </c>
      <c r="DO51" s="555"/>
      <c r="DP51" s="554"/>
      <c r="DQ51" s="431"/>
      <c r="DR51" s="433"/>
      <c r="DS51" s="242">
        <f>IF(DR51=Variables!$T$4,0,((IF(DR47=Variables!$T$4,($F47/((COUNTA(DR47:DR51))-(COUNTIF(DR47:DR51,Variables!$T$4)))),0)+(IF(DR48=Variables!$T$4,($F48/((COUNTA(DR47:DR51))-(COUNTIF(DR47:DR51,Variables!$T$4)))),0)+(IF(DR49=Variables!$T$4,($F49/((COUNTA(DR47:DR51))-(COUNTIF(DR47:DR51,Variables!$T$4)))),0)+(IF(DR50=Variables!$T$4,($F50/((COUNTA(DR47:DR51))-(COUNTIF(DR47:DR51,Variables!$T$4)))),0)+$F51))))))</f>
        <v>0.15</v>
      </c>
      <c r="DT51" s="243" t="str">
        <f>IF(DR51="","",IF(DR51=Variables!$T$2,(DS51*Variables!$U$2),IF(DR51=Variables!$T$3,(DS51*Variables!$U$3),IF(DR51=Variables!$T$5,(DS51*Variables!$U$5),""))))</f>
        <v/>
      </c>
      <c r="DU51" s="555"/>
      <c r="DV51" s="554"/>
      <c r="DW51" s="431"/>
      <c r="DX51" s="264">
        <f t="shared" ref="DX51:EA66" si="349">COUNTIF($H51:$DW51,DX$18)</f>
        <v>0</v>
      </c>
      <c r="DY51" s="264">
        <f t="shared" si="349"/>
        <v>0</v>
      </c>
      <c r="DZ51" s="264">
        <f t="shared" si="349"/>
        <v>0</v>
      </c>
      <c r="EA51" s="264">
        <f t="shared" si="349"/>
        <v>1</v>
      </c>
      <c r="EB51" s="599"/>
      <c r="EC51" s="599"/>
      <c r="ED51" s="432" t="str">
        <f t="shared" si="80"/>
        <v xml:space="preserve">1-  2-  3-  4-  5-  6-  7-  8-  9-  10-  11-  12-  13-  14-  15-  16-  17-  18-  19-  20- </v>
      </c>
      <c r="EE51"/>
    </row>
    <row r="52" spans="1:135" s="234" customFormat="1" ht="63" customHeight="1" x14ac:dyDescent="0.25">
      <c r="A52" s="586" t="s">
        <v>578</v>
      </c>
      <c r="B52" s="252">
        <f t="shared" si="81"/>
        <v>34</v>
      </c>
      <c r="C52" s="260" t="s">
        <v>717</v>
      </c>
      <c r="D52" s="252">
        <v>60</v>
      </c>
      <c r="E52" s="252">
        <v>110</v>
      </c>
      <c r="F52" s="435">
        <v>0.2</v>
      </c>
      <c r="G52" s="560">
        <v>0.06</v>
      </c>
      <c r="H52" s="436" t="s">
        <v>156</v>
      </c>
      <c r="I52" s="249">
        <f>IF(H52=Variables!$T$4,0,((IF(H53=Variables!$T$4,($F53/((COUNTA(H52:H57))-(COUNTIF(H52:H57,Variables!$T$4)))),0)+(IF(H54=Variables!$T$4,($F54/((COUNTA(H52:H57))-(COUNTIF(H52:H57,Variables!$T$4)))),0)+(IF(H55=Variables!$T$4,($F55/((COUNTA(H52:H57))-(COUNTIF(H52:H57,Variables!$T$4)))),0)+(IF(H56=Variables!$T$4,($F56/((COUNTA(H52:H57))-(COUNTIF(H52:H57,Variables!$T$4)))),0)+(IF(H57=Variables!$T$4,($F57/((COUNTA(H52:H57))-(COUNTIF(H52:H57,Variables!$T$4)))),0)+$F52)))))))</f>
        <v>0.25</v>
      </c>
      <c r="J52" s="255">
        <f>IF(H52="","",IF(H52=Variables!$T$2,(I52*Variables!$U$2),IF(H52=Variables!$T$3,(I52*Variables!$U$3),IF(H52=Variables!$T$5,(I52*Variables!$U$5),""))))</f>
        <v>0</v>
      </c>
      <c r="K52" s="552">
        <f>(SUM(J52:J57))</f>
        <v>0.75</v>
      </c>
      <c r="L52" s="553">
        <f>K52*$G52</f>
        <v>4.4999999999999998E-2</v>
      </c>
      <c r="M52" s="437"/>
      <c r="N52" s="436"/>
      <c r="O52" s="249">
        <f>IF(N52=Variables!$T$4,0,((IF(N53=Variables!$T$4,($F53/((COUNTA(N52:N57))-(COUNTIF(N52:N57,Variables!$T$4)))),0)+(IF(N54=Variables!$T$4,($F54/((COUNTA(N52:N57))-(COUNTIF(N52:N57,Variables!$T$4)))),0)+(IF(N55=Variables!$T$4,($F55/((COUNTA(N52:N57))-(COUNTIF(N52:N57,Variables!$T$4)))),0)+(IF(N56=Variables!$T$4,($F56/((COUNTA(N52:N57))-(COUNTIF(N52:N57,Variables!$T$4)))),0)+(IF(N57=Variables!$T$4,($F57/((COUNTA(N52:N57))-(COUNTIF(N52:N57,Variables!$T$4)))),0)+$F52)))))))</f>
        <v>0.2</v>
      </c>
      <c r="P52" s="255" t="str">
        <f>IF(N52="","",IF(N52=Variables!$T$2,(O52*Variables!$U$2),IF(N52=Variables!$T$3,(O52*Variables!$U$3),IF(N52=Variables!$T$5,(O52*Variables!$U$5),""))))</f>
        <v/>
      </c>
      <c r="Q52" s="552">
        <f t="shared" ref="Q52" si="350">(SUM(P52:P57))</f>
        <v>0</v>
      </c>
      <c r="R52" s="553">
        <f t="shared" ref="R52" si="351">Q52*$G52</f>
        <v>0</v>
      </c>
      <c r="S52" s="437"/>
      <c r="T52" s="436"/>
      <c r="U52" s="249">
        <f>IF(T52=Variables!$T$4,0,((IF(T53=Variables!$T$4,($F53/((COUNTA(T52:T57))-(COUNTIF(T52:T57,Variables!$T$4)))),0)+(IF(T54=Variables!$T$4,($F54/((COUNTA(T52:T57))-(COUNTIF(T52:T57,Variables!$T$4)))),0)+(IF(T55=Variables!$T$4,($F55/((COUNTA(T52:T57))-(COUNTIF(T52:T57,Variables!$T$4)))),0)+(IF(T56=Variables!$T$4,($F56/((COUNTA(T52:T57))-(COUNTIF(T52:T57,Variables!$T$4)))),0)+(IF(T57=Variables!$T$4,($F57/((COUNTA(T52:T57))-(COUNTIF(T52:T57,Variables!$T$4)))),0)+$F52)))))))</f>
        <v>0.2</v>
      </c>
      <c r="V52" s="255" t="str">
        <f>IF(T52="","",IF(T52=Variables!$T$2,(U52*Variables!$U$2),IF(T52=Variables!$T$3,(U52*Variables!$U$3),IF(T52=Variables!$T$5,(U52*Variables!$U$5),""))))</f>
        <v/>
      </c>
      <c r="W52" s="552">
        <f t="shared" ref="W52" si="352">(SUM(V52:V57))</f>
        <v>0</v>
      </c>
      <c r="X52" s="553">
        <f t="shared" ref="X52" si="353">W52*$G52</f>
        <v>0</v>
      </c>
      <c r="Y52" s="437"/>
      <c r="Z52" s="436"/>
      <c r="AA52" s="249">
        <f>IF(Z52=Variables!$T$4,0,((IF(Z53=Variables!$T$4,($F53/((COUNTA(Z52:Z57))-(COUNTIF(Z52:Z57,Variables!$T$4)))),0)+(IF(Z54=Variables!$T$4,($F54/((COUNTA(Z52:Z57))-(COUNTIF(Z52:Z57,Variables!$T$4)))),0)+(IF(Z55=Variables!$T$4,($F55/((COUNTA(Z52:Z57))-(COUNTIF(Z52:Z57,Variables!$T$4)))),0)+(IF(Z56=Variables!$T$4,($F56/((COUNTA(Z52:Z57))-(COUNTIF(Z52:Z57,Variables!$T$4)))),0)+(IF(Z57=Variables!$T$4,($F57/((COUNTA(Z52:Z57))-(COUNTIF(Z52:Z57,Variables!$T$4)))),0)+$F52)))))))</f>
        <v>0.2</v>
      </c>
      <c r="AB52" s="255" t="str">
        <f>IF(Z52="","",IF(Z52=Variables!$T$2,(AA52*Variables!$U$2),IF(Z52=Variables!$T$3,(AA52*Variables!$U$3),IF(Z52=Variables!$T$5,(AA52*Variables!$U$5),""))))</f>
        <v/>
      </c>
      <c r="AC52" s="552">
        <f t="shared" ref="AC52" si="354">(SUM(AB52:AB57))</f>
        <v>0</v>
      </c>
      <c r="AD52" s="553">
        <f t="shared" ref="AD52" si="355">AC52*$G52</f>
        <v>0</v>
      </c>
      <c r="AE52" s="437"/>
      <c r="AF52" s="436"/>
      <c r="AG52" s="249">
        <f>IF(AF52=Variables!$T$4,0,((IF(AF53=Variables!$T$4,($F53/((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52)))))))</f>
        <v>0.2</v>
      </c>
      <c r="AH52" s="255" t="str">
        <f>IF(AF52="","",IF(AF52=Variables!$T$2,(AG52*Variables!$U$2),IF(AF52=Variables!$T$3,(AG52*Variables!$U$3),IF(AF52=Variables!$T$5,(AG52*Variables!$U$5),""))))</f>
        <v/>
      </c>
      <c r="AI52" s="552">
        <f t="shared" ref="AI52" si="356">(SUM(AH52:AH57))</f>
        <v>0</v>
      </c>
      <c r="AJ52" s="553">
        <f t="shared" ref="AJ52" si="357">AI52*$G52</f>
        <v>0</v>
      </c>
      <c r="AK52" s="437"/>
      <c r="AL52" s="436"/>
      <c r="AM52" s="249">
        <f>IF(AL52=Variables!$T$4,0,((IF(AL53=Variables!$T$4,($F53/((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52)))))))</f>
        <v>0.2</v>
      </c>
      <c r="AN52" s="255" t="str">
        <f>IF(AL52="","",IF(AL52=Variables!$T$2,(AM52*Variables!$U$2),IF(AL52=Variables!$T$3,(AM52*Variables!$U$3),IF(AL52=Variables!$T$5,(AM52*Variables!$U$5),""))))</f>
        <v/>
      </c>
      <c r="AO52" s="552">
        <f t="shared" ref="AO52" si="358">(SUM(AN52:AN57))</f>
        <v>0</v>
      </c>
      <c r="AP52" s="553">
        <f t="shared" ref="AP52" si="359">AO52*$G52</f>
        <v>0</v>
      </c>
      <c r="AQ52" s="437"/>
      <c r="AR52" s="436"/>
      <c r="AS52" s="249">
        <f>IF(AR52=Variables!$T$4,0,((IF(AR53=Variables!$T$4,($F53/((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52)))))))</f>
        <v>0.2</v>
      </c>
      <c r="AT52" s="255" t="str">
        <f>IF(AR52="","",IF(AR52=Variables!$T$2,(AS52*Variables!$U$2),IF(AR52=Variables!$T$3,(AS52*Variables!$U$3),IF(AR52=Variables!$T$5,(AS52*Variables!$U$5),""))))</f>
        <v/>
      </c>
      <c r="AU52" s="552">
        <f t="shared" ref="AU52" si="360">(SUM(AT52:AT57))</f>
        <v>0</v>
      </c>
      <c r="AV52" s="553">
        <f t="shared" ref="AV52" si="361">AU52*$G52</f>
        <v>0</v>
      </c>
      <c r="AW52" s="437"/>
      <c r="AX52" s="436"/>
      <c r="AY52" s="249">
        <f>IF(AX52=Variables!$T$4,0,((IF(AX53=Variables!$T$4,($F53/((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52)))))))</f>
        <v>0.2</v>
      </c>
      <c r="AZ52" s="255" t="str">
        <f>IF(AX52="","",IF(AX52=Variables!$T$2,(AY52*Variables!$U$2),IF(AX52=Variables!$T$3,(AY52*Variables!$U$3),IF(AX52=Variables!$T$5,(AY52*Variables!$U$5),""))))</f>
        <v/>
      </c>
      <c r="BA52" s="552">
        <f t="shared" ref="BA52" si="362">(SUM(AZ52:AZ57))</f>
        <v>0</v>
      </c>
      <c r="BB52" s="553">
        <f t="shared" ref="BB52" si="363">BA52*$G52</f>
        <v>0</v>
      </c>
      <c r="BC52" s="437"/>
      <c r="BD52" s="436"/>
      <c r="BE52" s="249">
        <f>IF(BD52=Variables!$T$4,0,((IF(BD53=Variables!$T$4,($F53/((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52)))))))</f>
        <v>0.2</v>
      </c>
      <c r="BF52" s="255" t="str">
        <f>IF(BD52="","",IF(BD52=Variables!$T$2,(BE52*Variables!$U$2),IF(BD52=Variables!$T$3,(BE52*Variables!$U$3),IF(BD52=Variables!$T$5,(BE52*Variables!$U$5),""))))</f>
        <v/>
      </c>
      <c r="BG52" s="552">
        <f t="shared" ref="BG52" si="364">(SUM(BF52:BF57))</f>
        <v>0</v>
      </c>
      <c r="BH52" s="553">
        <f t="shared" ref="BH52" si="365">BG52*$G52</f>
        <v>0</v>
      </c>
      <c r="BI52" s="437"/>
      <c r="BJ52" s="436"/>
      <c r="BK52" s="249">
        <f>IF(BJ52=Variables!$T$4,0,((IF(BJ53=Variables!$T$4,($F53/((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52)))))))</f>
        <v>0.2</v>
      </c>
      <c r="BL52" s="255" t="str">
        <f>IF(BJ52="","",IF(BJ52=Variables!$T$2,(BK52*Variables!$U$2),IF(BJ52=Variables!$T$3,(BK52*Variables!$U$3),IF(BJ52=Variables!$T$5,(BK52*Variables!$U$5),""))))</f>
        <v/>
      </c>
      <c r="BM52" s="552">
        <f t="shared" ref="BM52" si="366">(SUM(BL52:BL57))</f>
        <v>0</v>
      </c>
      <c r="BN52" s="553">
        <f t="shared" ref="BN52" si="367">BM52*$G52</f>
        <v>0</v>
      </c>
      <c r="BO52" s="437"/>
      <c r="BP52" s="436"/>
      <c r="BQ52" s="249">
        <f>IF(BP52=Variables!$T$4,0,((IF(BP53=Variables!$T$4,($F53/((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52)))))))</f>
        <v>0.2</v>
      </c>
      <c r="BR52" s="255" t="str">
        <f>IF(BP52="","",IF(BP52=Variables!$T$2,(BQ52*Variables!$U$2),IF(BP52=Variables!$T$3,(BQ52*Variables!$U$3),IF(BP52=Variables!$T$5,(BQ52*Variables!$U$5),""))))</f>
        <v/>
      </c>
      <c r="BS52" s="552">
        <f t="shared" ref="BS52" si="368">(SUM(BR52:BR57))</f>
        <v>0</v>
      </c>
      <c r="BT52" s="553">
        <f t="shared" ref="BT52" si="369">BS52*$G52</f>
        <v>0</v>
      </c>
      <c r="BU52" s="437"/>
      <c r="BV52" s="436"/>
      <c r="BW52" s="249">
        <f>IF(BV52=Variables!$T$4,0,((IF(BV53=Variables!$T$4,($F53/((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52)))))))</f>
        <v>0.2</v>
      </c>
      <c r="BX52" s="255" t="str">
        <f>IF(BV52="","",IF(BV52=Variables!$T$2,(BW52*Variables!$U$2),IF(BV52=Variables!$T$3,(BW52*Variables!$U$3),IF(BV52=Variables!$T$5,(BW52*Variables!$U$5),""))))</f>
        <v/>
      </c>
      <c r="BY52" s="552">
        <f t="shared" ref="BY52" si="370">(SUM(BX52:BX57))</f>
        <v>0</v>
      </c>
      <c r="BZ52" s="553">
        <f t="shared" ref="BZ52" si="371">BY52*$G52</f>
        <v>0</v>
      </c>
      <c r="CA52" s="437"/>
      <c r="CB52" s="436"/>
      <c r="CC52" s="249">
        <f>IF(CB52=Variables!$T$4,0,((IF(CB53=Variables!$T$4,($F53/((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52)))))))</f>
        <v>0.2</v>
      </c>
      <c r="CD52" s="255" t="str">
        <f>IF(CB52="","",IF(CB52=Variables!$T$2,(CC52*Variables!$U$2),IF(CB52=Variables!$T$3,(CC52*Variables!$U$3),IF(CB52=Variables!$T$5,(CC52*Variables!$U$5),""))))</f>
        <v/>
      </c>
      <c r="CE52" s="552">
        <f t="shared" ref="CE52" si="372">(SUM(CD52:CD57))</f>
        <v>0</v>
      </c>
      <c r="CF52" s="553">
        <f t="shared" ref="CF52" si="373">CE52*$G52</f>
        <v>0</v>
      </c>
      <c r="CG52" s="437"/>
      <c r="CH52" s="436"/>
      <c r="CI52" s="249">
        <f>IF(CH52=Variables!$T$4,0,((IF(CH53=Variables!$T$4,($F53/((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52)))))))</f>
        <v>0.2</v>
      </c>
      <c r="CJ52" s="255" t="str">
        <f>IF(CH52="","",IF(CH52=Variables!$T$2,(CI52*Variables!$U$2),IF(CH52=Variables!$T$3,(CI52*Variables!$U$3),IF(CH52=Variables!$T$5,(CI52*Variables!$U$5),""))))</f>
        <v/>
      </c>
      <c r="CK52" s="552">
        <f t="shared" ref="CK52" si="374">(SUM(CJ52:CJ57))</f>
        <v>0</v>
      </c>
      <c r="CL52" s="553">
        <f t="shared" ref="CL52" si="375">CK52*$G52</f>
        <v>0</v>
      </c>
      <c r="CM52" s="437"/>
      <c r="CN52" s="436"/>
      <c r="CO52" s="249">
        <f>IF(CN52=Variables!$T$4,0,((IF(CN53=Variables!$T$4,($F53/((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52)))))))</f>
        <v>0.2</v>
      </c>
      <c r="CP52" s="255" t="str">
        <f>IF(CN52="","",IF(CN52=Variables!$T$2,(CO52*Variables!$U$2),IF(CN52=Variables!$T$3,(CO52*Variables!$U$3),IF(CN52=Variables!$T$5,(CO52*Variables!$U$5),""))))</f>
        <v/>
      </c>
      <c r="CQ52" s="552">
        <f t="shared" ref="CQ52" si="376">(SUM(CP52:CP57))</f>
        <v>0</v>
      </c>
      <c r="CR52" s="553">
        <f t="shared" ref="CR52" si="377">CQ52*$G52</f>
        <v>0</v>
      </c>
      <c r="CS52" s="437"/>
      <c r="CT52" s="436"/>
      <c r="CU52" s="249">
        <f>IF(CT52=Variables!$T$4,0,((IF(CT53=Variables!$T$4,($F53/((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52)))))))</f>
        <v>0.2</v>
      </c>
      <c r="CV52" s="255" t="str">
        <f>IF(CT52="","",IF(CT52=Variables!$T$2,(CU52*Variables!$U$2),IF(CT52=Variables!$T$3,(CU52*Variables!$U$3),IF(CT52=Variables!$T$5,(CU52*Variables!$U$5),""))))</f>
        <v/>
      </c>
      <c r="CW52" s="552">
        <f t="shared" ref="CW52" si="378">(SUM(CV52:CV57))</f>
        <v>0</v>
      </c>
      <c r="CX52" s="553">
        <f t="shared" ref="CX52" si="379">CW52*$G52</f>
        <v>0</v>
      </c>
      <c r="CY52" s="437"/>
      <c r="CZ52" s="436"/>
      <c r="DA52" s="249">
        <f>IF(CZ52=Variables!$T$4,0,((IF(CZ53=Variables!$T$4,($F53/((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52)))))))</f>
        <v>0.2</v>
      </c>
      <c r="DB52" s="255" t="str">
        <f>IF(CZ52="","",IF(CZ52=Variables!$T$2,(DA52*Variables!$U$2),IF(CZ52=Variables!$T$3,(DA52*Variables!$U$3),IF(CZ52=Variables!$T$5,(DA52*Variables!$U$5),""))))</f>
        <v/>
      </c>
      <c r="DC52" s="552">
        <f t="shared" ref="DC52" si="380">(SUM(DB52:DB57))</f>
        <v>0</v>
      </c>
      <c r="DD52" s="553">
        <f t="shared" ref="DD52" si="381">DC52*$G52</f>
        <v>0</v>
      </c>
      <c r="DE52" s="437"/>
      <c r="DF52" s="436"/>
      <c r="DG52" s="249">
        <f>IF(DF52=Variables!$T$4,0,((IF(DF53=Variables!$T$4,($F53/((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52)))))))</f>
        <v>0.2</v>
      </c>
      <c r="DH52" s="255" t="str">
        <f>IF(DF52="","",IF(DF52=Variables!$T$2,(DG52*Variables!$U$2),IF(DF52=Variables!$T$3,(DG52*Variables!$U$3),IF(DF52=Variables!$T$5,(DG52*Variables!$U$5),""))))</f>
        <v/>
      </c>
      <c r="DI52" s="552">
        <f t="shared" ref="DI52" si="382">(SUM(DH52:DH57))</f>
        <v>0</v>
      </c>
      <c r="DJ52" s="553">
        <f t="shared" ref="DJ52" si="383">DI52*$G52</f>
        <v>0</v>
      </c>
      <c r="DK52" s="437"/>
      <c r="DL52" s="436"/>
      <c r="DM52" s="249">
        <f>IF(DL52=Variables!$T$4,0,((IF(DL53=Variables!$T$4,($F53/((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52)))))))</f>
        <v>0.2</v>
      </c>
      <c r="DN52" s="255" t="str">
        <f>IF(DL52="","",IF(DL52=Variables!$T$2,(DM52*Variables!$U$2),IF(DL52=Variables!$T$3,(DM52*Variables!$U$3),IF(DL52=Variables!$T$5,(DM52*Variables!$U$5),""))))</f>
        <v/>
      </c>
      <c r="DO52" s="552">
        <f t="shared" ref="DO52" si="384">(SUM(DN52:DN57))</f>
        <v>0</v>
      </c>
      <c r="DP52" s="553">
        <f t="shared" ref="DP52" si="385">DO52*$G52</f>
        <v>0</v>
      </c>
      <c r="DQ52" s="437"/>
      <c r="DR52" s="436"/>
      <c r="DS52" s="249">
        <f>IF(DR52=Variables!$T$4,0,((IF(DR53=Variables!$T$4,($F53/((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52)))))))</f>
        <v>0.2</v>
      </c>
      <c r="DT52" s="255" t="str">
        <f>IF(DR52="","",IF(DR52=Variables!$T$2,(DS52*Variables!$U$2),IF(DR52=Variables!$T$3,(DS52*Variables!$U$3),IF(DR52=Variables!$T$5,(DS52*Variables!$U$5),""))))</f>
        <v/>
      </c>
      <c r="DU52" s="552">
        <f t="shared" ref="DU52" si="386">(SUM(DT52:DT57))</f>
        <v>0</v>
      </c>
      <c r="DV52" s="553">
        <f t="shared" ref="DV52" si="387">DU52*$G52</f>
        <v>0</v>
      </c>
      <c r="DW52" s="437"/>
      <c r="DX52" s="250">
        <f t="shared" si="349"/>
        <v>0</v>
      </c>
      <c r="DY52" s="250">
        <f t="shared" si="349"/>
        <v>0</v>
      </c>
      <c r="DZ52" s="250">
        <f t="shared" si="349"/>
        <v>1</v>
      </c>
      <c r="EA52" s="250">
        <f t="shared" si="349"/>
        <v>0</v>
      </c>
      <c r="EB52" s="552">
        <f>IF($EC$8=0,"",(K52+Q52+W52+AC52+AI52+AO52+AU52+BA52+BG52+BM52+BS52+BY52+CE52+CK52+CQ52+CW52+DC52+DI52+DO52+DU52)/$EC$8)</f>
        <v>0.75</v>
      </c>
      <c r="EC52" s="552">
        <f>IF($EC$8=0,"",(L52+R52+X52+AD52+AJ52+AP52+AV52+BB52+BH52+BN52+BT52+BZ52+CF52+CL52+CR52+CX52+DD52+DJ52+DP52+DV52)/$EC$8)</f>
        <v>4.4999999999999998E-2</v>
      </c>
      <c r="ED52" s="439" t="str">
        <f t="shared" si="80"/>
        <v xml:space="preserve">1-  2-  3-  4-  5-  6-  7-  8-  9-  10-  11-  12-  13-  14-  15-  16-  17-  18-  19-  20- </v>
      </c>
      <c r="EE52"/>
    </row>
    <row r="53" spans="1:135" s="234" customFormat="1" ht="33.6" customHeight="1" x14ac:dyDescent="0.25">
      <c r="A53" s="586"/>
      <c r="B53" s="252">
        <f t="shared" si="81"/>
        <v>35</v>
      </c>
      <c r="C53" s="260" t="s">
        <v>679</v>
      </c>
      <c r="D53" s="252">
        <v>60</v>
      </c>
      <c r="E53" s="252">
        <v>110</v>
      </c>
      <c r="F53" s="435">
        <v>0.2</v>
      </c>
      <c r="G53" s="560"/>
      <c r="H53" s="436" t="s">
        <v>141</v>
      </c>
      <c r="I53" s="249">
        <f>IF(H53=Variables!$T$4,0,((IF(H52=Variables!$T$4,($F52/((COUNTA(H52:H57))-(COUNTIF(H52:H57,Variables!$T$4)))),0)+(IF(H54=Variables!$T$4,($F54/((COUNTA(H52:H57))-(COUNTIF(H52:H57,Variables!$T$4)))),0)+(IF(H55=Variables!$T$4,($F55/((COUNTA(H52:H57))-(COUNTIF(H52:H57,Variables!$T$4)))),0)+(IF(H56=Variables!$T$4,($F56/((COUNTA(H52:H57))-(COUNTIF(H52:H57,Variables!$T$4)))),0)+(IF(H57=Variables!$T$4,($F57/((COUNTA(H52:H57))-(COUNTIF(H52:H57,Variables!$T$4)))),0)+$F53)))))))</f>
        <v>0.25</v>
      </c>
      <c r="J53" s="255">
        <f>IF(H53="","",IF(H53=Variables!$T$2,(I53*Variables!$U$2),IF(H53=Variables!$T$3,(I53*Variables!$U$3),IF(H53=Variables!$T$5,(I53*Variables!$U$5),""))))</f>
        <v>0.25</v>
      </c>
      <c r="K53" s="552"/>
      <c r="L53" s="553"/>
      <c r="M53" s="437"/>
      <c r="N53" s="436"/>
      <c r="O53" s="249">
        <f>IF(N53=Variables!$T$4,0,((IF(N52=Variables!$T$4,($F52/((COUNTA(N52:N57))-(COUNTIF(N52:N57,Variables!$T$4)))),0)+(IF(N54=Variables!$T$4,($F54/((COUNTA(N52:N57))-(COUNTIF(N52:N57,Variables!$T$4)))),0)+(IF(N55=Variables!$T$4,($F55/((COUNTA(N52:N57))-(COUNTIF(N52:N57,Variables!$T$4)))),0)+(IF(N56=Variables!$T$4,($F56/((COUNTA(N52:N57))-(COUNTIF(N52:N57,Variables!$T$4)))),0)+(IF(N57=Variables!$T$4,($F57/((COUNTA(N52:N57))-(COUNTIF(N52:N57,Variables!$T$4)))),0)+$F53)))))))</f>
        <v>0.2</v>
      </c>
      <c r="P53" s="255" t="str">
        <f>IF(N53="","",IF(N53=Variables!$T$2,(O53*Variables!$U$2),IF(N53=Variables!$T$3,(O53*Variables!$U$3),IF(N53=Variables!$T$5,(O53*Variables!$U$5),""))))</f>
        <v/>
      </c>
      <c r="Q53" s="552"/>
      <c r="R53" s="553"/>
      <c r="S53" s="437"/>
      <c r="T53" s="436"/>
      <c r="U53" s="249">
        <f>IF(T53=Variables!$T$4,0,((IF(T52=Variables!$T$4,($F52/((COUNTA(T52:T57))-(COUNTIF(T52:T57,Variables!$T$4)))),0)+(IF(T54=Variables!$T$4,($F54/((COUNTA(T52:T57))-(COUNTIF(T52:T57,Variables!$T$4)))),0)+(IF(T55=Variables!$T$4,($F55/((COUNTA(T52:T57))-(COUNTIF(T52:T57,Variables!$T$4)))),0)+(IF(T56=Variables!$T$4,($F56/((COUNTA(T52:T57))-(COUNTIF(T52:T57,Variables!$T$4)))),0)+(IF(T57=Variables!$T$4,($F57/((COUNTA(T52:T57))-(COUNTIF(T52:T57,Variables!$T$4)))),0)+$F53)))))))</f>
        <v>0.2</v>
      </c>
      <c r="V53" s="255" t="str">
        <f>IF(T53="","",IF(T53=Variables!$T$2,(U53*Variables!$U$2),IF(T53=Variables!$T$3,(U53*Variables!$U$3),IF(T53=Variables!$T$5,(U53*Variables!$U$5),""))))</f>
        <v/>
      </c>
      <c r="W53" s="552"/>
      <c r="X53" s="553"/>
      <c r="Y53" s="437"/>
      <c r="Z53" s="436"/>
      <c r="AA53" s="249">
        <f>IF(Z53=Variables!$T$4,0,((IF(Z52=Variables!$T$4,($F52/((COUNTA(Z52:Z57))-(COUNTIF(Z52:Z57,Variables!$T$4)))),0)+(IF(Z54=Variables!$T$4,($F54/((COUNTA(Z52:Z57))-(COUNTIF(Z52:Z57,Variables!$T$4)))),0)+(IF(Z55=Variables!$T$4,($F55/((COUNTA(Z52:Z57))-(COUNTIF(Z52:Z57,Variables!$T$4)))),0)+(IF(Z56=Variables!$T$4,($F56/((COUNTA(Z52:Z57))-(COUNTIF(Z52:Z57,Variables!$T$4)))),0)+(IF(Z57=Variables!$T$4,($F57/((COUNTA(Z52:Z57))-(COUNTIF(Z52:Z57,Variables!$T$4)))),0)+$F53)))))))</f>
        <v>0.2</v>
      </c>
      <c r="AB53" s="255" t="str">
        <f>IF(Z53="","",IF(Z53=Variables!$T$2,(AA53*Variables!$U$2),IF(Z53=Variables!$T$3,(AA53*Variables!$U$3),IF(Z53=Variables!$T$5,(AA53*Variables!$U$5),""))))</f>
        <v/>
      </c>
      <c r="AC53" s="552"/>
      <c r="AD53" s="553"/>
      <c r="AE53" s="437"/>
      <c r="AF53" s="436"/>
      <c r="AG53" s="249">
        <f>IF(AF53=Variables!$T$4,0,((IF(AF52=Variables!$T$4,($F52/((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53)))))))</f>
        <v>0.2</v>
      </c>
      <c r="AH53" s="255" t="str">
        <f>IF(AF53="","",IF(AF53=Variables!$T$2,(AG53*Variables!$U$2),IF(AF53=Variables!$T$3,(AG53*Variables!$U$3),IF(AF53=Variables!$T$5,(AG53*Variables!$U$5),""))))</f>
        <v/>
      </c>
      <c r="AI53" s="552"/>
      <c r="AJ53" s="553"/>
      <c r="AK53" s="437"/>
      <c r="AL53" s="436"/>
      <c r="AM53" s="249">
        <f>IF(AL53=Variables!$T$4,0,((IF(AL52=Variables!$T$4,($F52/((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53)))))))</f>
        <v>0.2</v>
      </c>
      <c r="AN53" s="255" t="str">
        <f>IF(AL53="","",IF(AL53=Variables!$T$2,(AM53*Variables!$U$2),IF(AL53=Variables!$T$3,(AM53*Variables!$U$3),IF(AL53=Variables!$T$5,(AM53*Variables!$U$5),""))))</f>
        <v/>
      </c>
      <c r="AO53" s="552"/>
      <c r="AP53" s="553"/>
      <c r="AQ53" s="437"/>
      <c r="AR53" s="436"/>
      <c r="AS53" s="249">
        <f>IF(AR53=Variables!$T$4,0,((IF(AR52=Variables!$T$4,($F52/((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53)))))))</f>
        <v>0.2</v>
      </c>
      <c r="AT53" s="255" t="str">
        <f>IF(AR53="","",IF(AR53=Variables!$T$2,(AS53*Variables!$U$2),IF(AR53=Variables!$T$3,(AS53*Variables!$U$3),IF(AR53=Variables!$T$5,(AS53*Variables!$U$5),""))))</f>
        <v/>
      </c>
      <c r="AU53" s="552"/>
      <c r="AV53" s="553"/>
      <c r="AW53" s="437"/>
      <c r="AX53" s="436"/>
      <c r="AY53" s="249">
        <f>IF(AX53=Variables!$T$4,0,((IF(AX52=Variables!$T$4,($F52/((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53)))))))</f>
        <v>0.2</v>
      </c>
      <c r="AZ53" s="255" t="str">
        <f>IF(AX53="","",IF(AX53=Variables!$T$2,(AY53*Variables!$U$2),IF(AX53=Variables!$T$3,(AY53*Variables!$U$3),IF(AX53=Variables!$T$5,(AY53*Variables!$U$5),""))))</f>
        <v/>
      </c>
      <c r="BA53" s="552"/>
      <c r="BB53" s="553"/>
      <c r="BC53" s="437"/>
      <c r="BD53" s="436"/>
      <c r="BE53" s="249">
        <f>IF(BD53=Variables!$T$4,0,((IF(BD52=Variables!$T$4,($F52/((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53)))))))</f>
        <v>0.2</v>
      </c>
      <c r="BF53" s="255" t="str">
        <f>IF(BD53="","",IF(BD53=Variables!$T$2,(BE53*Variables!$U$2),IF(BD53=Variables!$T$3,(BE53*Variables!$U$3),IF(BD53=Variables!$T$5,(BE53*Variables!$U$5),""))))</f>
        <v/>
      </c>
      <c r="BG53" s="552"/>
      <c r="BH53" s="553"/>
      <c r="BI53" s="437"/>
      <c r="BJ53" s="436"/>
      <c r="BK53" s="249">
        <f>IF(BJ53=Variables!$T$4,0,((IF(BJ52=Variables!$T$4,($F52/((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53)))))))</f>
        <v>0.2</v>
      </c>
      <c r="BL53" s="255" t="str">
        <f>IF(BJ53="","",IF(BJ53=Variables!$T$2,(BK53*Variables!$U$2),IF(BJ53=Variables!$T$3,(BK53*Variables!$U$3),IF(BJ53=Variables!$T$5,(BK53*Variables!$U$5),""))))</f>
        <v/>
      </c>
      <c r="BM53" s="552"/>
      <c r="BN53" s="553"/>
      <c r="BO53" s="437"/>
      <c r="BP53" s="436"/>
      <c r="BQ53" s="249">
        <f>IF(BP53=Variables!$T$4,0,((IF(BP52=Variables!$T$4,($F52/((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53)))))))</f>
        <v>0.2</v>
      </c>
      <c r="BR53" s="255" t="str">
        <f>IF(BP53="","",IF(BP53=Variables!$T$2,(BQ53*Variables!$U$2),IF(BP53=Variables!$T$3,(BQ53*Variables!$U$3),IF(BP53=Variables!$T$5,(BQ53*Variables!$U$5),""))))</f>
        <v/>
      </c>
      <c r="BS53" s="552"/>
      <c r="BT53" s="553"/>
      <c r="BU53" s="437"/>
      <c r="BV53" s="436"/>
      <c r="BW53" s="249">
        <f>IF(BV53=Variables!$T$4,0,((IF(BV52=Variables!$T$4,($F52/((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53)))))))</f>
        <v>0.2</v>
      </c>
      <c r="BX53" s="255" t="str">
        <f>IF(BV53="","",IF(BV53=Variables!$T$2,(BW53*Variables!$U$2),IF(BV53=Variables!$T$3,(BW53*Variables!$U$3),IF(BV53=Variables!$T$5,(BW53*Variables!$U$5),""))))</f>
        <v/>
      </c>
      <c r="BY53" s="552"/>
      <c r="BZ53" s="553"/>
      <c r="CA53" s="437"/>
      <c r="CB53" s="436"/>
      <c r="CC53" s="249">
        <f>IF(CB53=Variables!$T$4,0,((IF(CB52=Variables!$T$4,($F52/((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53)))))))</f>
        <v>0.2</v>
      </c>
      <c r="CD53" s="255" t="str">
        <f>IF(CB53="","",IF(CB53=Variables!$T$2,(CC53*Variables!$U$2),IF(CB53=Variables!$T$3,(CC53*Variables!$U$3),IF(CB53=Variables!$T$5,(CC53*Variables!$U$5),""))))</f>
        <v/>
      </c>
      <c r="CE53" s="552"/>
      <c r="CF53" s="553"/>
      <c r="CG53" s="437"/>
      <c r="CH53" s="436"/>
      <c r="CI53" s="249">
        <f>IF(CH53=Variables!$T$4,0,((IF(CH52=Variables!$T$4,($F52/((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53)))))))</f>
        <v>0.2</v>
      </c>
      <c r="CJ53" s="255" t="str">
        <f>IF(CH53="","",IF(CH53=Variables!$T$2,(CI53*Variables!$U$2),IF(CH53=Variables!$T$3,(CI53*Variables!$U$3),IF(CH53=Variables!$T$5,(CI53*Variables!$U$5),""))))</f>
        <v/>
      </c>
      <c r="CK53" s="552"/>
      <c r="CL53" s="553"/>
      <c r="CM53" s="437"/>
      <c r="CN53" s="436"/>
      <c r="CO53" s="249">
        <f>IF(CN53=Variables!$T$4,0,((IF(CN52=Variables!$T$4,($F52/((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53)))))))</f>
        <v>0.2</v>
      </c>
      <c r="CP53" s="255" t="str">
        <f>IF(CN53="","",IF(CN53=Variables!$T$2,(CO53*Variables!$U$2),IF(CN53=Variables!$T$3,(CO53*Variables!$U$3),IF(CN53=Variables!$T$5,(CO53*Variables!$U$5),""))))</f>
        <v/>
      </c>
      <c r="CQ53" s="552"/>
      <c r="CR53" s="553"/>
      <c r="CS53" s="437"/>
      <c r="CT53" s="436"/>
      <c r="CU53" s="249">
        <f>IF(CT53=Variables!$T$4,0,((IF(CT52=Variables!$T$4,($F52/((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53)))))))</f>
        <v>0.2</v>
      </c>
      <c r="CV53" s="255" t="str">
        <f>IF(CT53="","",IF(CT53=Variables!$T$2,(CU53*Variables!$U$2),IF(CT53=Variables!$T$3,(CU53*Variables!$U$3),IF(CT53=Variables!$T$5,(CU53*Variables!$U$5),""))))</f>
        <v/>
      </c>
      <c r="CW53" s="552"/>
      <c r="CX53" s="553"/>
      <c r="CY53" s="437"/>
      <c r="CZ53" s="436"/>
      <c r="DA53" s="249">
        <f>IF(CZ53=Variables!$T$4,0,((IF(CZ52=Variables!$T$4,($F52/((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53)))))))</f>
        <v>0.2</v>
      </c>
      <c r="DB53" s="255" t="str">
        <f>IF(CZ53="","",IF(CZ53=Variables!$T$2,(DA53*Variables!$U$2),IF(CZ53=Variables!$T$3,(DA53*Variables!$U$3),IF(CZ53=Variables!$T$5,(DA53*Variables!$U$5),""))))</f>
        <v/>
      </c>
      <c r="DC53" s="552"/>
      <c r="DD53" s="553"/>
      <c r="DE53" s="437"/>
      <c r="DF53" s="436"/>
      <c r="DG53" s="249">
        <f>IF(DF53=Variables!$T$4,0,((IF(DF52=Variables!$T$4,($F52/((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53)))))))</f>
        <v>0.2</v>
      </c>
      <c r="DH53" s="255" t="str">
        <f>IF(DF53="","",IF(DF53=Variables!$T$2,(DG53*Variables!$U$2),IF(DF53=Variables!$T$3,(DG53*Variables!$U$3),IF(DF53=Variables!$T$5,(DG53*Variables!$U$5),""))))</f>
        <v/>
      </c>
      <c r="DI53" s="552"/>
      <c r="DJ53" s="553"/>
      <c r="DK53" s="437"/>
      <c r="DL53" s="436"/>
      <c r="DM53" s="249">
        <f>IF(DL53=Variables!$T$4,0,((IF(DL52=Variables!$T$4,($F52/((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53)))))))</f>
        <v>0.2</v>
      </c>
      <c r="DN53" s="255" t="str">
        <f>IF(DL53="","",IF(DL53=Variables!$T$2,(DM53*Variables!$U$2),IF(DL53=Variables!$T$3,(DM53*Variables!$U$3),IF(DL53=Variables!$T$5,(DM53*Variables!$U$5),""))))</f>
        <v/>
      </c>
      <c r="DO53" s="552"/>
      <c r="DP53" s="553"/>
      <c r="DQ53" s="437"/>
      <c r="DR53" s="436"/>
      <c r="DS53" s="249">
        <f>IF(DR53=Variables!$T$4,0,((IF(DR52=Variables!$T$4,($F52/((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53)))))))</f>
        <v>0.2</v>
      </c>
      <c r="DT53" s="255" t="str">
        <f>IF(DR53="","",IF(DR53=Variables!$T$2,(DS53*Variables!$U$2),IF(DR53=Variables!$T$3,(DS53*Variables!$U$3),IF(DR53=Variables!$T$5,(DS53*Variables!$U$5),""))))</f>
        <v/>
      </c>
      <c r="DU53" s="552"/>
      <c r="DV53" s="553"/>
      <c r="DW53" s="437"/>
      <c r="DX53" s="250">
        <f t="shared" si="349"/>
        <v>1</v>
      </c>
      <c r="DY53" s="250">
        <f t="shared" si="349"/>
        <v>0</v>
      </c>
      <c r="DZ53" s="250">
        <f t="shared" si="349"/>
        <v>0</v>
      </c>
      <c r="EA53" s="250">
        <f t="shared" si="349"/>
        <v>0</v>
      </c>
      <c r="EB53" s="552"/>
      <c r="EC53" s="552"/>
      <c r="ED53" s="439" t="str">
        <f t="shared" si="80"/>
        <v xml:space="preserve">1-  2-  3-  4-  5-  6-  7-  8-  9-  10-  11-  12-  13-  14-  15-  16-  17-  18-  19-  20- </v>
      </c>
      <c r="EE53"/>
    </row>
    <row r="54" spans="1:135" s="234" customFormat="1" ht="30" x14ac:dyDescent="0.25">
      <c r="A54" s="586"/>
      <c r="B54" s="252">
        <f t="shared" si="81"/>
        <v>36</v>
      </c>
      <c r="C54" s="260" t="s">
        <v>680</v>
      </c>
      <c r="D54" s="252">
        <v>60</v>
      </c>
      <c r="E54" s="252">
        <v>110</v>
      </c>
      <c r="F54" s="435">
        <v>0.2</v>
      </c>
      <c r="G54" s="560"/>
      <c r="H54" s="436" t="s">
        <v>141</v>
      </c>
      <c r="I54" s="249">
        <f>IF(H54=Variables!$T$4,0,((IF(H52=Variables!$T$4,($F52/((COUNTA(H52:H57))-(COUNTIF(H52:H57,Variables!$T$4)))),0)+(IF(H53=Variables!$T$4,($F53/((COUNTA(H52:H57))-(COUNTIF(H52:H57,Variables!$T$4)))),0)+(IF(H55=Variables!$T$4,($F55/((COUNTA(H52:H57))-(COUNTIF(H52:H57,Variables!$T$4)))),0)+(IF(H56=Variables!$T$4,($F56/((COUNTA(H52:H57))-(COUNTIF(H52:H57,Variables!$T$4)))),0)+(IF(H57=Variables!$T$4,($F57/((COUNTA(H52:H57))-(COUNTIF(H52:H57,Variables!$T$4)))),0)+$F54)))))))</f>
        <v>0.25</v>
      </c>
      <c r="J54" s="255">
        <f>IF(H54="","",IF(H54=Variables!$T$2,(I54*Variables!$U$2),IF(H54=Variables!$T$3,(I54*Variables!$U$3),IF(H54=Variables!$T$5,(I54*Variables!$U$5),""))))</f>
        <v>0.25</v>
      </c>
      <c r="K54" s="552"/>
      <c r="L54" s="553"/>
      <c r="M54" s="437"/>
      <c r="N54" s="436"/>
      <c r="O54" s="249">
        <f>IF(N54=Variables!$T$4,0,((IF(N52=Variables!$T$4,($F52/((COUNTA(N52:N57))-(COUNTIF(N52:N57,Variables!$T$4)))),0)+(IF(N53=Variables!$T$4,($F53/((COUNTA(N52:N57))-(COUNTIF(N52:N57,Variables!$T$4)))),0)+(IF(N55=Variables!$T$4,($F55/((COUNTA(N52:N57))-(COUNTIF(N52:N57,Variables!$T$4)))),0)+(IF(N56=Variables!$T$4,($F56/((COUNTA(N52:N57))-(COUNTIF(N52:N57,Variables!$T$4)))),0)+(IF(N57=Variables!$T$4,($F57/((COUNTA(N52:N57))-(COUNTIF(N52:N57,Variables!$T$4)))),0)+$F54)))))))</f>
        <v>0.2</v>
      </c>
      <c r="P54" s="255" t="str">
        <f>IF(N54="","",IF(N54=Variables!$T$2,(O54*Variables!$U$2),IF(N54=Variables!$T$3,(O54*Variables!$U$3),IF(N54=Variables!$T$5,(O54*Variables!$U$5),""))))</f>
        <v/>
      </c>
      <c r="Q54" s="552"/>
      <c r="R54" s="553"/>
      <c r="S54" s="437"/>
      <c r="T54" s="436"/>
      <c r="U54" s="249">
        <f>IF(T54=Variables!$T$4,0,((IF(T52=Variables!$T$4,($F52/((COUNTA(T52:T57))-(COUNTIF(T52:T57,Variables!$T$4)))),0)+(IF(T53=Variables!$T$4,($F53/((COUNTA(T52:T57))-(COUNTIF(T52:T57,Variables!$T$4)))),0)+(IF(T55=Variables!$T$4,($F55/((COUNTA(T52:T57))-(COUNTIF(T52:T57,Variables!$T$4)))),0)+(IF(T56=Variables!$T$4,($F56/((COUNTA(T52:T57))-(COUNTIF(T52:T57,Variables!$T$4)))),0)+(IF(T57=Variables!$T$4,($F57/((COUNTA(T52:T57))-(COUNTIF(T52:T57,Variables!$T$4)))),0)+$F54)))))))</f>
        <v>0.2</v>
      </c>
      <c r="V54" s="255" t="str">
        <f>IF(T54="","",IF(T54=Variables!$T$2,(U54*Variables!$U$2),IF(T54=Variables!$T$3,(U54*Variables!$U$3),IF(T54=Variables!$T$5,(U54*Variables!$U$5),""))))</f>
        <v/>
      </c>
      <c r="W54" s="552"/>
      <c r="X54" s="553"/>
      <c r="Y54" s="437"/>
      <c r="Z54" s="436"/>
      <c r="AA54" s="249">
        <f>IF(Z54=Variables!$T$4,0,((IF(Z52=Variables!$T$4,($F52/((COUNTA(Z52:Z57))-(COUNTIF(Z52:Z57,Variables!$T$4)))),0)+(IF(Z53=Variables!$T$4,($F53/((COUNTA(Z52:Z57))-(COUNTIF(Z52:Z57,Variables!$T$4)))),0)+(IF(Z55=Variables!$T$4,($F55/((COUNTA(Z52:Z57))-(COUNTIF(Z52:Z57,Variables!$T$4)))),0)+(IF(Z56=Variables!$T$4,($F56/((COUNTA(Z52:Z57))-(COUNTIF(Z52:Z57,Variables!$T$4)))),0)+(IF(Z57=Variables!$T$4,($F57/((COUNTA(Z52:Z57))-(COUNTIF(Z52:Z57,Variables!$T$4)))),0)+$F54)))))))</f>
        <v>0.2</v>
      </c>
      <c r="AB54" s="255" t="str">
        <f>IF(Z54="","",IF(Z54=Variables!$T$2,(AA54*Variables!$U$2),IF(Z54=Variables!$T$3,(AA54*Variables!$U$3),IF(Z54=Variables!$T$5,(AA54*Variables!$U$5),""))))</f>
        <v/>
      </c>
      <c r="AC54" s="552"/>
      <c r="AD54" s="553"/>
      <c r="AE54" s="437"/>
      <c r="AF54" s="436"/>
      <c r="AG54" s="249">
        <f>IF(AF54=Variables!$T$4,0,((IF(AF52=Variables!$T$4,($F52/((COUNTA(AF52:AF57))-(COUNTIF(AF52:AF57,Variables!$T$4)))),0)+(IF(AF53=Variables!$T$4,($F53/((COUNTA(AF52:AF57))-(COUNTIF(AF52:AF57,Variables!$T$4)))),0)+(IF(AF55=Variables!$T$4,($F55/((COUNTA(AF52:AF57))-(COUNTIF(AF52:AF57,Variables!$T$4)))),0)+(IF(AF56=Variables!$T$4,($F56/((COUNTA(AF52:AF57))-(COUNTIF(AF52:AF57,Variables!$T$4)))),0)+(IF(AF57=Variables!$T$4,($F57/((COUNTA(AF52:AF57))-(COUNTIF(AF52:AF57,Variables!$T$4)))),0)+$F54)))))))</f>
        <v>0.2</v>
      </c>
      <c r="AH54" s="255" t="str">
        <f>IF(AF54="","",IF(AF54=Variables!$T$2,(AG54*Variables!$U$2),IF(AF54=Variables!$T$3,(AG54*Variables!$U$3),IF(AF54=Variables!$T$5,(AG54*Variables!$U$5),""))))</f>
        <v/>
      </c>
      <c r="AI54" s="552"/>
      <c r="AJ54" s="553"/>
      <c r="AK54" s="437"/>
      <c r="AL54" s="436"/>
      <c r="AM54" s="249">
        <f>IF(AL54=Variables!$T$4,0,((IF(AL52=Variables!$T$4,($F52/((COUNTA(AL52:AL57))-(COUNTIF(AL52:AL57,Variables!$T$4)))),0)+(IF(AL53=Variables!$T$4,($F53/((COUNTA(AL52:AL57))-(COUNTIF(AL52:AL57,Variables!$T$4)))),0)+(IF(AL55=Variables!$T$4,($F55/((COUNTA(AL52:AL57))-(COUNTIF(AL52:AL57,Variables!$T$4)))),0)+(IF(AL56=Variables!$T$4,($F56/((COUNTA(AL52:AL57))-(COUNTIF(AL52:AL57,Variables!$T$4)))),0)+(IF(AL57=Variables!$T$4,($F57/((COUNTA(AL52:AL57))-(COUNTIF(AL52:AL57,Variables!$T$4)))),0)+$F54)))))))</f>
        <v>0.2</v>
      </c>
      <c r="AN54" s="255" t="str">
        <f>IF(AL54="","",IF(AL54=Variables!$T$2,(AM54*Variables!$U$2),IF(AL54=Variables!$T$3,(AM54*Variables!$U$3),IF(AL54=Variables!$T$5,(AM54*Variables!$U$5),""))))</f>
        <v/>
      </c>
      <c r="AO54" s="552"/>
      <c r="AP54" s="553"/>
      <c r="AQ54" s="437"/>
      <c r="AR54" s="436"/>
      <c r="AS54" s="249">
        <f>IF(AR54=Variables!$T$4,0,((IF(AR52=Variables!$T$4,($F52/((COUNTA(AR52:AR57))-(COUNTIF(AR52:AR57,Variables!$T$4)))),0)+(IF(AR53=Variables!$T$4,($F53/((COUNTA(AR52:AR57))-(COUNTIF(AR52:AR57,Variables!$T$4)))),0)+(IF(AR55=Variables!$T$4,($F55/((COUNTA(AR52:AR57))-(COUNTIF(AR52:AR57,Variables!$T$4)))),0)+(IF(AR56=Variables!$T$4,($F56/((COUNTA(AR52:AR57))-(COUNTIF(AR52:AR57,Variables!$T$4)))),0)+(IF(AR57=Variables!$T$4,($F57/((COUNTA(AR52:AR57))-(COUNTIF(AR52:AR57,Variables!$T$4)))),0)+$F54)))))))</f>
        <v>0.2</v>
      </c>
      <c r="AT54" s="255" t="str">
        <f>IF(AR54="","",IF(AR54=Variables!$T$2,(AS54*Variables!$U$2),IF(AR54=Variables!$T$3,(AS54*Variables!$U$3),IF(AR54=Variables!$T$5,(AS54*Variables!$U$5),""))))</f>
        <v/>
      </c>
      <c r="AU54" s="552"/>
      <c r="AV54" s="553"/>
      <c r="AW54" s="437"/>
      <c r="AX54" s="436"/>
      <c r="AY54" s="249">
        <f>IF(AX54=Variables!$T$4,0,((IF(AX52=Variables!$T$4,($F52/((COUNTA(AX52:AX57))-(COUNTIF(AX52:AX57,Variables!$T$4)))),0)+(IF(AX53=Variables!$T$4,($F53/((COUNTA(AX52:AX57))-(COUNTIF(AX52:AX57,Variables!$T$4)))),0)+(IF(AX55=Variables!$T$4,($F55/((COUNTA(AX52:AX57))-(COUNTIF(AX52:AX57,Variables!$T$4)))),0)+(IF(AX56=Variables!$T$4,($F56/((COUNTA(AX52:AX57))-(COUNTIF(AX52:AX57,Variables!$T$4)))),0)+(IF(AX57=Variables!$T$4,($F57/((COUNTA(AX52:AX57))-(COUNTIF(AX52:AX57,Variables!$T$4)))),0)+$F54)))))))</f>
        <v>0.2</v>
      </c>
      <c r="AZ54" s="255" t="str">
        <f>IF(AX54="","",IF(AX54=Variables!$T$2,(AY54*Variables!$U$2),IF(AX54=Variables!$T$3,(AY54*Variables!$U$3),IF(AX54=Variables!$T$5,(AY54*Variables!$U$5),""))))</f>
        <v/>
      </c>
      <c r="BA54" s="552"/>
      <c r="BB54" s="553"/>
      <c r="BC54" s="437"/>
      <c r="BD54" s="436"/>
      <c r="BE54" s="249">
        <f>IF(BD54=Variables!$T$4,0,((IF(BD52=Variables!$T$4,($F52/((COUNTA(BD52:BD57))-(COUNTIF(BD52:BD57,Variables!$T$4)))),0)+(IF(BD53=Variables!$T$4,($F53/((COUNTA(BD52:BD57))-(COUNTIF(BD52:BD57,Variables!$T$4)))),0)+(IF(BD55=Variables!$T$4,($F55/((COUNTA(BD52:BD57))-(COUNTIF(BD52:BD57,Variables!$T$4)))),0)+(IF(BD56=Variables!$T$4,($F56/((COUNTA(BD52:BD57))-(COUNTIF(BD52:BD57,Variables!$T$4)))),0)+(IF(BD57=Variables!$T$4,($F57/((COUNTA(BD52:BD57))-(COUNTIF(BD52:BD57,Variables!$T$4)))),0)+$F54)))))))</f>
        <v>0.2</v>
      </c>
      <c r="BF54" s="255" t="str">
        <f>IF(BD54="","",IF(BD54=Variables!$T$2,(BE54*Variables!$U$2),IF(BD54=Variables!$T$3,(BE54*Variables!$U$3),IF(BD54=Variables!$T$5,(BE54*Variables!$U$5),""))))</f>
        <v/>
      </c>
      <c r="BG54" s="552"/>
      <c r="BH54" s="553"/>
      <c r="BI54" s="437"/>
      <c r="BJ54" s="436"/>
      <c r="BK54" s="249">
        <f>IF(BJ54=Variables!$T$4,0,((IF(BJ52=Variables!$T$4,($F52/((COUNTA(BJ52:BJ57))-(COUNTIF(BJ52:BJ57,Variables!$T$4)))),0)+(IF(BJ53=Variables!$T$4,($F53/((COUNTA(BJ52:BJ57))-(COUNTIF(BJ52:BJ57,Variables!$T$4)))),0)+(IF(BJ55=Variables!$T$4,($F55/((COUNTA(BJ52:BJ57))-(COUNTIF(BJ52:BJ57,Variables!$T$4)))),0)+(IF(BJ56=Variables!$T$4,($F56/((COUNTA(BJ52:BJ57))-(COUNTIF(BJ52:BJ57,Variables!$T$4)))),0)+(IF(BJ57=Variables!$T$4,($F57/((COUNTA(BJ52:BJ57))-(COUNTIF(BJ52:BJ57,Variables!$T$4)))),0)+$F54)))))))</f>
        <v>0.2</v>
      </c>
      <c r="BL54" s="255" t="str">
        <f>IF(BJ54="","",IF(BJ54=Variables!$T$2,(BK54*Variables!$U$2),IF(BJ54=Variables!$T$3,(BK54*Variables!$U$3),IF(BJ54=Variables!$T$5,(BK54*Variables!$U$5),""))))</f>
        <v/>
      </c>
      <c r="BM54" s="552"/>
      <c r="BN54" s="553"/>
      <c r="BO54" s="437"/>
      <c r="BP54" s="436"/>
      <c r="BQ54" s="249">
        <f>IF(BP54=Variables!$T$4,0,((IF(BP52=Variables!$T$4,($F52/((COUNTA(BP52:BP57))-(COUNTIF(BP52:BP57,Variables!$T$4)))),0)+(IF(BP53=Variables!$T$4,($F53/((COUNTA(BP52:BP57))-(COUNTIF(BP52:BP57,Variables!$T$4)))),0)+(IF(BP55=Variables!$T$4,($F55/((COUNTA(BP52:BP57))-(COUNTIF(BP52:BP57,Variables!$T$4)))),0)+(IF(BP56=Variables!$T$4,($F56/((COUNTA(BP52:BP57))-(COUNTIF(BP52:BP57,Variables!$T$4)))),0)+(IF(BP57=Variables!$T$4,($F57/((COUNTA(BP52:BP57))-(COUNTIF(BP52:BP57,Variables!$T$4)))),0)+$F54)))))))</f>
        <v>0.2</v>
      </c>
      <c r="BR54" s="255" t="str">
        <f>IF(BP54="","",IF(BP54=Variables!$T$2,(BQ54*Variables!$U$2),IF(BP54=Variables!$T$3,(BQ54*Variables!$U$3),IF(BP54=Variables!$T$5,(BQ54*Variables!$U$5),""))))</f>
        <v/>
      </c>
      <c r="BS54" s="552"/>
      <c r="BT54" s="553"/>
      <c r="BU54" s="437"/>
      <c r="BV54" s="436"/>
      <c r="BW54" s="249">
        <f>IF(BV54=Variables!$T$4,0,((IF(BV52=Variables!$T$4,($F52/((COUNTA(BV52:BV57))-(COUNTIF(BV52:BV57,Variables!$T$4)))),0)+(IF(BV53=Variables!$T$4,($F53/((COUNTA(BV52:BV57))-(COUNTIF(BV52:BV57,Variables!$T$4)))),0)+(IF(BV55=Variables!$T$4,($F55/((COUNTA(BV52:BV57))-(COUNTIF(BV52:BV57,Variables!$T$4)))),0)+(IF(BV56=Variables!$T$4,($F56/((COUNTA(BV52:BV57))-(COUNTIF(BV52:BV57,Variables!$T$4)))),0)+(IF(BV57=Variables!$T$4,($F57/((COUNTA(BV52:BV57))-(COUNTIF(BV52:BV57,Variables!$T$4)))),0)+$F54)))))))</f>
        <v>0.2</v>
      </c>
      <c r="BX54" s="255" t="str">
        <f>IF(BV54="","",IF(BV54=Variables!$T$2,(BW54*Variables!$U$2),IF(BV54=Variables!$T$3,(BW54*Variables!$U$3),IF(BV54=Variables!$T$5,(BW54*Variables!$U$5),""))))</f>
        <v/>
      </c>
      <c r="BY54" s="552"/>
      <c r="BZ54" s="553"/>
      <c r="CA54" s="437"/>
      <c r="CB54" s="436"/>
      <c r="CC54" s="249">
        <f>IF(CB54=Variables!$T$4,0,((IF(CB52=Variables!$T$4,($F52/((COUNTA(CB52:CB57))-(COUNTIF(CB52:CB57,Variables!$T$4)))),0)+(IF(CB53=Variables!$T$4,($F53/((COUNTA(CB52:CB57))-(COUNTIF(CB52:CB57,Variables!$T$4)))),0)+(IF(CB55=Variables!$T$4,($F55/((COUNTA(CB52:CB57))-(COUNTIF(CB52:CB57,Variables!$T$4)))),0)+(IF(CB56=Variables!$T$4,($F56/((COUNTA(CB52:CB57))-(COUNTIF(CB52:CB57,Variables!$T$4)))),0)+(IF(CB57=Variables!$T$4,($F57/((COUNTA(CB52:CB57))-(COUNTIF(CB52:CB57,Variables!$T$4)))),0)+$F54)))))))</f>
        <v>0.2</v>
      </c>
      <c r="CD54" s="255" t="str">
        <f>IF(CB54="","",IF(CB54=Variables!$T$2,(CC54*Variables!$U$2),IF(CB54=Variables!$T$3,(CC54*Variables!$U$3),IF(CB54=Variables!$T$5,(CC54*Variables!$U$5),""))))</f>
        <v/>
      </c>
      <c r="CE54" s="552"/>
      <c r="CF54" s="553"/>
      <c r="CG54" s="437"/>
      <c r="CH54" s="436"/>
      <c r="CI54" s="249">
        <f>IF(CH54=Variables!$T$4,0,((IF(CH52=Variables!$T$4,($F52/((COUNTA(CH52:CH57))-(COUNTIF(CH52:CH57,Variables!$T$4)))),0)+(IF(CH53=Variables!$T$4,($F53/((COUNTA(CH52:CH57))-(COUNTIF(CH52:CH57,Variables!$T$4)))),0)+(IF(CH55=Variables!$T$4,($F55/((COUNTA(CH52:CH57))-(COUNTIF(CH52:CH57,Variables!$T$4)))),0)+(IF(CH56=Variables!$T$4,($F56/((COUNTA(CH52:CH57))-(COUNTIF(CH52:CH57,Variables!$T$4)))),0)+(IF(CH57=Variables!$T$4,($F57/((COUNTA(CH52:CH57))-(COUNTIF(CH52:CH57,Variables!$T$4)))),0)+$F54)))))))</f>
        <v>0.2</v>
      </c>
      <c r="CJ54" s="255" t="str">
        <f>IF(CH54="","",IF(CH54=Variables!$T$2,(CI54*Variables!$U$2),IF(CH54=Variables!$T$3,(CI54*Variables!$U$3),IF(CH54=Variables!$T$5,(CI54*Variables!$U$5),""))))</f>
        <v/>
      </c>
      <c r="CK54" s="552"/>
      <c r="CL54" s="553"/>
      <c r="CM54" s="437"/>
      <c r="CN54" s="436"/>
      <c r="CO54" s="249">
        <f>IF(CN54=Variables!$T$4,0,((IF(CN52=Variables!$T$4,($F52/((COUNTA(CN52:CN57))-(COUNTIF(CN52:CN57,Variables!$T$4)))),0)+(IF(CN53=Variables!$T$4,($F53/((COUNTA(CN52:CN57))-(COUNTIF(CN52:CN57,Variables!$T$4)))),0)+(IF(CN55=Variables!$T$4,($F55/((COUNTA(CN52:CN57))-(COUNTIF(CN52:CN57,Variables!$T$4)))),0)+(IF(CN56=Variables!$T$4,($F56/((COUNTA(CN52:CN57))-(COUNTIF(CN52:CN57,Variables!$T$4)))),0)+(IF(CN57=Variables!$T$4,($F57/((COUNTA(CN52:CN57))-(COUNTIF(CN52:CN57,Variables!$T$4)))),0)+$F54)))))))</f>
        <v>0.2</v>
      </c>
      <c r="CP54" s="255" t="str">
        <f>IF(CN54="","",IF(CN54=Variables!$T$2,(CO54*Variables!$U$2),IF(CN54=Variables!$T$3,(CO54*Variables!$U$3),IF(CN54=Variables!$T$5,(CO54*Variables!$U$5),""))))</f>
        <v/>
      </c>
      <c r="CQ54" s="552"/>
      <c r="CR54" s="553"/>
      <c r="CS54" s="437"/>
      <c r="CT54" s="436"/>
      <c r="CU54" s="249">
        <f>IF(CT54=Variables!$T$4,0,((IF(CT52=Variables!$T$4,($F52/((COUNTA(CT52:CT57))-(COUNTIF(CT52:CT57,Variables!$T$4)))),0)+(IF(CT53=Variables!$T$4,($F53/((COUNTA(CT52:CT57))-(COUNTIF(CT52:CT57,Variables!$T$4)))),0)+(IF(CT55=Variables!$T$4,($F55/((COUNTA(CT52:CT57))-(COUNTIF(CT52:CT57,Variables!$T$4)))),0)+(IF(CT56=Variables!$T$4,($F56/((COUNTA(CT52:CT57))-(COUNTIF(CT52:CT57,Variables!$T$4)))),0)+(IF(CT57=Variables!$T$4,($F57/((COUNTA(CT52:CT57))-(COUNTIF(CT52:CT57,Variables!$T$4)))),0)+$F54)))))))</f>
        <v>0.2</v>
      </c>
      <c r="CV54" s="255" t="str">
        <f>IF(CT54="","",IF(CT54=Variables!$T$2,(CU54*Variables!$U$2),IF(CT54=Variables!$T$3,(CU54*Variables!$U$3),IF(CT54=Variables!$T$5,(CU54*Variables!$U$5),""))))</f>
        <v/>
      </c>
      <c r="CW54" s="552"/>
      <c r="CX54" s="553"/>
      <c r="CY54" s="437"/>
      <c r="CZ54" s="436"/>
      <c r="DA54" s="249">
        <f>IF(CZ54=Variables!$T$4,0,((IF(CZ52=Variables!$T$4,($F52/((COUNTA(CZ52:CZ57))-(COUNTIF(CZ52:CZ57,Variables!$T$4)))),0)+(IF(CZ53=Variables!$T$4,($F53/((COUNTA(CZ52:CZ57))-(COUNTIF(CZ52:CZ57,Variables!$T$4)))),0)+(IF(CZ55=Variables!$T$4,($F55/((COUNTA(CZ52:CZ57))-(COUNTIF(CZ52:CZ57,Variables!$T$4)))),0)+(IF(CZ56=Variables!$T$4,($F56/((COUNTA(CZ52:CZ57))-(COUNTIF(CZ52:CZ57,Variables!$T$4)))),0)+(IF(CZ57=Variables!$T$4,($F57/((COUNTA(CZ52:CZ57))-(COUNTIF(CZ52:CZ57,Variables!$T$4)))),0)+$F54)))))))</f>
        <v>0.2</v>
      </c>
      <c r="DB54" s="255" t="str">
        <f>IF(CZ54="","",IF(CZ54=Variables!$T$2,(DA54*Variables!$U$2),IF(CZ54=Variables!$T$3,(DA54*Variables!$U$3),IF(CZ54=Variables!$T$5,(DA54*Variables!$U$5),""))))</f>
        <v/>
      </c>
      <c r="DC54" s="552"/>
      <c r="DD54" s="553"/>
      <c r="DE54" s="437"/>
      <c r="DF54" s="436"/>
      <c r="DG54" s="249">
        <f>IF(DF54=Variables!$T$4,0,((IF(DF52=Variables!$T$4,($F52/((COUNTA(DF52:DF57))-(COUNTIF(DF52:DF57,Variables!$T$4)))),0)+(IF(DF53=Variables!$T$4,($F53/((COUNTA(DF52:DF57))-(COUNTIF(DF52:DF57,Variables!$T$4)))),0)+(IF(DF55=Variables!$T$4,($F55/((COUNTA(DF52:DF57))-(COUNTIF(DF52:DF57,Variables!$T$4)))),0)+(IF(DF56=Variables!$T$4,($F56/((COUNTA(DF52:DF57))-(COUNTIF(DF52:DF57,Variables!$T$4)))),0)+(IF(DF57=Variables!$T$4,($F57/((COUNTA(DF52:DF57))-(COUNTIF(DF52:DF57,Variables!$T$4)))),0)+$F54)))))))</f>
        <v>0.2</v>
      </c>
      <c r="DH54" s="255" t="str">
        <f>IF(DF54="","",IF(DF54=Variables!$T$2,(DG54*Variables!$U$2),IF(DF54=Variables!$T$3,(DG54*Variables!$U$3),IF(DF54=Variables!$T$5,(DG54*Variables!$U$5),""))))</f>
        <v/>
      </c>
      <c r="DI54" s="552"/>
      <c r="DJ54" s="553"/>
      <c r="DK54" s="437"/>
      <c r="DL54" s="436"/>
      <c r="DM54" s="249">
        <f>IF(DL54=Variables!$T$4,0,((IF(DL52=Variables!$T$4,($F52/((COUNTA(DL52:DL57))-(COUNTIF(DL52:DL57,Variables!$T$4)))),0)+(IF(DL53=Variables!$T$4,($F53/((COUNTA(DL52:DL57))-(COUNTIF(DL52:DL57,Variables!$T$4)))),0)+(IF(DL55=Variables!$T$4,($F55/((COUNTA(DL52:DL57))-(COUNTIF(DL52:DL57,Variables!$T$4)))),0)+(IF(DL56=Variables!$T$4,($F56/((COUNTA(DL52:DL57))-(COUNTIF(DL52:DL57,Variables!$T$4)))),0)+(IF(DL57=Variables!$T$4,($F57/((COUNTA(DL52:DL57))-(COUNTIF(DL52:DL57,Variables!$T$4)))),0)+$F54)))))))</f>
        <v>0.2</v>
      </c>
      <c r="DN54" s="255" t="str">
        <f>IF(DL54="","",IF(DL54=Variables!$T$2,(DM54*Variables!$U$2),IF(DL54=Variables!$T$3,(DM54*Variables!$U$3),IF(DL54=Variables!$T$5,(DM54*Variables!$U$5),""))))</f>
        <v/>
      </c>
      <c r="DO54" s="552"/>
      <c r="DP54" s="553"/>
      <c r="DQ54" s="437"/>
      <c r="DR54" s="436"/>
      <c r="DS54" s="249">
        <f>IF(DR54=Variables!$T$4,0,((IF(DR52=Variables!$T$4,($F52/((COUNTA(DR52:DR57))-(COUNTIF(DR52:DR57,Variables!$T$4)))),0)+(IF(DR53=Variables!$T$4,($F53/((COUNTA(DR52:DR57))-(COUNTIF(DR52:DR57,Variables!$T$4)))),0)+(IF(DR55=Variables!$T$4,($F55/((COUNTA(DR52:DR57))-(COUNTIF(DR52:DR57,Variables!$T$4)))),0)+(IF(DR56=Variables!$T$4,($F56/((COUNTA(DR52:DR57))-(COUNTIF(DR52:DR57,Variables!$T$4)))),0)+(IF(DR57=Variables!$T$4,($F57/((COUNTA(DR52:DR57))-(COUNTIF(DR52:DR57,Variables!$T$4)))),0)+$F54)))))))</f>
        <v>0.2</v>
      </c>
      <c r="DT54" s="255" t="str">
        <f>IF(DR54="","",IF(DR54=Variables!$T$2,(DS54*Variables!$U$2),IF(DR54=Variables!$T$3,(DS54*Variables!$U$3),IF(DR54=Variables!$T$5,(DS54*Variables!$U$5),""))))</f>
        <v/>
      </c>
      <c r="DU54" s="552"/>
      <c r="DV54" s="553"/>
      <c r="DW54" s="437"/>
      <c r="DX54" s="250">
        <f t="shared" si="349"/>
        <v>1</v>
      </c>
      <c r="DY54" s="250">
        <f t="shared" si="349"/>
        <v>0</v>
      </c>
      <c r="DZ54" s="250">
        <f t="shared" si="349"/>
        <v>0</v>
      </c>
      <c r="EA54" s="250">
        <f t="shared" si="349"/>
        <v>0</v>
      </c>
      <c r="EB54" s="552"/>
      <c r="EC54" s="552"/>
      <c r="ED54" s="439" t="str">
        <f t="shared" si="80"/>
        <v xml:space="preserve">1-  2-  3-  4-  5-  6-  7-  8-  9-  10-  11-  12-  13-  14-  15-  16-  17-  18-  19-  20- </v>
      </c>
      <c r="EE54"/>
    </row>
    <row r="55" spans="1:135" s="234" customFormat="1" ht="45" x14ac:dyDescent="0.25">
      <c r="A55" s="586"/>
      <c r="B55" s="252">
        <f t="shared" si="81"/>
        <v>37</v>
      </c>
      <c r="C55" s="260" t="s">
        <v>681</v>
      </c>
      <c r="D55" s="252">
        <v>60</v>
      </c>
      <c r="E55" s="252">
        <v>110</v>
      </c>
      <c r="F55" s="435">
        <v>0.1</v>
      </c>
      <c r="G55" s="560"/>
      <c r="H55" s="436" t="s">
        <v>170</v>
      </c>
      <c r="I55" s="249">
        <f>IF(H55=Variables!$T$4,0,((IF(H52=Variables!$T$4,($F52/((COUNTA(H52:H57))-(COUNTIF(H52:H57,Variables!$T$4)))),0)+(IF(H53=Variables!$T$4,($F53/((COUNTA(H52:H57))-(COUNTIF(H52:H57,Variables!$T$4)))),0)+(IF(H54=Variables!$T$4,($F54/((COUNTA(H52:H57))-(COUNTIF(H52:H57,Variables!$T$4)))),0)+(IF(H56=Variables!$T$4,($F56/((COUNTA(H52:H57))-(COUNTIF(H52:H57,Variables!$T$4)))),0)+(IF(H57=Variables!$T$4,($F57/((COUNTA(H52:H57))-(COUNTIF(H52:H57,Variables!$T$4)))),0)+$F55)))))))</f>
        <v>0</v>
      </c>
      <c r="J55" s="255" t="str">
        <f>IF(H55="","",IF(H55=Variables!$T$2,(I55*Variables!$U$2),IF(H55=Variables!$T$3,(I55*Variables!$U$3),IF(H55=Variables!$T$5,(I55*Variables!$U$5),""))))</f>
        <v/>
      </c>
      <c r="K55" s="552"/>
      <c r="L55" s="553"/>
      <c r="M55" s="437"/>
      <c r="N55" s="436"/>
      <c r="O55" s="249">
        <f>IF(N55=Variables!$T$4,0,((IF(N52=Variables!$T$4,($F52/((COUNTA(N52:N57))-(COUNTIF(N52:N57,Variables!$T$4)))),0)+(IF(N53=Variables!$T$4,($F53/((COUNTA(N52:N57))-(COUNTIF(N52:N57,Variables!$T$4)))),0)+(IF(N54=Variables!$T$4,($F54/((COUNTA(N52:N57))-(COUNTIF(N52:N57,Variables!$T$4)))),0)+(IF(N56=Variables!$T$4,($F56/((COUNTA(N52:N57))-(COUNTIF(N52:N57,Variables!$T$4)))),0)+(IF(N57=Variables!$T$4,($F57/((COUNTA(N52:N57))-(COUNTIF(N52:N57,Variables!$T$4)))),0)+$F55)))))))</f>
        <v>0.1</v>
      </c>
      <c r="P55" s="255" t="str">
        <f>IF(N55="","",IF(N55=Variables!$T$2,(O55*Variables!$U$2),IF(N55=Variables!$T$3,(O55*Variables!$U$3),IF(N55=Variables!$T$5,(O55*Variables!$U$5),""))))</f>
        <v/>
      </c>
      <c r="Q55" s="552"/>
      <c r="R55" s="553"/>
      <c r="S55" s="437"/>
      <c r="T55" s="436"/>
      <c r="U55" s="249">
        <f>IF(T55=Variables!$T$4,0,((IF(T52=Variables!$T$4,($F52/((COUNTA(T52:T57))-(COUNTIF(T52:T57,Variables!$T$4)))),0)+(IF(T53=Variables!$T$4,($F53/((COUNTA(T52:T57))-(COUNTIF(T52:T57,Variables!$T$4)))),0)+(IF(T54=Variables!$T$4,($F54/((COUNTA(T52:T57))-(COUNTIF(T52:T57,Variables!$T$4)))),0)+(IF(T56=Variables!$T$4,($F56/((COUNTA(T52:T57))-(COUNTIF(T52:T57,Variables!$T$4)))),0)+(IF(T57=Variables!$T$4,($F57/((COUNTA(T52:T57))-(COUNTIF(T52:T57,Variables!$T$4)))),0)+$F55)))))))</f>
        <v>0.1</v>
      </c>
      <c r="V55" s="255" t="str">
        <f>IF(T55="","",IF(T55=Variables!$T$2,(U55*Variables!$U$2),IF(T55=Variables!$T$3,(U55*Variables!$U$3),IF(T55=Variables!$T$5,(U55*Variables!$U$5),""))))</f>
        <v/>
      </c>
      <c r="W55" s="552"/>
      <c r="X55" s="553"/>
      <c r="Y55" s="437"/>
      <c r="Z55" s="436"/>
      <c r="AA55" s="249">
        <f>IF(Z55=Variables!$T$4,0,((IF(Z52=Variables!$T$4,($F52/((COUNTA(Z52:Z57))-(COUNTIF(Z52:Z57,Variables!$T$4)))),0)+(IF(Z53=Variables!$T$4,($F53/((COUNTA(Z52:Z57))-(COUNTIF(Z52:Z57,Variables!$T$4)))),0)+(IF(Z54=Variables!$T$4,($F54/((COUNTA(Z52:Z57))-(COUNTIF(Z52:Z57,Variables!$T$4)))),0)+(IF(Z56=Variables!$T$4,($F56/((COUNTA(Z52:Z57))-(COUNTIF(Z52:Z57,Variables!$T$4)))),0)+(IF(Z57=Variables!$T$4,($F57/((COUNTA(Z52:Z57))-(COUNTIF(Z52:Z57,Variables!$T$4)))),0)+$F55)))))))</f>
        <v>0.1</v>
      </c>
      <c r="AB55" s="255" t="str">
        <f>IF(Z55="","",IF(Z55=Variables!$T$2,(AA55*Variables!$U$2),IF(Z55=Variables!$T$3,(AA55*Variables!$U$3),IF(Z55=Variables!$T$5,(AA55*Variables!$U$5),""))))</f>
        <v/>
      </c>
      <c r="AC55" s="552"/>
      <c r="AD55" s="553"/>
      <c r="AE55" s="437"/>
      <c r="AF55" s="436"/>
      <c r="AG55" s="249">
        <f>IF(AF55=Variables!$T$4,0,((IF(AF52=Variables!$T$4,($F52/((COUNTA(AF52:AF57))-(COUNTIF(AF52:AF57,Variables!$T$4)))),0)+(IF(AF53=Variables!$T$4,($F53/((COUNTA(AF52:AF57))-(COUNTIF(AF52:AF57,Variables!$T$4)))),0)+(IF(AF54=Variables!$T$4,($F54/((COUNTA(AF52:AF57))-(COUNTIF(AF52:AF57,Variables!$T$4)))),0)+(IF(AF56=Variables!$T$4,($F56/((COUNTA(AF52:AF57))-(COUNTIF(AF52:AF57,Variables!$T$4)))),0)+(IF(AF57=Variables!$T$4,($F57/((COUNTA(AF52:AF57))-(COUNTIF(AF52:AF57,Variables!$T$4)))),0)+$F55)))))))</f>
        <v>0.1</v>
      </c>
      <c r="AH55" s="255" t="str">
        <f>IF(AF55="","",IF(AF55=Variables!$T$2,(AG55*Variables!$U$2),IF(AF55=Variables!$T$3,(AG55*Variables!$U$3),IF(AF55=Variables!$T$5,(AG55*Variables!$U$5),""))))</f>
        <v/>
      </c>
      <c r="AI55" s="552"/>
      <c r="AJ55" s="553"/>
      <c r="AK55" s="437"/>
      <c r="AL55" s="436"/>
      <c r="AM55" s="249">
        <f>IF(AL55=Variables!$T$4,0,((IF(AL52=Variables!$T$4,($F52/((COUNTA(AL52:AL57))-(COUNTIF(AL52:AL57,Variables!$T$4)))),0)+(IF(AL53=Variables!$T$4,($F53/((COUNTA(AL52:AL57))-(COUNTIF(AL52:AL57,Variables!$T$4)))),0)+(IF(AL54=Variables!$T$4,($F54/((COUNTA(AL52:AL57))-(COUNTIF(AL52:AL57,Variables!$T$4)))),0)+(IF(AL56=Variables!$T$4,($F56/((COUNTA(AL52:AL57))-(COUNTIF(AL52:AL57,Variables!$T$4)))),0)+(IF(AL57=Variables!$T$4,($F57/((COUNTA(AL52:AL57))-(COUNTIF(AL52:AL57,Variables!$T$4)))),0)+$F55)))))))</f>
        <v>0.1</v>
      </c>
      <c r="AN55" s="255" t="str">
        <f>IF(AL55="","",IF(AL55=Variables!$T$2,(AM55*Variables!$U$2),IF(AL55=Variables!$T$3,(AM55*Variables!$U$3),IF(AL55=Variables!$T$5,(AM55*Variables!$U$5),""))))</f>
        <v/>
      </c>
      <c r="AO55" s="552"/>
      <c r="AP55" s="553"/>
      <c r="AQ55" s="437"/>
      <c r="AR55" s="436"/>
      <c r="AS55" s="249">
        <f>IF(AR55=Variables!$T$4,0,((IF(AR52=Variables!$T$4,($F52/((COUNTA(AR52:AR57))-(COUNTIF(AR52:AR57,Variables!$T$4)))),0)+(IF(AR53=Variables!$T$4,($F53/((COUNTA(AR52:AR57))-(COUNTIF(AR52:AR57,Variables!$T$4)))),0)+(IF(AR54=Variables!$T$4,($F54/((COUNTA(AR52:AR57))-(COUNTIF(AR52:AR57,Variables!$T$4)))),0)+(IF(AR56=Variables!$T$4,($F56/((COUNTA(AR52:AR57))-(COUNTIF(AR52:AR57,Variables!$T$4)))),0)+(IF(AR57=Variables!$T$4,($F57/((COUNTA(AR52:AR57))-(COUNTIF(AR52:AR57,Variables!$T$4)))),0)+$F55)))))))</f>
        <v>0.1</v>
      </c>
      <c r="AT55" s="255" t="str">
        <f>IF(AR55="","",IF(AR55=Variables!$T$2,(AS55*Variables!$U$2),IF(AR55=Variables!$T$3,(AS55*Variables!$U$3),IF(AR55=Variables!$T$5,(AS55*Variables!$U$5),""))))</f>
        <v/>
      </c>
      <c r="AU55" s="552"/>
      <c r="AV55" s="553"/>
      <c r="AW55" s="437"/>
      <c r="AX55" s="436"/>
      <c r="AY55" s="249">
        <f>IF(AX55=Variables!$T$4,0,((IF(AX52=Variables!$T$4,($F52/((COUNTA(AX52:AX57))-(COUNTIF(AX52:AX57,Variables!$T$4)))),0)+(IF(AX53=Variables!$T$4,($F53/((COUNTA(AX52:AX57))-(COUNTIF(AX52:AX57,Variables!$T$4)))),0)+(IF(AX54=Variables!$T$4,($F54/((COUNTA(AX52:AX57))-(COUNTIF(AX52:AX57,Variables!$T$4)))),0)+(IF(AX56=Variables!$T$4,($F56/((COUNTA(AX52:AX57))-(COUNTIF(AX52:AX57,Variables!$T$4)))),0)+(IF(AX57=Variables!$T$4,($F57/((COUNTA(AX52:AX57))-(COUNTIF(AX52:AX57,Variables!$T$4)))),0)+$F55)))))))</f>
        <v>0.1</v>
      </c>
      <c r="AZ55" s="255" t="str">
        <f>IF(AX55="","",IF(AX55=Variables!$T$2,(AY55*Variables!$U$2),IF(AX55=Variables!$T$3,(AY55*Variables!$U$3),IF(AX55=Variables!$T$5,(AY55*Variables!$U$5),""))))</f>
        <v/>
      </c>
      <c r="BA55" s="552"/>
      <c r="BB55" s="553"/>
      <c r="BC55" s="437"/>
      <c r="BD55" s="436"/>
      <c r="BE55" s="249">
        <f>IF(BD55=Variables!$T$4,0,((IF(BD52=Variables!$T$4,($F52/((COUNTA(BD52:BD57))-(COUNTIF(BD52:BD57,Variables!$T$4)))),0)+(IF(BD53=Variables!$T$4,($F53/((COUNTA(BD52:BD57))-(COUNTIF(BD52:BD57,Variables!$T$4)))),0)+(IF(BD54=Variables!$T$4,($F54/((COUNTA(BD52:BD57))-(COUNTIF(BD52:BD57,Variables!$T$4)))),0)+(IF(BD56=Variables!$T$4,($F56/((COUNTA(BD52:BD57))-(COUNTIF(BD52:BD57,Variables!$T$4)))),0)+(IF(BD57=Variables!$T$4,($F57/((COUNTA(BD52:BD57))-(COUNTIF(BD52:BD57,Variables!$T$4)))),0)+$F55)))))))</f>
        <v>0.1</v>
      </c>
      <c r="BF55" s="255" t="str">
        <f>IF(BD55="","",IF(BD55=Variables!$T$2,(BE55*Variables!$U$2),IF(BD55=Variables!$T$3,(BE55*Variables!$U$3),IF(BD55=Variables!$T$5,(BE55*Variables!$U$5),""))))</f>
        <v/>
      </c>
      <c r="BG55" s="552"/>
      <c r="BH55" s="553"/>
      <c r="BI55" s="437"/>
      <c r="BJ55" s="436"/>
      <c r="BK55" s="249">
        <f>IF(BJ55=Variables!$T$4,0,((IF(BJ52=Variables!$T$4,($F52/((COUNTA(BJ52:BJ57))-(COUNTIF(BJ52:BJ57,Variables!$T$4)))),0)+(IF(BJ53=Variables!$T$4,($F53/((COUNTA(BJ52:BJ57))-(COUNTIF(BJ52:BJ57,Variables!$T$4)))),0)+(IF(BJ54=Variables!$T$4,($F54/((COUNTA(BJ52:BJ57))-(COUNTIF(BJ52:BJ57,Variables!$T$4)))),0)+(IF(BJ56=Variables!$T$4,($F56/((COUNTA(BJ52:BJ57))-(COUNTIF(BJ52:BJ57,Variables!$T$4)))),0)+(IF(BJ57=Variables!$T$4,($F57/((COUNTA(BJ52:BJ57))-(COUNTIF(BJ52:BJ57,Variables!$T$4)))),0)+$F55)))))))</f>
        <v>0.1</v>
      </c>
      <c r="BL55" s="255" t="str">
        <f>IF(BJ55="","",IF(BJ55=Variables!$T$2,(BK55*Variables!$U$2),IF(BJ55=Variables!$T$3,(BK55*Variables!$U$3),IF(BJ55=Variables!$T$5,(BK55*Variables!$U$5),""))))</f>
        <v/>
      </c>
      <c r="BM55" s="552"/>
      <c r="BN55" s="553"/>
      <c r="BO55" s="437"/>
      <c r="BP55" s="436"/>
      <c r="BQ55" s="249">
        <f>IF(BP55=Variables!$T$4,0,((IF(BP52=Variables!$T$4,($F52/((COUNTA(BP52:BP57))-(COUNTIF(BP52:BP57,Variables!$T$4)))),0)+(IF(BP53=Variables!$T$4,($F53/((COUNTA(BP52:BP57))-(COUNTIF(BP52:BP57,Variables!$T$4)))),0)+(IF(BP54=Variables!$T$4,($F54/((COUNTA(BP52:BP57))-(COUNTIF(BP52:BP57,Variables!$T$4)))),0)+(IF(BP56=Variables!$T$4,($F56/((COUNTA(BP52:BP57))-(COUNTIF(BP52:BP57,Variables!$T$4)))),0)+(IF(BP57=Variables!$T$4,($F57/((COUNTA(BP52:BP57))-(COUNTIF(BP52:BP57,Variables!$T$4)))),0)+$F55)))))))</f>
        <v>0.1</v>
      </c>
      <c r="BR55" s="255" t="str">
        <f>IF(BP55="","",IF(BP55=Variables!$T$2,(BQ55*Variables!$U$2),IF(BP55=Variables!$T$3,(BQ55*Variables!$U$3),IF(BP55=Variables!$T$5,(BQ55*Variables!$U$5),""))))</f>
        <v/>
      </c>
      <c r="BS55" s="552"/>
      <c r="BT55" s="553"/>
      <c r="BU55" s="437"/>
      <c r="BV55" s="436"/>
      <c r="BW55" s="249">
        <f>IF(BV55=Variables!$T$4,0,((IF(BV52=Variables!$T$4,($F52/((COUNTA(BV52:BV57))-(COUNTIF(BV52:BV57,Variables!$T$4)))),0)+(IF(BV53=Variables!$T$4,($F53/((COUNTA(BV52:BV57))-(COUNTIF(BV52:BV57,Variables!$T$4)))),0)+(IF(BV54=Variables!$T$4,($F54/((COUNTA(BV52:BV57))-(COUNTIF(BV52:BV57,Variables!$T$4)))),0)+(IF(BV56=Variables!$T$4,($F56/((COUNTA(BV52:BV57))-(COUNTIF(BV52:BV57,Variables!$T$4)))),0)+(IF(BV57=Variables!$T$4,($F57/((COUNTA(BV52:BV57))-(COUNTIF(BV52:BV57,Variables!$T$4)))),0)+$F55)))))))</f>
        <v>0.1</v>
      </c>
      <c r="BX55" s="255" t="str">
        <f>IF(BV55="","",IF(BV55=Variables!$T$2,(BW55*Variables!$U$2),IF(BV55=Variables!$T$3,(BW55*Variables!$U$3),IF(BV55=Variables!$T$5,(BW55*Variables!$U$5),""))))</f>
        <v/>
      </c>
      <c r="BY55" s="552"/>
      <c r="BZ55" s="553"/>
      <c r="CA55" s="437"/>
      <c r="CB55" s="436"/>
      <c r="CC55" s="249">
        <f>IF(CB55=Variables!$T$4,0,((IF(CB52=Variables!$T$4,($F52/((COUNTA(CB52:CB57))-(COUNTIF(CB52:CB57,Variables!$T$4)))),0)+(IF(CB53=Variables!$T$4,($F53/((COUNTA(CB52:CB57))-(COUNTIF(CB52:CB57,Variables!$T$4)))),0)+(IF(CB54=Variables!$T$4,($F54/((COUNTA(CB52:CB57))-(COUNTIF(CB52:CB57,Variables!$T$4)))),0)+(IF(CB56=Variables!$T$4,($F56/((COUNTA(CB52:CB57))-(COUNTIF(CB52:CB57,Variables!$T$4)))),0)+(IF(CB57=Variables!$T$4,($F57/((COUNTA(CB52:CB57))-(COUNTIF(CB52:CB57,Variables!$T$4)))),0)+$F55)))))))</f>
        <v>0.1</v>
      </c>
      <c r="CD55" s="255" t="str">
        <f>IF(CB55="","",IF(CB55=Variables!$T$2,(CC55*Variables!$U$2),IF(CB55=Variables!$T$3,(CC55*Variables!$U$3),IF(CB55=Variables!$T$5,(CC55*Variables!$U$5),""))))</f>
        <v/>
      </c>
      <c r="CE55" s="552"/>
      <c r="CF55" s="553"/>
      <c r="CG55" s="437"/>
      <c r="CH55" s="436"/>
      <c r="CI55" s="249">
        <f>IF(CH55=Variables!$T$4,0,((IF(CH52=Variables!$T$4,($F52/((COUNTA(CH52:CH57))-(COUNTIF(CH52:CH57,Variables!$T$4)))),0)+(IF(CH53=Variables!$T$4,($F53/((COUNTA(CH52:CH57))-(COUNTIF(CH52:CH57,Variables!$T$4)))),0)+(IF(CH54=Variables!$T$4,($F54/((COUNTA(CH52:CH57))-(COUNTIF(CH52:CH57,Variables!$T$4)))),0)+(IF(CH56=Variables!$T$4,($F56/((COUNTA(CH52:CH57))-(COUNTIF(CH52:CH57,Variables!$T$4)))),0)+(IF(CH57=Variables!$T$4,($F57/((COUNTA(CH52:CH57))-(COUNTIF(CH52:CH57,Variables!$T$4)))),0)+$F55)))))))</f>
        <v>0.1</v>
      </c>
      <c r="CJ55" s="255" t="str">
        <f>IF(CH55="","",IF(CH55=Variables!$T$2,(CI55*Variables!$U$2),IF(CH55=Variables!$T$3,(CI55*Variables!$U$3),IF(CH55=Variables!$T$5,(CI55*Variables!$U$5),""))))</f>
        <v/>
      </c>
      <c r="CK55" s="552"/>
      <c r="CL55" s="553"/>
      <c r="CM55" s="437"/>
      <c r="CN55" s="436"/>
      <c r="CO55" s="249">
        <f>IF(CN55=Variables!$T$4,0,((IF(CN52=Variables!$T$4,($F52/((COUNTA(CN52:CN57))-(COUNTIF(CN52:CN57,Variables!$T$4)))),0)+(IF(CN53=Variables!$T$4,($F53/((COUNTA(CN52:CN57))-(COUNTIF(CN52:CN57,Variables!$T$4)))),0)+(IF(CN54=Variables!$T$4,($F54/((COUNTA(CN52:CN57))-(COUNTIF(CN52:CN57,Variables!$T$4)))),0)+(IF(CN56=Variables!$T$4,($F56/((COUNTA(CN52:CN57))-(COUNTIF(CN52:CN57,Variables!$T$4)))),0)+(IF(CN57=Variables!$T$4,($F57/((COUNTA(CN52:CN57))-(COUNTIF(CN52:CN57,Variables!$T$4)))),0)+$F55)))))))</f>
        <v>0.1</v>
      </c>
      <c r="CP55" s="255" t="str">
        <f>IF(CN55="","",IF(CN55=Variables!$T$2,(CO55*Variables!$U$2),IF(CN55=Variables!$T$3,(CO55*Variables!$U$3),IF(CN55=Variables!$T$5,(CO55*Variables!$U$5),""))))</f>
        <v/>
      </c>
      <c r="CQ55" s="552"/>
      <c r="CR55" s="553"/>
      <c r="CS55" s="437"/>
      <c r="CT55" s="436"/>
      <c r="CU55" s="249">
        <f>IF(CT55=Variables!$T$4,0,((IF(CT52=Variables!$T$4,($F52/((COUNTA(CT52:CT57))-(COUNTIF(CT52:CT57,Variables!$T$4)))),0)+(IF(CT53=Variables!$T$4,($F53/((COUNTA(CT52:CT57))-(COUNTIF(CT52:CT57,Variables!$T$4)))),0)+(IF(CT54=Variables!$T$4,($F54/((COUNTA(CT52:CT57))-(COUNTIF(CT52:CT57,Variables!$T$4)))),0)+(IF(CT56=Variables!$T$4,($F56/((COUNTA(CT52:CT57))-(COUNTIF(CT52:CT57,Variables!$T$4)))),0)+(IF(CT57=Variables!$T$4,($F57/((COUNTA(CT52:CT57))-(COUNTIF(CT52:CT57,Variables!$T$4)))),0)+$F55)))))))</f>
        <v>0.1</v>
      </c>
      <c r="CV55" s="255" t="str">
        <f>IF(CT55="","",IF(CT55=Variables!$T$2,(CU55*Variables!$U$2),IF(CT55=Variables!$T$3,(CU55*Variables!$U$3),IF(CT55=Variables!$T$5,(CU55*Variables!$U$5),""))))</f>
        <v/>
      </c>
      <c r="CW55" s="552"/>
      <c r="CX55" s="553"/>
      <c r="CY55" s="437"/>
      <c r="CZ55" s="436"/>
      <c r="DA55" s="249">
        <f>IF(CZ55=Variables!$T$4,0,((IF(CZ52=Variables!$T$4,($F52/((COUNTA(CZ52:CZ57))-(COUNTIF(CZ52:CZ57,Variables!$T$4)))),0)+(IF(CZ53=Variables!$T$4,($F53/((COUNTA(CZ52:CZ57))-(COUNTIF(CZ52:CZ57,Variables!$T$4)))),0)+(IF(CZ54=Variables!$T$4,($F54/((COUNTA(CZ52:CZ57))-(COUNTIF(CZ52:CZ57,Variables!$T$4)))),0)+(IF(CZ56=Variables!$T$4,($F56/((COUNTA(CZ52:CZ57))-(COUNTIF(CZ52:CZ57,Variables!$T$4)))),0)+(IF(CZ57=Variables!$T$4,($F57/((COUNTA(CZ52:CZ57))-(COUNTIF(CZ52:CZ57,Variables!$T$4)))),0)+$F55)))))))</f>
        <v>0.1</v>
      </c>
      <c r="DB55" s="255" t="str">
        <f>IF(CZ55="","",IF(CZ55=Variables!$T$2,(DA55*Variables!$U$2),IF(CZ55=Variables!$T$3,(DA55*Variables!$U$3),IF(CZ55=Variables!$T$5,(DA55*Variables!$U$5),""))))</f>
        <v/>
      </c>
      <c r="DC55" s="552"/>
      <c r="DD55" s="553"/>
      <c r="DE55" s="437"/>
      <c r="DF55" s="436"/>
      <c r="DG55" s="249">
        <f>IF(DF55=Variables!$T$4,0,((IF(DF52=Variables!$T$4,($F52/((COUNTA(DF52:DF57))-(COUNTIF(DF52:DF57,Variables!$T$4)))),0)+(IF(DF53=Variables!$T$4,($F53/((COUNTA(DF52:DF57))-(COUNTIF(DF52:DF57,Variables!$T$4)))),0)+(IF(DF54=Variables!$T$4,($F54/((COUNTA(DF52:DF57))-(COUNTIF(DF52:DF57,Variables!$T$4)))),0)+(IF(DF56=Variables!$T$4,($F56/((COUNTA(DF52:DF57))-(COUNTIF(DF52:DF57,Variables!$T$4)))),0)+(IF(DF57=Variables!$T$4,($F57/((COUNTA(DF52:DF57))-(COUNTIF(DF52:DF57,Variables!$T$4)))),0)+$F55)))))))</f>
        <v>0.1</v>
      </c>
      <c r="DH55" s="255" t="str">
        <f>IF(DF55="","",IF(DF55=Variables!$T$2,(DG55*Variables!$U$2),IF(DF55=Variables!$T$3,(DG55*Variables!$U$3),IF(DF55=Variables!$T$5,(DG55*Variables!$U$5),""))))</f>
        <v/>
      </c>
      <c r="DI55" s="552"/>
      <c r="DJ55" s="553"/>
      <c r="DK55" s="437"/>
      <c r="DL55" s="436"/>
      <c r="DM55" s="249">
        <f>IF(DL55=Variables!$T$4,0,((IF(DL52=Variables!$T$4,($F52/((COUNTA(DL52:DL57))-(COUNTIF(DL52:DL57,Variables!$T$4)))),0)+(IF(DL53=Variables!$T$4,($F53/((COUNTA(DL52:DL57))-(COUNTIF(DL52:DL57,Variables!$T$4)))),0)+(IF(DL54=Variables!$T$4,($F54/((COUNTA(DL52:DL57))-(COUNTIF(DL52:DL57,Variables!$T$4)))),0)+(IF(DL56=Variables!$T$4,($F56/((COUNTA(DL52:DL57))-(COUNTIF(DL52:DL57,Variables!$T$4)))),0)+(IF(DL57=Variables!$T$4,($F57/((COUNTA(DL52:DL57))-(COUNTIF(DL52:DL57,Variables!$T$4)))),0)+$F55)))))))</f>
        <v>0.1</v>
      </c>
      <c r="DN55" s="255" t="str">
        <f>IF(DL55="","",IF(DL55=Variables!$T$2,(DM55*Variables!$U$2),IF(DL55=Variables!$T$3,(DM55*Variables!$U$3),IF(DL55=Variables!$T$5,(DM55*Variables!$U$5),""))))</f>
        <v/>
      </c>
      <c r="DO55" s="552"/>
      <c r="DP55" s="553"/>
      <c r="DQ55" s="437"/>
      <c r="DR55" s="436"/>
      <c r="DS55" s="249">
        <f>IF(DR55=Variables!$T$4,0,((IF(DR52=Variables!$T$4,($F52/((COUNTA(DR52:DR57))-(COUNTIF(DR52:DR57,Variables!$T$4)))),0)+(IF(DR53=Variables!$T$4,($F53/((COUNTA(DR52:DR57))-(COUNTIF(DR52:DR57,Variables!$T$4)))),0)+(IF(DR54=Variables!$T$4,($F54/((COUNTA(DR52:DR57))-(COUNTIF(DR52:DR57,Variables!$T$4)))),0)+(IF(DR56=Variables!$T$4,($F56/((COUNTA(DR52:DR57))-(COUNTIF(DR52:DR57,Variables!$T$4)))),0)+(IF(DR57=Variables!$T$4,($F57/((COUNTA(DR52:DR57))-(COUNTIF(DR52:DR57,Variables!$T$4)))),0)+$F55)))))))</f>
        <v>0.1</v>
      </c>
      <c r="DT55" s="255" t="str">
        <f>IF(DR55="","",IF(DR55=Variables!$T$2,(DS55*Variables!$U$2),IF(DR55=Variables!$T$3,(DS55*Variables!$U$3),IF(DR55=Variables!$T$5,(DS55*Variables!$U$5),""))))</f>
        <v/>
      </c>
      <c r="DU55" s="552"/>
      <c r="DV55" s="553"/>
      <c r="DW55" s="437"/>
      <c r="DX55" s="250">
        <f t="shared" si="349"/>
        <v>0</v>
      </c>
      <c r="DY55" s="250">
        <f t="shared" si="349"/>
        <v>0</v>
      </c>
      <c r="DZ55" s="250">
        <f t="shared" si="349"/>
        <v>0</v>
      </c>
      <c r="EA55" s="250">
        <f t="shared" si="349"/>
        <v>1</v>
      </c>
      <c r="EB55" s="552"/>
      <c r="EC55" s="552"/>
      <c r="ED55" s="439" t="str">
        <f t="shared" si="80"/>
        <v xml:space="preserve">1-  2-  3-  4-  5-  6-  7-  8-  9-  10-  11-  12-  13-  14-  15-  16-  17-  18-  19-  20- </v>
      </c>
      <c r="EE55"/>
    </row>
    <row r="56" spans="1:135" s="234" customFormat="1" ht="36" customHeight="1" x14ac:dyDescent="0.25">
      <c r="A56" s="586"/>
      <c r="B56" s="252">
        <f t="shared" si="81"/>
        <v>38</v>
      </c>
      <c r="C56" s="260" t="s">
        <v>682</v>
      </c>
      <c r="D56" s="252">
        <v>60</v>
      </c>
      <c r="E56" s="252">
        <v>110</v>
      </c>
      <c r="F56" s="435">
        <v>0.1</v>
      </c>
      <c r="G56" s="560"/>
      <c r="H56" s="436" t="s">
        <v>170</v>
      </c>
      <c r="I56" s="249">
        <f>IF(H56=Variables!$T$4,0,((IF(H52=Variables!$T$4,($F52/((COUNTA(H52:H57))-(COUNTIF(H52:H57,Variables!$T$4)))),0)+(IF(H53=Variables!$T$4,($F53/((COUNTA(H52:H57))-(COUNTIF(H52:H57,Variables!$T$4)))),0)+(IF(H54=Variables!$T$4,($F54/((COUNTA(H52:H57))-(COUNTIF(H52:H57,Variables!$T$4)))),0)+(IF(H55=Variables!$T$4,($F55/((COUNTA(H52:H57))-(COUNTIF(H52:H57,Variables!$T$4)))),0)+(IF(H57=Variables!$T$4,($F57/((COUNTA(H52:H57))-(COUNTIF(H52:H57,Variables!$T$4)))),0)+$F55)))))))</f>
        <v>0</v>
      </c>
      <c r="J56" s="255" t="str">
        <f>IF(H56="","",IF(H56=Variables!$T$2,(I56*Variables!$U$2),IF(H56=Variables!$T$3,(I56*Variables!$U$3),IF(H56=Variables!$T$5,(I56*Variables!$U$5),""))))</f>
        <v/>
      </c>
      <c r="K56" s="552"/>
      <c r="L56" s="553"/>
      <c r="M56" s="437"/>
      <c r="N56" s="436"/>
      <c r="O56" s="249">
        <f>IF(N56=Variables!$T$4,0,((IF(N52=Variables!$T$4,($F52/((COUNTA(N52:N57))-(COUNTIF(N52:N57,Variables!$T$4)))),0)+(IF(N53=Variables!$T$4,($F53/((COUNTA(N52:N57))-(COUNTIF(N52:N57,Variables!$T$4)))),0)+(IF(N54=Variables!$T$4,($F54/((COUNTA(N52:N57))-(COUNTIF(N52:N57,Variables!$T$4)))),0)+(IF(N55=Variables!$T$4,($F55/((COUNTA(N52:N57))-(COUNTIF(N52:N57,Variables!$T$4)))),0)+(IF(N57=Variables!$T$4,($F57/((COUNTA(N52:N57))-(COUNTIF(N52:N57,Variables!$T$4)))),0)+$F55)))))))</f>
        <v>0.1</v>
      </c>
      <c r="P56" s="255" t="str">
        <f>IF(N56="","",IF(N56=Variables!$T$2,(O56*Variables!$U$2),IF(N56=Variables!$T$3,(O56*Variables!$U$3),IF(N56=Variables!$T$5,(O56*Variables!$U$5),""))))</f>
        <v/>
      </c>
      <c r="Q56" s="552"/>
      <c r="R56" s="553"/>
      <c r="S56" s="437"/>
      <c r="T56" s="436"/>
      <c r="U56" s="249">
        <f>IF(T56=Variables!$T$4,0,((IF(T52=Variables!$T$4,($F52/((COUNTA(T52:T57))-(COUNTIF(T52:T57,Variables!$T$4)))),0)+(IF(T53=Variables!$T$4,($F53/((COUNTA(T52:T57))-(COUNTIF(T52:T57,Variables!$T$4)))),0)+(IF(T54=Variables!$T$4,($F54/((COUNTA(T52:T57))-(COUNTIF(T52:T57,Variables!$T$4)))),0)+(IF(T55=Variables!$T$4,($F55/((COUNTA(T52:T57))-(COUNTIF(T52:T57,Variables!$T$4)))),0)+(IF(T57=Variables!$T$4,($F57/((COUNTA(T52:T57))-(COUNTIF(T52:T57,Variables!$T$4)))),0)+$F55)))))))</f>
        <v>0.1</v>
      </c>
      <c r="V56" s="255" t="str">
        <f>IF(T56="","",IF(T56=Variables!$T$2,(U56*Variables!$U$2),IF(T56=Variables!$T$3,(U56*Variables!$U$3),IF(T56=Variables!$T$5,(U56*Variables!$U$5),""))))</f>
        <v/>
      </c>
      <c r="W56" s="552"/>
      <c r="X56" s="553"/>
      <c r="Y56" s="437"/>
      <c r="Z56" s="436"/>
      <c r="AA56" s="249">
        <f>IF(Z56=Variables!$T$4,0,((IF(Z52=Variables!$T$4,($F52/((COUNTA(Z52:Z57))-(COUNTIF(Z52:Z57,Variables!$T$4)))),0)+(IF(Z53=Variables!$T$4,($F53/((COUNTA(Z52:Z57))-(COUNTIF(Z52:Z57,Variables!$T$4)))),0)+(IF(Z54=Variables!$T$4,($F54/((COUNTA(Z52:Z57))-(COUNTIF(Z52:Z57,Variables!$T$4)))),0)+(IF(Z55=Variables!$T$4,($F55/((COUNTA(Z52:Z57))-(COUNTIF(Z52:Z57,Variables!$T$4)))),0)+(IF(Z57=Variables!$T$4,($F57/((COUNTA(Z52:Z57))-(COUNTIF(Z52:Z57,Variables!$T$4)))),0)+$F55)))))))</f>
        <v>0.1</v>
      </c>
      <c r="AB56" s="255" t="str">
        <f>IF(Z56="","",IF(Z56=Variables!$T$2,(AA56*Variables!$U$2),IF(Z56=Variables!$T$3,(AA56*Variables!$U$3),IF(Z56=Variables!$T$5,(AA56*Variables!$U$5),""))))</f>
        <v/>
      </c>
      <c r="AC56" s="552"/>
      <c r="AD56" s="553"/>
      <c r="AE56" s="437"/>
      <c r="AF56" s="436"/>
      <c r="AG56" s="249">
        <f>IF(AF56=Variables!$T$4,0,((IF(AF52=Variables!$T$4,($F52/((COUNTA(AF52:AF57))-(COUNTIF(AF52:AF57,Variables!$T$4)))),0)+(IF(AF53=Variables!$T$4,($F53/((COUNTA(AF52:AF57))-(COUNTIF(AF52:AF57,Variables!$T$4)))),0)+(IF(AF54=Variables!$T$4,($F54/((COUNTA(AF52:AF57))-(COUNTIF(AF52:AF57,Variables!$T$4)))),0)+(IF(AF55=Variables!$T$4,($F55/((COUNTA(AF52:AF57))-(COUNTIF(AF52:AF57,Variables!$T$4)))),0)+(IF(AF57=Variables!$T$4,($F57/((COUNTA(AF52:AF57))-(COUNTIF(AF52:AF57,Variables!$T$4)))),0)+$F55)))))))</f>
        <v>0.1</v>
      </c>
      <c r="AH56" s="255" t="str">
        <f>IF(AF56="","",IF(AF56=Variables!$T$2,(AG56*Variables!$U$2),IF(AF56=Variables!$T$3,(AG56*Variables!$U$3),IF(AF56=Variables!$T$5,(AG56*Variables!$U$5),""))))</f>
        <v/>
      </c>
      <c r="AI56" s="552"/>
      <c r="AJ56" s="553"/>
      <c r="AK56" s="437"/>
      <c r="AL56" s="436"/>
      <c r="AM56" s="249">
        <f>IF(AL56=Variables!$T$4,0,((IF(AL52=Variables!$T$4,($F52/((COUNTA(AL52:AL57))-(COUNTIF(AL52:AL57,Variables!$T$4)))),0)+(IF(AL53=Variables!$T$4,($F53/((COUNTA(AL52:AL57))-(COUNTIF(AL52:AL57,Variables!$T$4)))),0)+(IF(AL54=Variables!$T$4,($F54/((COUNTA(AL52:AL57))-(COUNTIF(AL52:AL57,Variables!$T$4)))),0)+(IF(AL55=Variables!$T$4,($F55/((COUNTA(AL52:AL57))-(COUNTIF(AL52:AL57,Variables!$T$4)))),0)+(IF(AL57=Variables!$T$4,($F57/((COUNTA(AL52:AL57))-(COUNTIF(AL52:AL57,Variables!$T$4)))),0)+$F55)))))))</f>
        <v>0.1</v>
      </c>
      <c r="AN56" s="255" t="str">
        <f>IF(AL56="","",IF(AL56=Variables!$T$2,(AM56*Variables!$U$2),IF(AL56=Variables!$T$3,(AM56*Variables!$U$3),IF(AL56=Variables!$T$5,(AM56*Variables!$U$5),""))))</f>
        <v/>
      </c>
      <c r="AO56" s="552"/>
      <c r="AP56" s="553"/>
      <c r="AQ56" s="437"/>
      <c r="AR56" s="436"/>
      <c r="AS56" s="249">
        <f>IF(AR56=Variables!$T$4,0,((IF(AR52=Variables!$T$4,($F52/((COUNTA(AR52:AR57))-(COUNTIF(AR52:AR57,Variables!$T$4)))),0)+(IF(AR53=Variables!$T$4,($F53/((COUNTA(AR52:AR57))-(COUNTIF(AR52:AR57,Variables!$T$4)))),0)+(IF(AR54=Variables!$T$4,($F54/((COUNTA(AR52:AR57))-(COUNTIF(AR52:AR57,Variables!$T$4)))),0)+(IF(AR55=Variables!$T$4,($F55/((COUNTA(AR52:AR57))-(COUNTIF(AR52:AR57,Variables!$T$4)))),0)+(IF(AR57=Variables!$T$4,($F57/((COUNTA(AR52:AR57))-(COUNTIF(AR52:AR57,Variables!$T$4)))),0)+$F55)))))))</f>
        <v>0.1</v>
      </c>
      <c r="AT56" s="255" t="str">
        <f>IF(AR56="","",IF(AR56=Variables!$T$2,(AS56*Variables!$U$2),IF(AR56=Variables!$T$3,(AS56*Variables!$U$3),IF(AR56=Variables!$T$5,(AS56*Variables!$U$5),""))))</f>
        <v/>
      </c>
      <c r="AU56" s="552"/>
      <c r="AV56" s="553"/>
      <c r="AW56" s="437"/>
      <c r="AX56" s="436"/>
      <c r="AY56" s="249">
        <f>IF(AX56=Variables!$T$4,0,((IF(AX52=Variables!$T$4,($F52/((COUNTA(AX52:AX57))-(COUNTIF(AX52:AX57,Variables!$T$4)))),0)+(IF(AX53=Variables!$T$4,($F53/((COUNTA(AX52:AX57))-(COUNTIF(AX52:AX57,Variables!$T$4)))),0)+(IF(AX54=Variables!$T$4,($F54/((COUNTA(AX52:AX57))-(COUNTIF(AX52:AX57,Variables!$T$4)))),0)+(IF(AX55=Variables!$T$4,($F55/((COUNTA(AX52:AX57))-(COUNTIF(AX52:AX57,Variables!$T$4)))),0)+(IF(AX57=Variables!$T$4,($F57/((COUNTA(AX52:AX57))-(COUNTIF(AX52:AX57,Variables!$T$4)))),0)+$F55)))))))</f>
        <v>0.1</v>
      </c>
      <c r="AZ56" s="255" t="str">
        <f>IF(AX56="","",IF(AX56=Variables!$T$2,(AY56*Variables!$U$2),IF(AX56=Variables!$T$3,(AY56*Variables!$U$3),IF(AX56=Variables!$T$5,(AY56*Variables!$U$5),""))))</f>
        <v/>
      </c>
      <c r="BA56" s="552"/>
      <c r="BB56" s="553"/>
      <c r="BC56" s="437"/>
      <c r="BD56" s="436"/>
      <c r="BE56" s="249">
        <f>IF(BD56=Variables!$T$4,0,((IF(BD52=Variables!$T$4,($F52/((COUNTA(BD52:BD57))-(COUNTIF(BD52:BD57,Variables!$T$4)))),0)+(IF(BD53=Variables!$T$4,($F53/((COUNTA(BD52:BD57))-(COUNTIF(BD52:BD57,Variables!$T$4)))),0)+(IF(BD54=Variables!$T$4,($F54/((COUNTA(BD52:BD57))-(COUNTIF(BD52:BD57,Variables!$T$4)))),0)+(IF(BD55=Variables!$T$4,($F55/((COUNTA(BD52:BD57))-(COUNTIF(BD52:BD57,Variables!$T$4)))),0)+(IF(BD57=Variables!$T$4,($F57/((COUNTA(BD52:BD57))-(COUNTIF(BD52:BD57,Variables!$T$4)))),0)+$F55)))))))</f>
        <v>0.1</v>
      </c>
      <c r="BF56" s="255" t="str">
        <f>IF(BD56="","",IF(BD56=Variables!$T$2,(BE56*Variables!$U$2),IF(BD56=Variables!$T$3,(BE56*Variables!$U$3),IF(BD56=Variables!$T$5,(BE56*Variables!$U$5),""))))</f>
        <v/>
      </c>
      <c r="BG56" s="552"/>
      <c r="BH56" s="553"/>
      <c r="BI56" s="437"/>
      <c r="BJ56" s="436"/>
      <c r="BK56" s="249">
        <f>IF(BJ56=Variables!$T$4,0,((IF(BJ52=Variables!$T$4,($F52/((COUNTA(BJ52:BJ57))-(COUNTIF(BJ52:BJ57,Variables!$T$4)))),0)+(IF(BJ53=Variables!$T$4,($F53/((COUNTA(BJ52:BJ57))-(COUNTIF(BJ52:BJ57,Variables!$T$4)))),0)+(IF(BJ54=Variables!$T$4,($F54/((COUNTA(BJ52:BJ57))-(COUNTIF(BJ52:BJ57,Variables!$T$4)))),0)+(IF(BJ55=Variables!$T$4,($F55/((COUNTA(BJ52:BJ57))-(COUNTIF(BJ52:BJ57,Variables!$T$4)))),0)+(IF(BJ57=Variables!$T$4,($F57/((COUNTA(BJ52:BJ57))-(COUNTIF(BJ52:BJ57,Variables!$T$4)))),0)+$F55)))))))</f>
        <v>0.1</v>
      </c>
      <c r="BL56" s="255" t="str">
        <f>IF(BJ56="","",IF(BJ56=Variables!$T$2,(BK56*Variables!$U$2),IF(BJ56=Variables!$T$3,(BK56*Variables!$U$3),IF(BJ56=Variables!$T$5,(BK56*Variables!$U$5),""))))</f>
        <v/>
      </c>
      <c r="BM56" s="552"/>
      <c r="BN56" s="553"/>
      <c r="BO56" s="437"/>
      <c r="BP56" s="436"/>
      <c r="BQ56" s="249">
        <f>IF(BP56=Variables!$T$4,0,((IF(BP52=Variables!$T$4,($F52/((COUNTA(BP52:BP57))-(COUNTIF(BP52:BP57,Variables!$T$4)))),0)+(IF(BP53=Variables!$T$4,($F53/((COUNTA(BP52:BP57))-(COUNTIF(BP52:BP57,Variables!$T$4)))),0)+(IF(BP54=Variables!$T$4,($F54/((COUNTA(BP52:BP57))-(COUNTIF(BP52:BP57,Variables!$T$4)))),0)+(IF(BP55=Variables!$T$4,($F55/((COUNTA(BP52:BP57))-(COUNTIF(BP52:BP57,Variables!$T$4)))),0)+(IF(BP57=Variables!$T$4,($F57/((COUNTA(BP52:BP57))-(COUNTIF(BP52:BP57,Variables!$T$4)))),0)+$F55)))))))</f>
        <v>0.1</v>
      </c>
      <c r="BR56" s="255" t="str">
        <f>IF(BP56="","",IF(BP56=Variables!$T$2,(BQ56*Variables!$U$2),IF(BP56=Variables!$T$3,(BQ56*Variables!$U$3),IF(BP56=Variables!$T$5,(BQ56*Variables!$U$5),""))))</f>
        <v/>
      </c>
      <c r="BS56" s="552"/>
      <c r="BT56" s="553"/>
      <c r="BU56" s="437"/>
      <c r="BV56" s="436"/>
      <c r="BW56" s="249">
        <f>IF(BV56=Variables!$T$4,0,((IF(BV52=Variables!$T$4,($F52/((COUNTA(BV52:BV57))-(COUNTIF(BV52:BV57,Variables!$T$4)))),0)+(IF(BV53=Variables!$T$4,($F53/((COUNTA(BV52:BV57))-(COUNTIF(BV52:BV57,Variables!$T$4)))),0)+(IF(BV54=Variables!$T$4,($F54/((COUNTA(BV52:BV57))-(COUNTIF(BV52:BV57,Variables!$T$4)))),0)+(IF(BV55=Variables!$T$4,($F55/((COUNTA(BV52:BV57))-(COUNTIF(BV52:BV57,Variables!$T$4)))),0)+(IF(BV57=Variables!$T$4,($F57/((COUNTA(BV52:BV57))-(COUNTIF(BV52:BV57,Variables!$T$4)))),0)+$F55)))))))</f>
        <v>0.1</v>
      </c>
      <c r="BX56" s="255" t="str">
        <f>IF(BV56="","",IF(BV56=Variables!$T$2,(BW56*Variables!$U$2),IF(BV56=Variables!$T$3,(BW56*Variables!$U$3),IF(BV56=Variables!$T$5,(BW56*Variables!$U$5),""))))</f>
        <v/>
      </c>
      <c r="BY56" s="552"/>
      <c r="BZ56" s="553"/>
      <c r="CA56" s="437"/>
      <c r="CB56" s="436"/>
      <c r="CC56" s="249">
        <f>IF(CB56=Variables!$T$4,0,((IF(CB52=Variables!$T$4,($F52/((COUNTA(CB52:CB57))-(COUNTIF(CB52:CB57,Variables!$T$4)))),0)+(IF(CB53=Variables!$T$4,($F53/((COUNTA(CB52:CB57))-(COUNTIF(CB52:CB57,Variables!$T$4)))),0)+(IF(CB54=Variables!$T$4,($F54/((COUNTA(CB52:CB57))-(COUNTIF(CB52:CB57,Variables!$T$4)))),0)+(IF(CB55=Variables!$T$4,($F55/((COUNTA(CB52:CB57))-(COUNTIF(CB52:CB57,Variables!$T$4)))),0)+(IF(CB57=Variables!$T$4,($F57/((COUNTA(CB52:CB57))-(COUNTIF(CB52:CB57,Variables!$T$4)))),0)+$F55)))))))</f>
        <v>0.1</v>
      </c>
      <c r="CD56" s="255" t="str">
        <f>IF(CB56="","",IF(CB56=Variables!$T$2,(CC56*Variables!$U$2),IF(CB56=Variables!$T$3,(CC56*Variables!$U$3),IF(CB56=Variables!$T$5,(CC56*Variables!$U$5),""))))</f>
        <v/>
      </c>
      <c r="CE56" s="552"/>
      <c r="CF56" s="553"/>
      <c r="CG56" s="437"/>
      <c r="CH56" s="436"/>
      <c r="CI56" s="249">
        <f>IF(CH56=Variables!$T$4,0,((IF(CH52=Variables!$T$4,($F52/((COUNTA(CH52:CH57))-(COUNTIF(CH52:CH57,Variables!$T$4)))),0)+(IF(CH53=Variables!$T$4,($F53/((COUNTA(CH52:CH57))-(COUNTIF(CH52:CH57,Variables!$T$4)))),0)+(IF(CH54=Variables!$T$4,($F54/((COUNTA(CH52:CH57))-(COUNTIF(CH52:CH57,Variables!$T$4)))),0)+(IF(CH55=Variables!$T$4,($F55/((COUNTA(CH52:CH57))-(COUNTIF(CH52:CH57,Variables!$T$4)))),0)+(IF(CH57=Variables!$T$4,($F57/((COUNTA(CH52:CH57))-(COUNTIF(CH52:CH57,Variables!$T$4)))),0)+$F55)))))))</f>
        <v>0.1</v>
      </c>
      <c r="CJ56" s="255" t="str">
        <f>IF(CH56="","",IF(CH56=Variables!$T$2,(CI56*Variables!$U$2),IF(CH56=Variables!$T$3,(CI56*Variables!$U$3),IF(CH56=Variables!$T$5,(CI56*Variables!$U$5),""))))</f>
        <v/>
      </c>
      <c r="CK56" s="552"/>
      <c r="CL56" s="553"/>
      <c r="CM56" s="437"/>
      <c r="CN56" s="436"/>
      <c r="CO56" s="249">
        <f>IF(CN56=Variables!$T$4,0,((IF(CN52=Variables!$T$4,($F52/((COUNTA(CN52:CN57))-(COUNTIF(CN52:CN57,Variables!$T$4)))),0)+(IF(CN53=Variables!$T$4,($F53/((COUNTA(CN52:CN57))-(COUNTIF(CN52:CN57,Variables!$T$4)))),0)+(IF(CN54=Variables!$T$4,($F54/((COUNTA(CN52:CN57))-(COUNTIF(CN52:CN57,Variables!$T$4)))),0)+(IF(CN55=Variables!$T$4,($F55/((COUNTA(CN52:CN57))-(COUNTIF(CN52:CN57,Variables!$T$4)))),0)+(IF(CN57=Variables!$T$4,($F57/((COUNTA(CN52:CN57))-(COUNTIF(CN52:CN57,Variables!$T$4)))),0)+$F55)))))))</f>
        <v>0.1</v>
      </c>
      <c r="CP56" s="255" t="str">
        <f>IF(CN56="","",IF(CN56=Variables!$T$2,(CO56*Variables!$U$2),IF(CN56=Variables!$T$3,(CO56*Variables!$U$3),IF(CN56=Variables!$T$5,(CO56*Variables!$U$5),""))))</f>
        <v/>
      </c>
      <c r="CQ56" s="552"/>
      <c r="CR56" s="553"/>
      <c r="CS56" s="437"/>
      <c r="CT56" s="436"/>
      <c r="CU56" s="249">
        <f>IF(CT56=Variables!$T$4,0,((IF(CT52=Variables!$T$4,($F52/((COUNTA(CT52:CT57))-(COUNTIF(CT52:CT57,Variables!$T$4)))),0)+(IF(CT53=Variables!$T$4,($F53/((COUNTA(CT52:CT57))-(COUNTIF(CT52:CT57,Variables!$T$4)))),0)+(IF(CT54=Variables!$T$4,($F54/((COUNTA(CT52:CT57))-(COUNTIF(CT52:CT57,Variables!$T$4)))),0)+(IF(CT55=Variables!$T$4,($F55/((COUNTA(CT52:CT57))-(COUNTIF(CT52:CT57,Variables!$T$4)))),0)+(IF(CT57=Variables!$T$4,($F57/((COUNTA(CT52:CT57))-(COUNTIF(CT52:CT57,Variables!$T$4)))),0)+$F55)))))))</f>
        <v>0.1</v>
      </c>
      <c r="CV56" s="255" t="str">
        <f>IF(CT56="","",IF(CT56=Variables!$T$2,(CU56*Variables!$U$2),IF(CT56=Variables!$T$3,(CU56*Variables!$U$3),IF(CT56=Variables!$T$5,(CU56*Variables!$U$5),""))))</f>
        <v/>
      </c>
      <c r="CW56" s="552"/>
      <c r="CX56" s="553"/>
      <c r="CY56" s="437"/>
      <c r="CZ56" s="436"/>
      <c r="DA56" s="249">
        <f>IF(CZ56=Variables!$T$4,0,((IF(CZ52=Variables!$T$4,($F52/((COUNTA(CZ52:CZ57))-(COUNTIF(CZ52:CZ57,Variables!$T$4)))),0)+(IF(CZ53=Variables!$T$4,($F53/((COUNTA(CZ52:CZ57))-(COUNTIF(CZ52:CZ57,Variables!$T$4)))),0)+(IF(CZ54=Variables!$T$4,($F54/((COUNTA(CZ52:CZ57))-(COUNTIF(CZ52:CZ57,Variables!$T$4)))),0)+(IF(CZ55=Variables!$T$4,($F55/((COUNTA(CZ52:CZ57))-(COUNTIF(CZ52:CZ57,Variables!$T$4)))),0)+(IF(CZ57=Variables!$T$4,($F57/((COUNTA(CZ52:CZ57))-(COUNTIF(CZ52:CZ57,Variables!$T$4)))),0)+$F55)))))))</f>
        <v>0.1</v>
      </c>
      <c r="DB56" s="255" t="str">
        <f>IF(CZ56="","",IF(CZ56=Variables!$T$2,(DA56*Variables!$U$2),IF(CZ56=Variables!$T$3,(DA56*Variables!$U$3),IF(CZ56=Variables!$T$5,(DA56*Variables!$U$5),""))))</f>
        <v/>
      </c>
      <c r="DC56" s="552"/>
      <c r="DD56" s="553"/>
      <c r="DE56" s="437"/>
      <c r="DF56" s="436"/>
      <c r="DG56" s="249">
        <f>IF(DF56=Variables!$T$4,0,((IF(DF52=Variables!$T$4,($F52/((COUNTA(DF52:DF57))-(COUNTIF(DF52:DF57,Variables!$T$4)))),0)+(IF(DF53=Variables!$T$4,($F53/((COUNTA(DF52:DF57))-(COUNTIF(DF52:DF57,Variables!$T$4)))),0)+(IF(DF54=Variables!$T$4,($F54/((COUNTA(DF52:DF57))-(COUNTIF(DF52:DF57,Variables!$T$4)))),0)+(IF(DF55=Variables!$T$4,($F55/((COUNTA(DF52:DF57))-(COUNTIF(DF52:DF57,Variables!$T$4)))),0)+(IF(DF57=Variables!$T$4,($F57/((COUNTA(DF52:DF57))-(COUNTIF(DF52:DF57,Variables!$T$4)))),0)+$F55)))))))</f>
        <v>0.1</v>
      </c>
      <c r="DH56" s="255" t="str">
        <f>IF(DF56="","",IF(DF56=Variables!$T$2,(DG56*Variables!$U$2),IF(DF56=Variables!$T$3,(DG56*Variables!$U$3),IF(DF56=Variables!$T$5,(DG56*Variables!$U$5),""))))</f>
        <v/>
      </c>
      <c r="DI56" s="552"/>
      <c r="DJ56" s="553"/>
      <c r="DK56" s="437"/>
      <c r="DL56" s="436"/>
      <c r="DM56" s="249">
        <f>IF(DL56=Variables!$T$4,0,((IF(DL52=Variables!$T$4,($F52/((COUNTA(DL52:DL57))-(COUNTIF(DL52:DL57,Variables!$T$4)))),0)+(IF(DL53=Variables!$T$4,($F53/((COUNTA(DL52:DL57))-(COUNTIF(DL52:DL57,Variables!$T$4)))),0)+(IF(DL54=Variables!$T$4,($F54/((COUNTA(DL52:DL57))-(COUNTIF(DL52:DL57,Variables!$T$4)))),0)+(IF(DL55=Variables!$T$4,($F55/((COUNTA(DL52:DL57))-(COUNTIF(DL52:DL57,Variables!$T$4)))),0)+(IF(DL57=Variables!$T$4,($F57/((COUNTA(DL52:DL57))-(COUNTIF(DL52:DL57,Variables!$T$4)))),0)+$F55)))))))</f>
        <v>0.1</v>
      </c>
      <c r="DN56" s="255" t="str">
        <f>IF(DL56="","",IF(DL56=Variables!$T$2,(DM56*Variables!$U$2),IF(DL56=Variables!$T$3,(DM56*Variables!$U$3),IF(DL56=Variables!$T$5,(DM56*Variables!$U$5),""))))</f>
        <v/>
      </c>
      <c r="DO56" s="552"/>
      <c r="DP56" s="553"/>
      <c r="DQ56" s="437"/>
      <c r="DR56" s="436"/>
      <c r="DS56" s="249">
        <f>IF(DR56=Variables!$T$4,0,((IF(DR52=Variables!$T$4,($F52/((COUNTA(DR52:DR57))-(COUNTIF(DR52:DR57,Variables!$T$4)))),0)+(IF(DR53=Variables!$T$4,($F53/((COUNTA(DR52:DR57))-(COUNTIF(DR52:DR57,Variables!$T$4)))),0)+(IF(DR54=Variables!$T$4,($F54/((COUNTA(DR52:DR57))-(COUNTIF(DR52:DR57,Variables!$T$4)))),0)+(IF(DR55=Variables!$T$4,($F55/((COUNTA(DR52:DR57))-(COUNTIF(DR52:DR57,Variables!$T$4)))),0)+(IF(DR57=Variables!$T$4,($F57/((COUNTA(DR52:DR57))-(COUNTIF(DR52:DR57,Variables!$T$4)))),0)+$F55)))))))</f>
        <v>0.1</v>
      </c>
      <c r="DT56" s="255" t="str">
        <f>IF(DR56="","",IF(DR56=Variables!$T$2,(DS56*Variables!$U$2),IF(DR56=Variables!$T$3,(DS56*Variables!$U$3),IF(DR56=Variables!$T$5,(DS56*Variables!$U$5),""))))</f>
        <v/>
      </c>
      <c r="DU56" s="552"/>
      <c r="DV56" s="553"/>
      <c r="DW56" s="437"/>
      <c r="DX56" s="250">
        <f t="shared" si="349"/>
        <v>0</v>
      </c>
      <c r="DY56" s="250">
        <f t="shared" si="349"/>
        <v>0</v>
      </c>
      <c r="DZ56" s="250">
        <f t="shared" si="349"/>
        <v>0</v>
      </c>
      <c r="EA56" s="250">
        <f t="shared" si="349"/>
        <v>1</v>
      </c>
      <c r="EB56" s="552"/>
      <c r="EC56" s="552"/>
      <c r="ED56" s="439" t="str">
        <f t="shared" si="80"/>
        <v xml:space="preserve">1-  2-  3-  4-  5-  6-  7-  8-  9-  10-  11-  12-  13-  14-  15-  16-  17-  18-  19-  20- </v>
      </c>
      <c r="EE56"/>
    </row>
    <row r="57" spans="1:135" s="234" customFormat="1" ht="30" x14ac:dyDescent="0.25">
      <c r="A57" s="586"/>
      <c r="B57" s="252">
        <f t="shared" si="81"/>
        <v>39</v>
      </c>
      <c r="C57" s="260" t="s">
        <v>683</v>
      </c>
      <c r="D57" s="252">
        <v>60</v>
      </c>
      <c r="E57" s="252">
        <v>110</v>
      </c>
      <c r="F57" s="435">
        <v>0.2</v>
      </c>
      <c r="G57" s="560"/>
      <c r="H57" s="436" t="s">
        <v>141</v>
      </c>
      <c r="I57" s="249">
        <f>IF(H57=Variables!$T$4,0,((IF(H52=Variables!$T$4,($F52/((COUNTA(H52:H57))-(COUNTIF(H52:H57,Variables!$T$4)))),0)+(IF(H53=Variables!$T$4,($F53/((COUNTA(H52:H57))-(COUNTIF(H52:H57,Variables!$T$4)))),0)+(IF(H54=Variables!$T$4,($F54/((COUNTA(H52:H57))-(COUNTIF(H52:H57,Variables!$T$4)))),0)+(IF(H55=Variables!$T$4,($F55/((COUNTA(H52:H57))-(COUNTIF(H52:H57,Variables!$T$4)))),0)+(IF(H56=Variables!$T$4,($F56/((COUNTA(H52:H57))-(COUNTIF(H52:H57,Variables!$T$4)))),0)+$F57)))))))</f>
        <v>0.25</v>
      </c>
      <c r="J57" s="255">
        <f>IF(H57="","",IF(H57=Variables!$T$2,(I57*Variables!$U$2),IF(H57=Variables!$T$3,(I57*Variables!$U$3),IF(H57=Variables!$T$5,(I57*Variables!$U$5),""))))</f>
        <v>0.25</v>
      </c>
      <c r="K57" s="552"/>
      <c r="L57" s="553"/>
      <c r="M57" s="437"/>
      <c r="N57" s="436"/>
      <c r="O57" s="249">
        <f>IF(N57=Variables!$T$4,0,((IF(N52=Variables!$T$4,($F52/((COUNTA(N52:N57))-(COUNTIF(N52:N57,Variables!$T$4)))),0)+(IF(N53=Variables!$T$4,($F53/((COUNTA(N52:N57))-(COUNTIF(N52:N57,Variables!$T$4)))),0)+(IF(N54=Variables!$T$4,($F54/((COUNTA(N52:N57))-(COUNTIF(N52:N57,Variables!$T$4)))),0)+(IF(N55=Variables!$T$4,($F55/((COUNTA(N52:N57))-(COUNTIF(N52:N57,Variables!$T$4)))),0)+(IF(N56=Variables!$T$4,($F56/((COUNTA(N52:N57))-(COUNTIF(N52:N57,Variables!$T$4)))),0)+$F57)))))))</f>
        <v>0.2</v>
      </c>
      <c r="P57" s="255" t="str">
        <f>IF(N57="","",IF(N57=Variables!$T$2,(O57*Variables!$U$2),IF(N57=Variables!$T$3,(O57*Variables!$U$3),IF(N57=Variables!$T$5,(O57*Variables!$U$5),""))))</f>
        <v/>
      </c>
      <c r="Q57" s="552"/>
      <c r="R57" s="553"/>
      <c r="S57" s="437"/>
      <c r="T57" s="436"/>
      <c r="U57" s="249">
        <f>IF(T57=Variables!$T$4,0,((IF(T52=Variables!$T$4,($F52/((COUNTA(T52:T57))-(COUNTIF(T52:T57,Variables!$T$4)))),0)+(IF(T53=Variables!$T$4,($F53/((COUNTA(T52:T57))-(COUNTIF(T52:T57,Variables!$T$4)))),0)+(IF(T54=Variables!$T$4,($F54/((COUNTA(T52:T57))-(COUNTIF(T52:T57,Variables!$T$4)))),0)+(IF(T55=Variables!$T$4,($F55/((COUNTA(T52:T57))-(COUNTIF(T52:T57,Variables!$T$4)))),0)+(IF(T56=Variables!$T$4,($F56/((COUNTA(T52:T57))-(COUNTIF(T52:T57,Variables!$T$4)))),0)+$F57)))))))</f>
        <v>0.2</v>
      </c>
      <c r="V57" s="255" t="str">
        <f>IF(T57="","",IF(T57=Variables!$T$2,(U57*Variables!$U$2),IF(T57=Variables!$T$3,(U57*Variables!$U$3),IF(T57=Variables!$T$5,(U57*Variables!$U$5),""))))</f>
        <v/>
      </c>
      <c r="W57" s="552"/>
      <c r="X57" s="553"/>
      <c r="Y57" s="437"/>
      <c r="Z57" s="436"/>
      <c r="AA57" s="249">
        <f>IF(Z57=Variables!$T$4,0,((IF(Z52=Variables!$T$4,($F52/((COUNTA(Z52:Z57))-(COUNTIF(Z52:Z57,Variables!$T$4)))),0)+(IF(Z53=Variables!$T$4,($F53/((COUNTA(Z52:Z57))-(COUNTIF(Z52:Z57,Variables!$T$4)))),0)+(IF(Z54=Variables!$T$4,($F54/((COUNTA(Z52:Z57))-(COUNTIF(Z52:Z57,Variables!$T$4)))),0)+(IF(Z55=Variables!$T$4,($F55/((COUNTA(Z52:Z57))-(COUNTIF(Z52:Z57,Variables!$T$4)))),0)+(IF(Z56=Variables!$T$4,($F56/((COUNTA(Z52:Z57))-(COUNTIF(Z52:Z57,Variables!$T$4)))),0)+$F57)))))))</f>
        <v>0.2</v>
      </c>
      <c r="AB57" s="255" t="str">
        <f>IF(Z57="","",IF(Z57=Variables!$T$2,(AA57*Variables!$U$2),IF(Z57=Variables!$T$3,(AA57*Variables!$U$3),IF(Z57=Variables!$T$5,(AA57*Variables!$U$5),""))))</f>
        <v/>
      </c>
      <c r="AC57" s="552"/>
      <c r="AD57" s="553"/>
      <c r="AE57" s="437"/>
      <c r="AF57" s="436"/>
      <c r="AG57" s="249">
        <f>IF(AF57=Variables!$T$4,0,((IF(AF52=Variables!$T$4,($F52/((COUNTA(AF52:AF57))-(COUNTIF(AF52:AF57,Variables!$T$4)))),0)+(IF(AF53=Variables!$T$4,($F53/((COUNTA(AF52:AF57))-(COUNTIF(AF52:AF57,Variables!$T$4)))),0)+(IF(AF54=Variables!$T$4,($F54/((COUNTA(AF52:AF57))-(COUNTIF(AF52:AF57,Variables!$T$4)))),0)+(IF(AF55=Variables!$T$4,($F55/((COUNTA(AF52:AF57))-(COUNTIF(AF52:AF57,Variables!$T$4)))),0)+(IF(AF56=Variables!$T$4,($F56/((COUNTA(AF52:AF57))-(COUNTIF(AF52:AF57,Variables!$T$4)))),0)+$F57)))))))</f>
        <v>0.2</v>
      </c>
      <c r="AH57" s="255" t="str">
        <f>IF(AF57="","",IF(AF57=Variables!$T$2,(AG57*Variables!$U$2),IF(AF57=Variables!$T$3,(AG57*Variables!$U$3),IF(AF57=Variables!$T$5,(AG57*Variables!$U$5),""))))</f>
        <v/>
      </c>
      <c r="AI57" s="552"/>
      <c r="AJ57" s="553"/>
      <c r="AK57" s="437"/>
      <c r="AL57" s="436"/>
      <c r="AM57" s="249">
        <f>IF(AL57=Variables!$T$4,0,((IF(AL52=Variables!$T$4,($F52/((COUNTA(AL52:AL57))-(COUNTIF(AL52:AL57,Variables!$T$4)))),0)+(IF(AL53=Variables!$T$4,($F53/((COUNTA(AL52:AL57))-(COUNTIF(AL52:AL57,Variables!$T$4)))),0)+(IF(AL54=Variables!$T$4,($F54/((COUNTA(AL52:AL57))-(COUNTIF(AL52:AL57,Variables!$T$4)))),0)+(IF(AL55=Variables!$T$4,($F55/((COUNTA(AL52:AL57))-(COUNTIF(AL52:AL57,Variables!$T$4)))),0)+(IF(AL56=Variables!$T$4,($F56/((COUNTA(AL52:AL57))-(COUNTIF(AL52:AL57,Variables!$T$4)))),0)+$F57)))))))</f>
        <v>0.2</v>
      </c>
      <c r="AN57" s="255" t="str">
        <f>IF(AL57="","",IF(AL57=Variables!$T$2,(AM57*Variables!$U$2),IF(AL57=Variables!$T$3,(AM57*Variables!$U$3),IF(AL57=Variables!$T$5,(AM57*Variables!$U$5),""))))</f>
        <v/>
      </c>
      <c r="AO57" s="552"/>
      <c r="AP57" s="553"/>
      <c r="AQ57" s="437"/>
      <c r="AR57" s="436"/>
      <c r="AS57" s="249">
        <f>IF(AR57=Variables!$T$4,0,((IF(AR52=Variables!$T$4,($F52/((COUNTA(AR52:AR57))-(COUNTIF(AR52:AR57,Variables!$T$4)))),0)+(IF(AR53=Variables!$T$4,($F53/((COUNTA(AR52:AR57))-(COUNTIF(AR52:AR57,Variables!$T$4)))),0)+(IF(AR54=Variables!$T$4,($F54/((COUNTA(AR52:AR57))-(COUNTIF(AR52:AR57,Variables!$T$4)))),0)+(IF(AR55=Variables!$T$4,($F55/((COUNTA(AR52:AR57))-(COUNTIF(AR52:AR57,Variables!$T$4)))),0)+(IF(AR56=Variables!$T$4,($F56/((COUNTA(AR52:AR57))-(COUNTIF(AR52:AR57,Variables!$T$4)))),0)+$F57)))))))</f>
        <v>0.2</v>
      </c>
      <c r="AT57" s="255" t="str">
        <f>IF(AR57="","",IF(AR57=Variables!$T$2,(AS57*Variables!$U$2),IF(AR57=Variables!$T$3,(AS57*Variables!$U$3),IF(AR57=Variables!$T$5,(AS57*Variables!$U$5),""))))</f>
        <v/>
      </c>
      <c r="AU57" s="552"/>
      <c r="AV57" s="553"/>
      <c r="AW57" s="437"/>
      <c r="AX57" s="436"/>
      <c r="AY57" s="249">
        <f>IF(AX57=Variables!$T$4,0,((IF(AX52=Variables!$T$4,($F52/((COUNTA(AX52:AX57))-(COUNTIF(AX52:AX57,Variables!$T$4)))),0)+(IF(AX53=Variables!$T$4,($F53/((COUNTA(AX52:AX57))-(COUNTIF(AX52:AX57,Variables!$T$4)))),0)+(IF(AX54=Variables!$T$4,($F54/((COUNTA(AX52:AX57))-(COUNTIF(AX52:AX57,Variables!$T$4)))),0)+(IF(AX55=Variables!$T$4,($F55/((COUNTA(AX52:AX57))-(COUNTIF(AX52:AX57,Variables!$T$4)))),0)+(IF(AX56=Variables!$T$4,($F56/((COUNTA(AX52:AX57))-(COUNTIF(AX52:AX57,Variables!$T$4)))),0)+$F57)))))))</f>
        <v>0.2</v>
      </c>
      <c r="AZ57" s="255" t="str">
        <f>IF(AX57="","",IF(AX57=Variables!$T$2,(AY57*Variables!$U$2),IF(AX57=Variables!$T$3,(AY57*Variables!$U$3),IF(AX57=Variables!$T$5,(AY57*Variables!$U$5),""))))</f>
        <v/>
      </c>
      <c r="BA57" s="552"/>
      <c r="BB57" s="553"/>
      <c r="BC57" s="437"/>
      <c r="BD57" s="436"/>
      <c r="BE57" s="249">
        <f>IF(BD57=Variables!$T$4,0,((IF(BD52=Variables!$T$4,($F52/((COUNTA(BD52:BD57))-(COUNTIF(BD52:BD57,Variables!$T$4)))),0)+(IF(BD53=Variables!$T$4,($F53/((COUNTA(BD52:BD57))-(COUNTIF(BD52:BD57,Variables!$T$4)))),0)+(IF(BD54=Variables!$T$4,($F54/((COUNTA(BD52:BD57))-(COUNTIF(BD52:BD57,Variables!$T$4)))),0)+(IF(BD55=Variables!$T$4,($F55/((COUNTA(BD52:BD57))-(COUNTIF(BD52:BD57,Variables!$T$4)))),0)+(IF(BD56=Variables!$T$4,($F56/((COUNTA(BD52:BD57))-(COUNTIF(BD52:BD57,Variables!$T$4)))),0)+$F57)))))))</f>
        <v>0.2</v>
      </c>
      <c r="BF57" s="255" t="str">
        <f>IF(BD57="","",IF(BD57=Variables!$T$2,(BE57*Variables!$U$2),IF(BD57=Variables!$T$3,(BE57*Variables!$U$3),IF(BD57=Variables!$T$5,(BE57*Variables!$U$5),""))))</f>
        <v/>
      </c>
      <c r="BG57" s="552"/>
      <c r="BH57" s="553"/>
      <c r="BI57" s="437"/>
      <c r="BJ57" s="436"/>
      <c r="BK57" s="249">
        <f>IF(BJ57=Variables!$T$4,0,((IF(BJ52=Variables!$T$4,($F52/((COUNTA(BJ52:BJ57))-(COUNTIF(BJ52:BJ57,Variables!$T$4)))),0)+(IF(BJ53=Variables!$T$4,($F53/((COUNTA(BJ52:BJ57))-(COUNTIF(BJ52:BJ57,Variables!$T$4)))),0)+(IF(BJ54=Variables!$T$4,($F54/((COUNTA(BJ52:BJ57))-(COUNTIF(BJ52:BJ57,Variables!$T$4)))),0)+(IF(BJ55=Variables!$T$4,($F55/((COUNTA(BJ52:BJ57))-(COUNTIF(BJ52:BJ57,Variables!$T$4)))),0)+(IF(BJ56=Variables!$T$4,($F56/((COUNTA(BJ52:BJ57))-(COUNTIF(BJ52:BJ57,Variables!$T$4)))),0)+$F57)))))))</f>
        <v>0.2</v>
      </c>
      <c r="BL57" s="255" t="str">
        <f>IF(BJ57="","",IF(BJ57=Variables!$T$2,(BK57*Variables!$U$2),IF(BJ57=Variables!$T$3,(BK57*Variables!$U$3),IF(BJ57=Variables!$T$5,(BK57*Variables!$U$5),""))))</f>
        <v/>
      </c>
      <c r="BM57" s="552"/>
      <c r="BN57" s="553"/>
      <c r="BO57" s="437"/>
      <c r="BP57" s="436"/>
      <c r="BQ57" s="249">
        <f>IF(BP57=Variables!$T$4,0,((IF(BP52=Variables!$T$4,($F52/((COUNTA(BP52:BP57))-(COUNTIF(BP52:BP57,Variables!$T$4)))),0)+(IF(BP53=Variables!$T$4,($F53/((COUNTA(BP52:BP57))-(COUNTIF(BP52:BP57,Variables!$T$4)))),0)+(IF(BP54=Variables!$T$4,($F54/((COUNTA(BP52:BP57))-(COUNTIF(BP52:BP57,Variables!$T$4)))),0)+(IF(BP55=Variables!$T$4,($F55/((COUNTA(BP52:BP57))-(COUNTIF(BP52:BP57,Variables!$T$4)))),0)+(IF(BP56=Variables!$T$4,($F56/((COUNTA(BP52:BP57))-(COUNTIF(BP52:BP57,Variables!$T$4)))),0)+$F57)))))))</f>
        <v>0.2</v>
      </c>
      <c r="BR57" s="255" t="str">
        <f>IF(BP57="","",IF(BP57=Variables!$T$2,(BQ57*Variables!$U$2),IF(BP57=Variables!$T$3,(BQ57*Variables!$U$3),IF(BP57=Variables!$T$5,(BQ57*Variables!$U$5),""))))</f>
        <v/>
      </c>
      <c r="BS57" s="552"/>
      <c r="BT57" s="553"/>
      <c r="BU57" s="437"/>
      <c r="BV57" s="436"/>
      <c r="BW57" s="249">
        <f>IF(BV57=Variables!$T$4,0,((IF(BV52=Variables!$T$4,($F52/((COUNTA(BV52:BV57))-(COUNTIF(BV52:BV57,Variables!$T$4)))),0)+(IF(BV53=Variables!$T$4,($F53/((COUNTA(BV52:BV57))-(COUNTIF(BV52:BV57,Variables!$T$4)))),0)+(IF(BV54=Variables!$T$4,($F54/((COUNTA(BV52:BV57))-(COUNTIF(BV52:BV57,Variables!$T$4)))),0)+(IF(BV55=Variables!$T$4,($F55/((COUNTA(BV52:BV57))-(COUNTIF(BV52:BV57,Variables!$T$4)))),0)+(IF(BV56=Variables!$T$4,($F56/((COUNTA(BV52:BV57))-(COUNTIF(BV52:BV57,Variables!$T$4)))),0)+$F57)))))))</f>
        <v>0.2</v>
      </c>
      <c r="BX57" s="255" t="str">
        <f>IF(BV57="","",IF(BV57=Variables!$T$2,(BW57*Variables!$U$2),IF(BV57=Variables!$T$3,(BW57*Variables!$U$3),IF(BV57=Variables!$T$5,(BW57*Variables!$U$5),""))))</f>
        <v/>
      </c>
      <c r="BY57" s="552"/>
      <c r="BZ57" s="553"/>
      <c r="CA57" s="437"/>
      <c r="CB57" s="436"/>
      <c r="CC57" s="249">
        <f>IF(CB57=Variables!$T$4,0,((IF(CB52=Variables!$T$4,($F52/((COUNTA(CB52:CB57))-(COUNTIF(CB52:CB57,Variables!$T$4)))),0)+(IF(CB53=Variables!$T$4,($F53/((COUNTA(CB52:CB57))-(COUNTIF(CB52:CB57,Variables!$T$4)))),0)+(IF(CB54=Variables!$T$4,($F54/((COUNTA(CB52:CB57))-(COUNTIF(CB52:CB57,Variables!$T$4)))),0)+(IF(CB55=Variables!$T$4,($F55/((COUNTA(CB52:CB57))-(COUNTIF(CB52:CB57,Variables!$T$4)))),0)+(IF(CB56=Variables!$T$4,($F56/((COUNTA(CB52:CB57))-(COUNTIF(CB52:CB57,Variables!$T$4)))),0)+$F57)))))))</f>
        <v>0.2</v>
      </c>
      <c r="CD57" s="255" t="str">
        <f>IF(CB57="","",IF(CB57=Variables!$T$2,(CC57*Variables!$U$2),IF(CB57=Variables!$T$3,(CC57*Variables!$U$3),IF(CB57=Variables!$T$5,(CC57*Variables!$U$5),""))))</f>
        <v/>
      </c>
      <c r="CE57" s="552"/>
      <c r="CF57" s="553"/>
      <c r="CG57" s="437"/>
      <c r="CH57" s="436"/>
      <c r="CI57" s="249">
        <f>IF(CH57=Variables!$T$4,0,((IF(CH52=Variables!$T$4,($F52/((COUNTA(CH52:CH57))-(COUNTIF(CH52:CH57,Variables!$T$4)))),0)+(IF(CH53=Variables!$T$4,($F53/((COUNTA(CH52:CH57))-(COUNTIF(CH52:CH57,Variables!$T$4)))),0)+(IF(CH54=Variables!$T$4,($F54/((COUNTA(CH52:CH57))-(COUNTIF(CH52:CH57,Variables!$T$4)))),0)+(IF(CH55=Variables!$T$4,($F55/((COUNTA(CH52:CH57))-(COUNTIF(CH52:CH57,Variables!$T$4)))),0)+(IF(CH56=Variables!$T$4,($F56/((COUNTA(CH52:CH57))-(COUNTIF(CH52:CH57,Variables!$T$4)))),0)+$F57)))))))</f>
        <v>0.2</v>
      </c>
      <c r="CJ57" s="255" t="str">
        <f>IF(CH57="","",IF(CH57=Variables!$T$2,(CI57*Variables!$U$2),IF(CH57=Variables!$T$3,(CI57*Variables!$U$3),IF(CH57=Variables!$T$5,(CI57*Variables!$U$5),""))))</f>
        <v/>
      </c>
      <c r="CK57" s="552"/>
      <c r="CL57" s="553"/>
      <c r="CM57" s="437"/>
      <c r="CN57" s="436"/>
      <c r="CO57" s="249">
        <f>IF(CN57=Variables!$T$4,0,((IF(CN52=Variables!$T$4,($F52/((COUNTA(CN52:CN57))-(COUNTIF(CN52:CN57,Variables!$T$4)))),0)+(IF(CN53=Variables!$T$4,($F53/((COUNTA(CN52:CN57))-(COUNTIF(CN52:CN57,Variables!$T$4)))),0)+(IF(CN54=Variables!$T$4,($F54/((COUNTA(CN52:CN57))-(COUNTIF(CN52:CN57,Variables!$T$4)))),0)+(IF(CN55=Variables!$T$4,($F55/((COUNTA(CN52:CN57))-(COUNTIF(CN52:CN57,Variables!$T$4)))),0)+(IF(CN56=Variables!$T$4,($F56/((COUNTA(CN52:CN57))-(COUNTIF(CN52:CN57,Variables!$T$4)))),0)+$F57)))))))</f>
        <v>0.2</v>
      </c>
      <c r="CP57" s="255" t="str">
        <f>IF(CN57="","",IF(CN57=Variables!$T$2,(CO57*Variables!$U$2),IF(CN57=Variables!$T$3,(CO57*Variables!$U$3),IF(CN57=Variables!$T$5,(CO57*Variables!$U$5),""))))</f>
        <v/>
      </c>
      <c r="CQ57" s="552"/>
      <c r="CR57" s="553"/>
      <c r="CS57" s="437"/>
      <c r="CT57" s="436"/>
      <c r="CU57" s="249">
        <f>IF(CT57=Variables!$T$4,0,((IF(CT52=Variables!$T$4,($F52/((COUNTA(CT52:CT57))-(COUNTIF(CT52:CT57,Variables!$T$4)))),0)+(IF(CT53=Variables!$T$4,($F53/((COUNTA(CT52:CT57))-(COUNTIF(CT52:CT57,Variables!$T$4)))),0)+(IF(CT54=Variables!$T$4,($F54/((COUNTA(CT52:CT57))-(COUNTIF(CT52:CT57,Variables!$T$4)))),0)+(IF(CT55=Variables!$T$4,($F55/((COUNTA(CT52:CT57))-(COUNTIF(CT52:CT57,Variables!$T$4)))),0)+(IF(CT56=Variables!$T$4,($F56/((COUNTA(CT52:CT57))-(COUNTIF(CT52:CT57,Variables!$T$4)))),0)+$F57)))))))</f>
        <v>0.2</v>
      </c>
      <c r="CV57" s="255" t="str">
        <f>IF(CT57="","",IF(CT57=Variables!$T$2,(CU57*Variables!$U$2),IF(CT57=Variables!$T$3,(CU57*Variables!$U$3),IF(CT57=Variables!$T$5,(CU57*Variables!$U$5),""))))</f>
        <v/>
      </c>
      <c r="CW57" s="552"/>
      <c r="CX57" s="553"/>
      <c r="CY57" s="437"/>
      <c r="CZ57" s="436"/>
      <c r="DA57" s="249">
        <f>IF(CZ57=Variables!$T$4,0,((IF(CZ52=Variables!$T$4,($F52/((COUNTA(CZ52:CZ57))-(COUNTIF(CZ52:CZ57,Variables!$T$4)))),0)+(IF(CZ53=Variables!$T$4,($F53/((COUNTA(CZ52:CZ57))-(COUNTIF(CZ52:CZ57,Variables!$T$4)))),0)+(IF(CZ54=Variables!$T$4,($F54/((COUNTA(CZ52:CZ57))-(COUNTIF(CZ52:CZ57,Variables!$T$4)))),0)+(IF(CZ55=Variables!$T$4,($F55/((COUNTA(CZ52:CZ57))-(COUNTIF(CZ52:CZ57,Variables!$T$4)))),0)+(IF(CZ56=Variables!$T$4,($F56/((COUNTA(CZ52:CZ57))-(COUNTIF(CZ52:CZ57,Variables!$T$4)))),0)+$F57)))))))</f>
        <v>0.2</v>
      </c>
      <c r="DB57" s="255" t="str">
        <f>IF(CZ57="","",IF(CZ57=Variables!$T$2,(DA57*Variables!$U$2),IF(CZ57=Variables!$T$3,(DA57*Variables!$U$3),IF(CZ57=Variables!$T$5,(DA57*Variables!$U$5),""))))</f>
        <v/>
      </c>
      <c r="DC57" s="552"/>
      <c r="DD57" s="553"/>
      <c r="DE57" s="437"/>
      <c r="DF57" s="436"/>
      <c r="DG57" s="249">
        <f>IF(DF57=Variables!$T$4,0,((IF(DF52=Variables!$T$4,($F52/((COUNTA(DF52:DF57))-(COUNTIF(DF52:DF57,Variables!$T$4)))),0)+(IF(DF53=Variables!$T$4,($F53/((COUNTA(DF52:DF57))-(COUNTIF(DF52:DF57,Variables!$T$4)))),0)+(IF(DF54=Variables!$T$4,($F54/((COUNTA(DF52:DF57))-(COUNTIF(DF52:DF57,Variables!$T$4)))),0)+(IF(DF55=Variables!$T$4,($F55/((COUNTA(DF52:DF57))-(COUNTIF(DF52:DF57,Variables!$T$4)))),0)+(IF(DF56=Variables!$T$4,($F56/((COUNTA(DF52:DF57))-(COUNTIF(DF52:DF57,Variables!$T$4)))),0)+$F57)))))))</f>
        <v>0.2</v>
      </c>
      <c r="DH57" s="255" t="str">
        <f>IF(DF57="","",IF(DF57=Variables!$T$2,(DG57*Variables!$U$2),IF(DF57=Variables!$T$3,(DG57*Variables!$U$3),IF(DF57=Variables!$T$5,(DG57*Variables!$U$5),""))))</f>
        <v/>
      </c>
      <c r="DI57" s="552"/>
      <c r="DJ57" s="553"/>
      <c r="DK57" s="437"/>
      <c r="DL57" s="436"/>
      <c r="DM57" s="249">
        <f>IF(DL57=Variables!$T$4,0,((IF(DL52=Variables!$T$4,($F52/((COUNTA(DL52:DL57))-(COUNTIF(DL52:DL57,Variables!$T$4)))),0)+(IF(DL53=Variables!$T$4,($F53/((COUNTA(DL52:DL57))-(COUNTIF(DL52:DL57,Variables!$T$4)))),0)+(IF(DL54=Variables!$T$4,($F54/((COUNTA(DL52:DL57))-(COUNTIF(DL52:DL57,Variables!$T$4)))),0)+(IF(DL55=Variables!$T$4,($F55/((COUNTA(DL52:DL57))-(COUNTIF(DL52:DL57,Variables!$T$4)))),0)+(IF(DL56=Variables!$T$4,($F56/((COUNTA(DL52:DL57))-(COUNTIF(DL52:DL57,Variables!$T$4)))),0)+$F57)))))))</f>
        <v>0.2</v>
      </c>
      <c r="DN57" s="255" t="str">
        <f>IF(DL57="","",IF(DL57=Variables!$T$2,(DM57*Variables!$U$2),IF(DL57=Variables!$T$3,(DM57*Variables!$U$3),IF(DL57=Variables!$T$5,(DM57*Variables!$U$5),""))))</f>
        <v/>
      </c>
      <c r="DO57" s="552"/>
      <c r="DP57" s="553"/>
      <c r="DQ57" s="437"/>
      <c r="DR57" s="436"/>
      <c r="DS57" s="249">
        <f>IF(DR57=Variables!$T$4,0,((IF(DR52=Variables!$T$4,($F52/((COUNTA(DR52:DR57))-(COUNTIF(DR52:DR57,Variables!$T$4)))),0)+(IF(DR53=Variables!$T$4,($F53/((COUNTA(DR52:DR57))-(COUNTIF(DR52:DR57,Variables!$T$4)))),0)+(IF(DR54=Variables!$T$4,($F54/((COUNTA(DR52:DR57))-(COUNTIF(DR52:DR57,Variables!$T$4)))),0)+(IF(DR55=Variables!$T$4,($F55/((COUNTA(DR52:DR57))-(COUNTIF(DR52:DR57,Variables!$T$4)))),0)+(IF(DR56=Variables!$T$4,($F56/((COUNTA(DR52:DR57))-(COUNTIF(DR52:DR57,Variables!$T$4)))),0)+$F57)))))))</f>
        <v>0.2</v>
      </c>
      <c r="DT57" s="255" t="str">
        <f>IF(DR57="","",IF(DR57=Variables!$T$2,(DS57*Variables!$U$2),IF(DR57=Variables!$T$3,(DS57*Variables!$U$3),IF(DR57=Variables!$T$5,(DS57*Variables!$U$5),""))))</f>
        <v/>
      </c>
      <c r="DU57" s="552"/>
      <c r="DV57" s="553"/>
      <c r="DW57" s="437"/>
      <c r="DX57" s="250">
        <f t="shared" si="349"/>
        <v>1</v>
      </c>
      <c r="DY57" s="250">
        <f t="shared" si="349"/>
        <v>0</v>
      </c>
      <c r="DZ57" s="250">
        <f t="shared" si="349"/>
        <v>0</v>
      </c>
      <c r="EA57" s="250">
        <f t="shared" si="349"/>
        <v>0</v>
      </c>
      <c r="EB57" s="552"/>
      <c r="EC57" s="552"/>
      <c r="ED57" s="439" t="str">
        <f t="shared" si="80"/>
        <v xml:space="preserve">1-  2-  3-  4-  5-  6-  7-  8-  9-  10-  11-  12-  13-  14-  15-  16-  17-  18-  19-  20- </v>
      </c>
      <c r="EE57"/>
    </row>
    <row r="58" spans="1:135" s="234" customFormat="1" ht="45" x14ac:dyDescent="0.25">
      <c r="A58" s="602" t="s">
        <v>581</v>
      </c>
      <c r="B58" s="240">
        <f t="shared" si="81"/>
        <v>40</v>
      </c>
      <c r="C58" s="241" t="s">
        <v>625</v>
      </c>
      <c r="D58" s="259">
        <v>60</v>
      </c>
      <c r="E58" s="259">
        <v>110</v>
      </c>
      <c r="F58" s="446">
        <v>0.5</v>
      </c>
      <c r="G58" s="603">
        <v>0.05</v>
      </c>
      <c r="H58" s="433" t="s">
        <v>141</v>
      </c>
      <c r="I58" s="242">
        <f>IF(H58=Variables!$T$4,0,((IF(H59=Variables!$T$4,($F59/((COUNTA(H58:H59))-(COUNTIF(H58:H59,Variables!$T$4)))),0)++$F58)))</f>
        <v>0.5</v>
      </c>
      <c r="J58" s="243">
        <f>IF(H58="","",IF(H58=Variables!$T$2,(I58*Variables!$U$2),IF(H58=Variables!$T$3,(I58*Variables!$U$3),IF(H58=Variables!$T$5,(I58*Variables!$U$5),""))))</f>
        <v>0.5</v>
      </c>
      <c r="K58" s="599">
        <f>(SUM(J58:J59))</f>
        <v>1</v>
      </c>
      <c r="L58" s="600">
        <f>K58*$G58</f>
        <v>0.05</v>
      </c>
      <c r="M58" s="431"/>
      <c r="N58" s="433"/>
      <c r="O58" s="242">
        <f>IF(N58=Variables!$T$4,0,((IF(N59=Variables!$T$4,($F59/((COUNTA(N58:N59))-(COUNTIF(N58:N59,Variables!$T$4)))),0)++$F58)))</f>
        <v>0.5</v>
      </c>
      <c r="P58" s="243" t="str">
        <f>IF(N58="","",IF(N58=Variables!$T$2,(O58*Variables!$U$2),IF(N58=Variables!$T$3,(O58*Variables!$U$3),IF(N58=Variables!$T$5,(O58*Variables!$U$5),""))))</f>
        <v/>
      </c>
      <c r="Q58" s="599">
        <f t="shared" ref="Q58" si="388">(SUM(P58:P59))</f>
        <v>0</v>
      </c>
      <c r="R58" s="600">
        <f t="shared" ref="R58" si="389">Q58*$G58</f>
        <v>0</v>
      </c>
      <c r="S58" s="431"/>
      <c r="T58" s="433"/>
      <c r="U58" s="242">
        <f>IF(T58=Variables!$T$4,0,((IF(T59=Variables!$T$4,($F59/((COUNTA(T58:T59))-(COUNTIF(T58:T59,Variables!$T$4)))),0)++$F58)))</f>
        <v>0.5</v>
      </c>
      <c r="V58" s="243" t="str">
        <f>IF(T58="","",IF(T58=Variables!$T$2,(U58*Variables!$U$2),IF(T58=Variables!$T$3,(U58*Variables!$U$3),IF(T58=Variables!$T$5,(U58*Variables!$U$5),""))))</f>
        <v/>
      </c>
      <c r="W58" s="599">
        <f t="shared" ref="W58" si="390">(SUM(V58:V59))</f>
        <v>0</v>
      </c>
      <c r="X58" s="600">
        <f t="shared" ref="X58" si="391">W58*$G58</f>
        <v>0</v>
      </c>
      <c r="Y58" s="431"/>
      <c r="Z58" s="433"/>
      <c r="AA58" s="242">
        <f>IF(Z58=Variables!$T$4,0,((IF(Z59=Variables!$T$4,($F59/((COUNTA(Z58:Z59))-(COUNTIF(Z58:Z59,Variables!$T$4)))),0)++$F58)))</f>
        <v>0.5</v>
      </c>
      <c r="AB58" s="243" t="str">
        <f>IF(Z58="","",IF(Z58=Variables!$T$2,(AA58*Variables!$U$2),IF(Z58=Variables!$T$3,(AA58*Variables!$U$3),IF(Z58=Variables!$T$5,(AA58*Variables!$U$5),""))))</f>
        <v/>
      </c>
      <c r="AC58" s="599">
        <f t="shared" ref="AC58" si="392">(SUM(AB58:AB59))</f>
        <v>0</v>
      </c>
      <c r="AD58" s="600">
        <f t="shared" ref="AD58" si="393">AC58*$G58</f>
        <v>0</v>
      </c>
      <c r="AE58" s="431"/>
      <c r="AF58" s="433"/>
      <c r="AG58" s="242">
        <f>IF(AF58=Variables!$T$4,0,((IF(AF59=Variables!$T$4,($F59/((COUNTA(AF58:AF59))-(COUNTIF(AF58:AF59,Variables!$T$4)))),0)++$F58)))</f>
        <v>0.5</v>
      </c>
      <c r="AH58" s="243" t="str">
        <f>IF(AF58="","",IF(AF58=Variables!$T$2,(AG58*Variables!$U$2),IF(AF58=Variables!$T$3,(AG58*Variables!$U$3),IF(AF58=Variables!$T$5,(AG58*Variables!$U$5),""))))</f>
        <v/>
      </c>
      <c r="AI58" s="599">
        <f t="shared" ref="AI58" si="394">(SUM(AH58:AH59))</f>
        <v>0</v>
      </c>
      <c r="AJ58" s="600">
        <f t="shared" ref="AJ58" si="395">AI58*$G58</f>
        <v>0</v>
      </c>
      <c r="AK58" s="431"/>
      <c r="AL58" s="433"/>
      <c r="AM58" s="242">
        <f>IF(AL58=Variables!$T$4,0,((IF(AL59=Variables!$T$4,($F59/((COUNTA(AL58:AL59))-(COUNTIF(AL58:AL59,Variables!$T$4)))),0)++$F58)))</f>
        <v>0.5</v>
      </c>
      <c r="AN58" s="243" t="str">
        <f>IF(AL58="","",IF(AL58=Variables!$T$2,(AM58*Variables!$U$2),IF(AL58=Variables!$T$3,(AM58*Variables!$U$3),IF(AL58=Variables!$T$5,(AM58*Variables!$U$5),""))))</f>
        <v/>
      </c>
      <c r="AO58" s="599">
        <f t="shared" ref="AO58" si="396">(SUM(AN58:AN59))</f>
        <v>0</v>
      </c>
      <c r="AP58" s="600">
        <f t="shared" ref="AP58" si="397">AO58*$G58</f>
        <v>0</v>
      </c>
      <c r="AQ58" s="431"/>
      <c r="AR58" s="433"/>
      <c r="AS58" s="242">
        <f>IF(AR58=Variables!$T$4,0,((IF(AR59=Variables!$T$4,($F59/((COUNTA(AR58:AR59))-(COUNTIF(AR58:AR59,Variables!$T$4)))),0)++$F58)))</f>
        <v>0.5</v>
      </c>
      <c r="AT58" s="243" t="str">
        <f>IF(AR58="","",IF(AR58=Variables!$T$2,(AS58*Variables!$U$2),IF(AR58=Variables!$T$3,(AS58*Variables!$U$3),IF(AR58=Variables!$T$5,(AS58*Variables!$U$5),""))))</f>
        <v/>
      </c>
      <c r="AU58" s="599">
        <f t="shared" ref="AU58" si="398">(SUM(AT58:AT59))</f>
        <v>0</v>
      </c>
      <c r="AV58" s="600">
        <f t="shared" ref="AV58" si="399">AU58*$G58</f>
        <v>0</v>
      </c>
      <c r="AW58" s="431"/>
      <c r="AX58" s="433"/>
      <c r="AY58" s="242">
        <f>IF(AX58=Variables!$T$4,0,((IF(AX59=Variables!$T$4,($F59/((COUNTA(AX58:AX59))-(COUNTIF(AX58:AX59,Variables!$T$4)))),0)++$F58)))</f>
        <v>0.5</v>
      </c>
      <c r="AZ58" s="243" t="str">
        <f>IF(AX58="","",IF(AX58=Variables!$T$2,(AY58*Variables!$U$2),IF(AX58=Variables!$T$3,(AY58*Variables!$U$3),IF(AX58=Variables!$T$5,(AY58*Variables!$U$5),""))))</f>
        <v/>
      </c>
      <c r="BA58" s="599">
        <f t="shared" ref="BA58" si="400">(SUM(AZ58:AZ59))</f>
        <v>0</v>
      </c>
      <c r="BB58" s="600">
        <f t="shared" ref="BB58" si="401">BA58*$G58</f>
        <v>0</v>
      </c>
      <c r="BC58" s="431"/>
      <c r="BD58" s="433"/>
      <c r="BE58" s="242">
        <f>IF(BD58=Variables!$T$4,0,((IF(BD59=Variables!$T$4,($F59/((COUNTA(BD58:BD59))-(COUNTIF(BD58:BD59,Variables!$T$4)))),0)++$F58)))</f>
        <v>0.5</v>
      </c>
      <c r="BF58" s="243" t="str">
        <f>IF(BD58="","",IF(BD58=Variables!$T$2,(BE58*Variables!$U$2),IF(BD58=Variables!$T$3,(BE58*Variables!$U$3),IF(BD58=Variables!$T$5,(BE58*Variables!$U$5),""))))</f>
        <v/>
      </c>
      <c r="BG58" s="599">
        <f t="shared" ref="BG58" si="402">(SUM(BF58:BF59))</f>
        <v>0</v>
      </c>
      <c r="BH58" s="600">
        <f t="shared" ref="BH58" si="403">BG58*$G58</f>
        <v>0</v>
      </c>
      <c r="BI58" s="431"/>
      <c r="BJ58" s="433"/>
      <c r="BK58" s="242">
        <f>IF(BJ58=Variables!$T$4,0,((IF(BJ59=Variables!$T$4,($F59/((COUNTA(BJ58:BJ59))-(COUNTIF(BJ58:BJ59,Variables!$T$4)))),0)++$F58)))</f>
        <v>0.5</v>
      </c>
      <c r="BL58" s="243" t="str">
        <f>IF(BJ58="","",IF(BJ58=Variables!$T$2,(BK58*Variables!$U$2),IF(BJ58=Variables!$T$3,(BK58*Variables!$U$3),IF(BJ58=Variables!$T$5,(BK58*Variables!$U$5),""))))</f>
        <v/>
      </c>
      <c r="BM58" s="599">
        <f t="shared" ref="BM58" si="404">(SUM(BL58:BL59))</f>
        <v>0</v>
      </c>
      <c r="BN58" s="600">
        <f t="shared" ref="BN58" si="405">BM58*$G58</f>
        <v>0</v>
      </c>
      <c r="BO58" s="431"/>
      <c r="BP58" s="433"/>
      <c r="BQ58" s="242">
        <f>IF(BP58=Variables!$T$4,0,((IF(BP59=Variables!$T$4,($F59/((COUNTA(BP58:BP59))-(COUNTIF(BP58:BP59,Variables!$T$4)))),0)++$F58)))</f>
        <v>0.5</v>
      </c>
      <c r="BR58" s="243" t="str">
        <f>IF(BP58="","",IF(BP58=Variables!$T$2,(BQ58*Variables!$U$2),IF(BP58=Variables!$T$3,(BQ58*Variables!$U$3),IF(BP58=Variables!$T$5,(BQ58*Variables!$U$5),""))))</f>
        <v/>
      </c>
      <c r="BS58" s="599">
        <f t="shared" ref="BS58" si="406">(SUM(BR58:BR59))</f>
        <v>0</v>
      </c>
      <c r="BT58" s="600">
        <f t="shared" ref="BT58" si="407">BS58*$G58</f>
        <v>0</v>
      </c>
      <c r="BU58" s="431"/>
      <c r="BV58" s="433"/>
      <c r="BW58" s="242">
        <f>IF(BV58=Variables!$T$4,0,((IF(BV59=Variables!$T$4,($F59/((COUNTA(BV58:BV59))-(COUNTIF(BV58:BV59,Variables!$T$4)))),0)++$F58)))</f>
        <v>0.5</v>
      </c>
      <c r="BX58" s="243" t="str">
        <f>IF(BV58="","",IF(BV58=Variables!$T$2,(BW58*Variables!$U$2),IF(BV58=Variables!$T$3,(BW58*Variables!$U$3),IF(BV58=Variables!$T$5,(BW58*Variables!$U$5),""))))</f>
        <v/>
      </c>
      <c r="BY58" s="599">
        <f t="shared" ref="BY58" si="408">(SUM(BX58:BX59))</f>
        <v>0</v>
      </c>
      <c r="BZ58" s="600">
        <f t="shared" ref="BZ58" si="409">BY58*$G58</f>
        <v>0</v>
      </c>
      <c r="CA58" s="431"/>
      <c r="CB58" s="433"/>
      <c r="CC58" s="242">
        <f>IF(CB58=Variables!$T$4,0,((IF(CB59=Variables!$T$4,($F59/((COUNTA(CB58:CB59))-(COUNTIF(CB58:CB59,Variables!$T$4)))),0)++$F58)))</f>
        <v>0.5</v>
      </c>
      <c r="CD58" s="243" t="str">
        <f>IF(CB58="","",IF(CB58=Variables!$T$2,(CC58*Variables!$U$2),IF(CB58=Variables!$T$3,(CC58*Variables!$U$3),IF(CB58=Variables!$T$5,(CC58*Variables!$U$5),""))))</f>
        <v/>
      </c>
      <c r="CE58" s="599">
        <f t="shared" ref="CE58" si="410">(SUM(CD58:CD59))</f>
        <v>0</v>
      </c>
      <c r="CF58" s="600">
        <f t="shared" ref="CF58" si="411">CE58*$G58</f>
        <v>0</v>
      </c>
      <c r="CG58" s="431"/>
      <c r="CH58" s="433"/>
      <c r="CI58" s="242">
        <f>IF(CH58=Variables!$T$4,0,((IF(CH59=Variables!$T$4,($F59/((COUNTA(CH58:CH59))-(COUNTIF(CH58:CH59,Variables!$T$4)))),0)++$F58)))</f>
        <v>0.5</v>
      </c>
      <c r="CJ58" s="243" t="str">
        <f>IF(CH58="","",IF(CH58=Variables!$T$2,(CI58*Variables!$U$2),IF(CH58=Variables!$T$3,(CI58*Variables!$U$3),IF(CH58=Variables!$T$5,(CI58*Variables!$U$5),""))))</f>
        <v/>
      </c>
      <c r="CK58" s="599">
        <f t="shared" ref="CK58" si="412">(SUM(CJ58:CJ59))</f>
        <v>0</v>
      </c>
      <c r="CL58" s="600">
        <f t="shared" ref="CL58" si="413">CK58*$G58</f>
        <v>0</v>
      </c>
      <c r="CM58" s="431"/>
      <c r="CN58" s="433"/>
      <c r="CO58" s="242">
        <f>IF(CN58=Variables!$T$4,0,((IF(CN59=Variables!$T$4,($F59/((COUNTA(CN58:CN59))-(COUNTIF(CN58:CN59,Variables!$T$4)))),0)++$F58)))</f>
        <v>0.5</v>
      </c>
      <c r="CP58" s="243" t="str">
        <f>IF(CN58="","",IF(CN58=Variables!$T$2,(CO58*Variables!$U$2),IF(CN58=Variables!$T$3,(CO58*Variables!$U$3),IF(CN58=Variables!$T$5,(CO58*Variables!$U$5),""))))</f>
        <v/>
      </c>
      <c r="CQ58" s="599">
        <f t="shared" ref="CQ58" si="414">(SUM(CP58:CP59))</f>
        <v>0</v>
      </c>
      <c r="CR58" s="600">
        <f t="shared" ref="CR58" si="415">CQ58*$G58</f>
        <v>0</v>
      </c>
      <c r="CS58" s="431"/>
      <c r="CT58" s="433"/>
      <c r="CU58" s="242">
        <f>IF(CT58=Variables!$T$4,0,((IF(CT59=Variables!$T$4,($F59/((COUNTA(CT58:CT59))-(COUNTIF(CT58:CT59,Variables!$T$4)))),0)++$F58)))</f>
        <v>0.5</v>
      </c>
      <c r="CV58" s="243" t="str">
        <f>IF(CT58="","",IF(CT58=Variables!$T$2,(CU58*Variables!$U$2),IF(CT58=Variables!$T$3,(CU58*Variables!$U$3),IF(CT58=Variables!$T$5,(CU58*Variables!$U$5),""))))</f>
        <v/>
      </c>
      <c r="CW58" s="599">
        <f t="shared" ref="CW58" si="416">(SUM(CV58:CV59))</f>
        <v>0</v>
      </c>
      <c r="CX58" s="600">
        <f t="shared" ref="CX58" si="417">CW58*$G58</f>
        <v>0</v>
      </c>
      <c r="CY58" s="431"/>
      <c r="CZ58" s="433"/>
      <c r="DA58" s="242">
        <f>IF(CZ58=Variables!$T$4,0,((IF(CZ59=Variables!$T$4,($F59/((COUNTA(CZ58:CZ59))-(COUNTIF(CZ58:CZ59,Variables!$T$4)))),0)++$F58)))</f>
        <v>0.5</v>
      </c>
      <c r="DB58" s="243" t="str">
        <f>IF(CZ58="","",IF(CZ58=Variables!$T$2,(DA58*Variables!$U$2),IF(CZ58=Variables!$T$3,(DA58*Variables!$U$3),IF(CZ58=Variables!$T$5,(DA58*Variables!$U$5),""))))</f>
        <v/>
      </c>
      <c r="DC58" s="599">
        <f t="shared" ref="DC58" si="418">(SUM(DB58:DB59))</f>
        <v>0</v>
      </c>
      <c r="DD58" s="600">
        <f t="shared" ref="DD58" si="419">DC58*$G58</f>
        <v>0</v>
      </c>
      <c r="DE58" s="431"/>
      <c r="DF58" s="433"/>
      <c r="DG58" s="242">
        <f>IF(DF58=Variables!$T$4,0,((IF(DF59=Variables!$T$4,($F59/((COUNTA(DF58:DF59))-(COUNTIF(DF58:DF59,Variables!$T$4)))),0)++$F58)))</f>
        <v>0.5</v>
      </c>
      <c r="DH58" s="243" t="str">
        <f>IF(DF58="","",IF(DF58=Variables!$T$2,(DG58*Variables!$U$2),IF(DF58=Variables!$T$3,(DG58*Variables!$U$3),IF(DF58=Variables!$T$5,(DG58*Variables!$U$5),""))))</f>
        <v/>
      </c>
      <c r="DI58" s="599">
        <f t="shared" ref="DI58" si="420">(SUM(DH58:DH59))</f>
        <v>0</v>
      </c>
      <c r="DJ58" s="600">
        <f t="shared" ref="DJ58" si="421">DI58*$G58</f>
        <v>0</v>
      </c>
      <c r="DK58" s="431"/>
      <c r="DL58" s="433"/>
      <c r="DM58" s="242">
        <f>IF(DL58=Variables!$T$4,0,((IF(DL59=Variables!$T$4,($F59/((COUNTA(DL58:DL59))-(COUNTIF(DL58:DL59,Variables!$T$4)))),0)++$F58)))</f>
        <v>0.5</v>
      </c>
      <c r="DN58" s="243" t="str">
        <f>IF(DL58="","",IF(DL58=Variables!$T$2,(DM58*Variables!$U$2),IF(DL58=Variables!$T$3,(DM58*Variables!$U$3),IF(DL58=Variables!$T$5,(DM58*Variables!$U$5),""))))</f>
        <v/>
      </c>
      <c r="DO58" s="599">
        <f t="shared" ref="DO58" si="422">(SUM(DN58:DN59))</f>
        <v>0</v>
      </c>
      <c r="DP58" s="600">
        <f t="shared" ref="DP58" si="423">DO58*$G58</f>
        <v>0</v>
      </c>
      <c r="DQ58" s="431"/>
      <c r="DR58" s="433"/>
      <c r="DS58" s="242">
        <f>IF(DR58=Variables!$T$4,0,((IF(DR59=Variables!$T$4,($F59/((COUNTA(DR58:DR59))-(COUNTIF(DR58:DR59,Variables!$T$4)))),0)++$F58)))</f>
        <v>0.5</v>
      </c>
      <c r="DT58" s="243" t="str">
        <f>IF(DR58="","",IF(DR58=Variables!$T$2,(DS58*Variables!$U$2),IF(DR58=Variables!$T$3,(DS58*Variables!$U$3),IF(DR58=Variables!$T$5,(DS58*Variables!$U$5),""))))</f>
        <v/>
      </c>
      <c r="DU58" s="599">
        <f t="shared" ref="DU58" si="424">(SUM(DT58:DT59))</f>
        <v>0</v>
      </c>
      <c r="DV58" s="600">
        <f t="shared" ref="DV58" si="425">DU58*$G58</f>
        <v>0</v>
      </c>
      <c r="DW58" s="431"/>
      <c r="DX58" s="264">
        <f t="shared" si="349"/>
        <v>1</v>
      </c>
      <c r="DY58" s="264">
        <f t="shared" si="349"/>
        <v>0</v>
      </c>
      <c r="DZ58" s="264">
        <f t="shared" si="349"/>
        <v>0</v>
      </c>
      <c r="EA58" s="264">
        <f t="shared" si="349"/>
        <v>0</v>
      </c>
      <c r="EB58" s="599">
        <f>IF($EC$8=0,"",(K58+Q58+W58+AC58+AI58+AO58+AU58+BA58+BG58+BM58+BS58+BY58+CE58+CK58+CQ58+CW58+DC58+DI58+DO58+DU58)/$EC$8)</f>
        <v>1</v>
      </c>
      <c r="EC58" s="599">
        <f>IF($EC$8=0,"",(L58+R58+X58+AD58+AJ58+AP58+AV58+BB58+BH58+BN58+BT58+BZ58+CF58+CL58+CR58+CX58+DD58+DJ58+DP58+DV58)/$EC$8)</f>
        <v>0.05</v>
      </c>
      <c r="ED58" s="432" t="str">
        <f t="shared" si="80"/>
        <v xml:space="preserve">1-  2-  3-  4-  5-  6-  7-  8-  9-  10-  11-  12-  13-  14-  15-  16-  17-  18-  19-  20- </v>
      </c>
      <c r="EE58"/>
    </row>
    <row r="59" spans="1:135" s="234" customFormat="1" ht="45" x14ac:dyDescent="0.25">
      <c r="A59" s="602"/>
      <c r="B59" s="240">
        <f t="shared" si="81"/>
        <v>41</v>
      </c>
      <c r="C59" s="257" t="s">
        <v>583</v>
      </c>
      <c r="D59" s="259">
        <v>60</v>
      </c>
      <c r="E59" s="259">
        <v>110</v>
      </c>
      <c r="F59" s="446">
        <v>0.5</v>
      </c>
      <c r="G59" s="603"/>
      <c r="H59" s="433" t="s">
        <v>141</v>
      </c>
      <c r="I59" s="242">
        <f>IF(H59=Variables!$T$4,0,((IF(H58=Variables!$T$4,($F58/((COUNTA(H58:H59))-(COUNTIF(H58:H59,Variables!$T$4)))),0)+$F59)))</f>
        <v>0.5</v>
      </c>
      <c r="J59" s="243">
        <f>IF(H59="","",IF(H59=Variables!$T$2,(I59*Variables!$U$2),IF(H59=Variables!$T$3,(I59*Variables!$U$3),IF(H59=Variables!$T$5,(I59*Variables!$U$5),""))))</f>
        <v>0.5</v>
      </c>
      <c r="K59" s="599"/>
      <c r="L59" s="600"/>
      <c r="M59" s="431"/>
      <c r="N59" s="433"/>
      <c r="O59" s="242">
        <f>IF(N59=Variables!$T$4,0,((IF(N58=Variables!$T$4,($F58/((COUNTA(N58:N59))-(COUNTIF(N58:N59,Variables!$T$4)))),0)+$F59)))</f>
        <v>0.5</v>
      </c>
      <c r="P59" s="243" t="str">
        <f>IF(N59="","",IF(N59=Variables!$T$2,(O59*Variables!$U$2),IF(N59=Variables!$T$3,(O59*Variables!$U$3),IF(N59=Variables!$T$5,(O59*Variables!$U$5),""))))</f>
        <v/>
      </c>
      <c r="Q59" s="599"/>
      <c r="R59" s="600"/>
      <c r="S59" s="431"/>
      <c r="T59" s="433"/>
      <c r="U59" s="242">
        <f>IF(T59=Variables!$T$4,0,((IF(T58=Variables!$T$4,($F58/((COUNTA(T58:T59))-(COUNTIF(T58:T59,Variables!$T$4)))),0)+$F59)))</f>
        <v>0.5</v>
      </c>
      <c r="V59" s="243" t="str">
        <f>IF(T59="","",IF(T59=Variables!$T$2,(U59*Variables!$U$2),IF(T59=Variables!$T$3,(U59*Variables!$U$3),IF(T59=Variables!$T$5,(U59*Variables!$U$5),""))))</f>
        <v/>
      </c>
      <c r="W59" s="599"/>
      <c r="X59" s="600"/>
      <c r="Y59" s="431"/>
      <c r="Z59" s="433"/>
      <c r="AA59" s="242">
        <f>IF(Z59=Variables!$T$4,0,((IF(Z58=Variables!$T$4,($F58/((COUNTA(Z58:Z59))-(COUNTIF(Z58:Z59,Variables!$T$4)))),0)+$F59)))</f>
        <v>0.5</v>
      </c>
      <c r="AB59" s="243" t="str">
        <f>IF(Z59="","",IF(Z59=Variables!$T$2,(AA59*Variables!$U$2),IF(Z59=Variables!$T$3,(AA59*Variables!$U$3),IF(Z59=Variables!$T$5,(AA59*Variables!$U$5),""))))</f>
        <v/>
      </c>
      <c r="AC59" s="599"/>
      <c r="AD59" s="600"/>
      <c r="AE59" s="431"/>
      <c r="AF59" s="433"/>
      <c r="AG59" s="242">
        <f>IF(AF59=Variables!$T$4,0,((IF(AF58=Variables!$T$4,($F58/((COUNTA(AF58:AF59))-(COUNTIF(AF58:AF59,Variables!$T$4)))),0)+$F59)))</f>
        <v>0.5</v>
      </c>
      <c r="AH59" s="243" t="str">
        <f>IF(AF59="","",IF(AF59=Variables!$T$2,(AG59*Variables!$U$2),IF(AF59=Variables!$T$3,(AG59*Variables!$U$3),IF(AF59=Variables!$T$5,(AG59*Variables!$U$5),""))))</f>
        <v/>
      </c>
      <c r="AI59" s="599"/>
      <c r="AJ59" s="600"/>
      <c r="AK59" s="431"/>
      <c r="AL59" s="433"/>
      <c r="AM59" s="242">
        <f>IF(AL59=Variables!$T$4,0,((IF(AL58=Variables!$T$4,($F58/((COUNTA(AL58:AL59))-(COUNTIF(AL58:AL59,Variables!$T$4)))),0)+$F59)))</f>
        <v>0.5</v>
      </c>
      <c r="AN59" s="243" t="str">
        <f>IF(AL59="","",IF(AL59=Variables!$T$2,(AM59*Variables!$U$2),IF(AL59=Variables!$T$3,(AM59*Variables!$U$3),IF(AL59=Variables!$T$5,(AM59*Variables!$U$5),""))))</f>
        <v/>
      </c>
      <c r="AO59" s="599"/>
      <c r="AP59" s="600"/>
      <c r="AQ59" s="431"/>
      <c r="AR59" s="433"/>
      <c r="AS59" s="242">
        <f>IF(AR59=Variables!$T$4,0,((IF(AR58=Variables!$T$4,($F58/((COUNTA(AR58:AR59))-(COUNTIF(AR58:AR59,Variables!$T$4)))),0)+$F59)))</f>
        <v>0.5</v>
      </c>
      <c r="AT59" s="243" t="str">
        <f>IF(AR59="","",IF(AR59=Variables!$T$2,(AS59*Variables!$U$2),IF(AR59=Variables!$T$3,(AS59*Variables!$U$3),IF(AR59=Variables!$T$5,(AS59*Variables!$U$5),""))))</f>
        <v/>
      </c>
      <c r="AU59" s="599"/>
      <c r="AV59" s="600"/>
      <c r="AW59" s="431"/>
      <c r="AX59" s="433"/>
      <c r="AY59" s="242">
        <f>IF(AX59=Variables!$T$4,0,((IF(AX58=Variables!$T$4,($F58/((COUNTA(AX58:AX59))-(COUNTIF(AX58:AX59,Variables!$T$4)))),0)+$F59)))</f>
        <v>0.5</v>
      </c>
      <c r="AZ59" s="243" t="str">
        <f>IF(AX59="","",IF(AX59=Variables!$T$2,(AY59*Variables!$U$2),IF(AX59=Variables!$T$3,(AY59*Variables!$U$3),IF(AX59=Variables!$T$5,(AY59*Variables!$U$5),""))))</f>
        <v/>
      </c>
      <c r="BA59" s="599"/>
      <c r="BB59" s="600"/>
      <c r="BC59" s="431"/>
      <c r="BD59" s="433"/>
      <c r="BE59" s="242">
        <f>IF(BD59=Variables!$T$4,0,((IF(BD58=Variables!$T$4,($F58/((COUNTA(BD58:BD59))-(COUNTIF(BD58:BD59,Variables!$T$4)))),0)+$F59)))</f>
        <v>0.5</v>
      </c>
      <c r="BF59" s="243" t="str">
        <f>IF(BD59="","",IF(BD59=Variables!$T$2,(BE59*Variables!$U$2),IF(BD59=Variables!$T$3,(BE59*Variables!$U$3),IF(BD59=Variables!$T$5,(BE59*Variables!$U$5),""))))</f>
        <v/>
      </c>
      <c r="BG59" s="599"/>
      <c r="BH59" s="600"/>
      <c r="BI59" s="431"/>
      <c r="BJ59" s="433"/>
      <c r="BK59" s="242">
        <f>IF(BJ59=Variables!$T$4,0,((IF(BJ58=Variables!$T$4,($F58/((COUNTA(BJ58:BJ59))-(COUNTIF(BJ58:BJ59,Variables!$T$4)))),0)+$F59)))</f>
        <v>0.5</v>
      </c>
      <c r="BL59" s="243" t="str">
        <f>IF(BJ59="","",IF(BJ59=Variables!$T$2,(BK59*Variables!$U$2),IF(BJ59=Variables!$T$3,(BK59*Variables!$U$3),IF(BJ59=Variables!$T$5,(BK59*Variables!$U$5),""))))</f>
        <v/>
      </c>
      <c r="BM59" s="599"/>
      <c r="BN59" s="600"/>
      <c r="BO59" s="431"/>
      <c r="BP59" s="433"/>
      <c r="BQ59" s="242">
        <f>IF(BP59=Variables!$T$4,0,((IF(BP58=Variables!$T$4,($F58/((COUNTA(BP58:BP59))-(COUNTIF(BP58:BP59,Variables!$T$4)))),0)+$F59)))</f>
        <v>0.5</v>
      </c>
      <c r="BR59" s="243" t="str">
        <f>IF(BP59="","",IF(BP59=Variables!$T$2,(BQ59*Variables!$U$2),IF(BP59=Variables!$T$3,(BQ59*Variables!$U$3),IF(BP59=Variables!$T$5,(BQ59*Variables!$U$5),""))))</f>
        <v/>
      </c>
      <c r="BS59" s="599"/>
      <c r="BT59" s="600"/>
      <c r="BU59" s="431"/>
      <c r="BV59" s="433"/>
      <c r="BW59" s="242">
        <f>IF(BV59=Variables!$T$4,0,((IF(BV58=Variables!$T$4,($F58/((COUNTA(BV58:BV59))-(COUNTIF(BV58:BV59,Variables!$T$4)))),0)+$F59)))</f>
        <v>0.5</v>
      </c>
      <c r="BX59" s="243" t="str">
        <f>IF(BV59="","",IF(BV59=Variables!$T$2,(BW59*Variables!$U$2),IF(BV59=Variables!$T$3,(BW59*Variables!$U$3),IF(BV59=Variables!$T$5,(BW59*Variables!$U$5),""))))</f>
        <v/>
      </c>
      <c r="BY59" s="599"/>
      <c r="BZ59" s="600"/>
      <c r="CA59" s="431"/>
      <c r="CB59" s="433"/>
      <c r="CC59" s="242">
        <f>IF(CB59=Variables!$T$4,0,((IF(CB58=Variables!$T$4,($F58/((COUNTA(CB58:CB59))-(COUNTIF(CB58:CB59,Variables!$T$4)))),0)+$F59)))</f>
        <v>0.5</v>
      </c>
      <c r="CD59" s="243" t="str">
        <f>IF(CB59="","",IF(CB59=Variables!$T$2,(CC59*Variables!$U$2),IF(CB59=Variables!$T$3,(CC59*Variables!$U$3),IF(CB59=Variables!$T$5,(CC59*Variables!$U$5),""))))</f>
        <v/>
      </c>
      <c r="CE59" s="599"/>
      <c r="CF59" s="600"/>
      <c r="CG59" s="431"/>
      <c r="CH59" s="433"/>
      <c r="CI59" s="242">
        <f>IF(CH59=Variables!$T$4,0,((IF(CH58=Variables!$T$4,($F58/((COUNTA(CH58:CH59))-(COUNTIF(CH58:CH59,Variables!$T$4)))),0)+$F59)))</f>
        <v>0.5</v>
      </c>
      <c r="CJ59" s="243" t="str">
        <f>IF(CH59="","",IF(CH59=Variables!$T$2,(CI59*Variables!$U$2),IF(CH59=Variables!$T$3,(CI59*Variables!$U$3),IF(CH59=Variables!$T$5,(CI59*Variables!$U$5),""))))</f>
        <v/>
      </c>
      <c r="CK59" s="599"/>
      <c r="CL59" s="600"/>
      <c r="CM59" s="431"/>
      <c r="CN59" s="433"/>
      <c r="CO59" s="242">
        <f>IF(CN59=Variables!$T$4,0,((IF(CN58=Variables!$T$4,($F58/((COUNTA(CN58:CN59))-(COUNTIF(CN58:CN59,Variables!$T$4)))),0)+$F59)))</f>
        <v>0.5</v>
      </c>
      <c r="CP59" s="243" t="str">
        <f>IF(CN59="","",IF(CN59=Variables!$T$2,(CO59*Variables!$U$2),IF(CN59=Variables!$T$3,(CO59*Variables!$U$3),IF(CN59=Variables!$T$5,(CO59*Variables!$U$5),""))))</f>
        <v/>
      </c>
      <c r="CQ59" s="599"/>
      <c r="CR59" s="600"/>
      <c r="CS59" s="431"/>
      <c r="CT59" s="433"/>
      <c r="CU59" s="242">
        <f>IF(CT59=Variables!$T$4,0,((IF(CT58=Variables!$T$4,($F58/((COUNTA(CT58:CT59))-(COUNTIF(CT58:CT59,Variables!$T$4)))),0)+$F59)))</f>
        <v>0.5</v>
      </c>
      <c r="CV59" s="243" t="str">
        <f>IF(CT59="","",IF(CT59=Variables!$T$2,(CU59*Variables!$U$2),IF(CT59=Variables!$T$3,(CU59*Variables!$U$3),IF(CT59=Variables!$T$5,(CU59*Variables!$U$5),""))))</f>
        <v/>
      </c>
      <c r="CW59" s="599"/>
      <c r="CX59" s="600"/>
      <c r="CY59" s="431"/>
      <c r="CZ59" s="433"/>
      <c r="DA59" s="242">
        <f>IF(CZ59=Variables!$T$4,0,((IF(CZ58=Variables!$T$4,($F58/((COUNTA(CZ58:CZ59))-(COUNTIF(CZ58:CZ59,Variables!$T$4)))),0)+$F59)))</f>
        <v>0.5</v>
      </c>
      <c r="DB59" s="243" t="str">
        <f>IF(CZ59="","",IF(CZ59=Variables!$T$2,(DA59*Variables!$U$2),IF(CZ59=Variables!$T$3,(DA59*Variables!$U$3),IF(CZ59=Variables!$T$5,(DA59*Variables!$U$5),""))))</f>
        <v/>
      </c>
      <c r="DC59" s="599"/>
      <c r="DD59" s="600"/>
      <c r="DE59" s="431"/>
      <c r="DF59" s="433"/>
      <c r="DG59" s="242">
        <f>IF(DF59=Variables!$T$4,0,((IF(DF58=Variables!$T$4,($F58/((COUNTA(DF58:DF59))-(COUNTIF(DF58:DF59,Variables!$T$4)))),0)+$F59)))</f>
        <v>0.5</v>
      </c>
      <c r="DH59" s="243" t="str">
        <f>IF(DF59="","",IF(DF59=Variables!$T$2,(DG59*Variables!$U$2),IF(DF59=Variables!$T$3,(DG59*Variables!$U$3),IF(DF59=Variables!$T$5,(DG59*Variables!$U$5),""))))</f>
        <v/>
      </c>
      <c r="DI59" s="599"/>
      <c r="DJ59" s="600"/>
      <c r="DK59" s="431"/>
      <c r="DL59" s="433"/>
      <c r="DM59" s="242">
        <f>IF(DL59=Variables!$T$4,0,((IF(DL58=Variables!$T$4,($F58/((COUNTA(DL58:DL59))-(COUNTIF(DL58:DL59,Variables!$T$4)))),0)+$F59)))</f>
        <v>0.5</v>
      </c>
      <c r="DN59" s="243" t="str">
        <f>IF(DL59="","",IF(DL59=Variables!$T$2,(DM59*Variables!$U$2),IF(DL59=Variables!$T$3,(DM59*Variables!$U$3),IF(DL59=Variables!$T$5,(DM59*Variables!$U$5),""))))</f>
        <v/>
      </c>
      <c r="DO59" s="599"/>
      <c r="DP59" s="600"/>
      <c r="DQ59" s="431"/>
      <c r="DR59" s="433"/>
      <c r="DS59" s="242">
        <f>IF(DR59=Variables!$T$4,0,((IF(DR58=Variables!$T$4,($F58/((COUNTA(DR58:DR59))-(COUNTIF(DR58:DR59,Variables!$T$4)))),0)+$F59)))</f>
        <v>0.5</v>
      </c>
      <c r="DT59" s="243" t="str">
        <f>IF(DR59="","",IF(DR59=Variables!$T$2,(DS59*Variables!$U$2),IF(DR59=Variables!$T$3,(DS59*Variables!$U$3),IF(DR59=Variables!$T$5,(DS59*Variables!$U$5),""))))</f>
        <v/>
      </c>
      <c r="DU59" s="599"/>
      <c r="DV59" s="600"/>
      <c r="DW59" s="431"/>
      <c r="DX59" s="264">
        <f t="shared" si="349"/>
        <v>1</v>
      </c>
      <c r="DY59" s="264">
        <f t="shared" si="349"/>
        <v>0</v>
      </c>
      <c r="DZ59" s="264">
        <f t="shared" si="349"/>
        <v>0</v>
      </c>
      <c r="EA59" s="264">
        <f t="shared" si="349"/>
        <v>0</v>
      </c>
      <c r="EB59" s="599"/>
      <c r="EC59" s="599"/>
      <c r="ED59" s="432" t="str">
        <f t="shared" si="80"/>
        <v xml:space="preserve">1-  2-  3-  4-  5-  6-  7-  8-  9-  10-  11-  12-  13-  14-  15-  16-  17-  18-  19-  20- </v>
      </c>
      <c r="EE59"/>
    </row>
    <row r="60" spans="1:135" s="234" customFormat="1" ht="60" x14ac:dyDescent="0.25">
      <c r="A60" s="581" t="s">
        <v>584</v>
      </c>
      <c r="B60" s="252">
        <f t="shared" si="81"/>
        <v>42</v>
      </c>
      <c r="C60" s="253" t="s">
        <v>585</v>
      </c>
      <c r="D60" s="254">
        <v>60</v>
      </c>
      <c r="E60" s="254">
        <v>110</v>
      </c>
      <c r="F60" s="435">
        <v>0.5</v>
      </c>
      <c r="G60" s="560">
        <v>0.05</v>
      </c>
      <c r="H60" s="436" t="s">
        <v>141</v>
      </c>
      <c r="I60" s="249">
        <f>IF(H60=Variables!$T$4,0,((IF(H61=Variables!$T$4,($F61/((COUNTA(H60:H61))-(COUNTIF(H60:H61,Variables!$T$4)))),0)++$F60)))</f>
        <v>0.5</v>
      </c>
      <c r="J60" s="255">
        <f>IF(H60="","",IF(H60=Variables!$T$2,(I60*Variables!$U$2),IF(H60=Variables!$T$3,(I60*Variables!$U$3),IF(H60=Variables!$T$5,(I60*Variables!$U$5),""))))</f>
        <v>0.5</v>
      </c>
      <c r="K60" s="552">
        <f>(SUM(J60:J61))</f>
        <v>1</v>
      </c>
      <c r="L60" s="553">
        <f>K60*$G60</f>
        <v>0.05</v>
      </c>
      <c r="M60" s="437"/>
      <c r="N60" s="436"/>
      <c r="O60" s="249">
        <f>IF(N60=Variables!$T$4,0,((IF(N61=Variables!$T$4,($F61/((COUNTA(N60:N61))-(COUNTIF(N60:N61,Variables!$T$4)))),0)++$F60)))</f>
        <v>0.5</v>
      </c>
      <c r="P60" s="255" t="str">
        <f>IF(N60="","",IF(N60=Variables!$T$2,(O60*Variables!$U$2),IF(N60=Variables!$T$3,(O60*Variables!$U$3),IF(N60=Variables!$T$5,(O60*Variables!$U$5),""))))</f>
        <v/>
      </c>
      <c r="Q60" s="552">
        <f t="shared" ref="Q60" si="426">(SUM(P60:P61))</f>
        <v>0</v>
      </c>
      <c r="R60" s="553">
        <f t="shared" ref="R60" si="427">Q60*$G60</f>
        <v>0</v>
      </c>
      <c r="S60" s="437"/>
      <c r="T60" s="436"/>
      <c r="U60" s="249">
        <f>IF(T60=Variables!$T$4,0,((IF(T61=Variables!$T$4,($F61/((COUNTA(T60:T61))-(COUNTIF(T60:T61,Variables!$T$4)))),0)++$F60)))</f>
        <v>0.5</v>
      </c>
      <c r="V60" s="255" t="str">
        <f>IF(T60="","",IF(T60=Variables!$T$2,(U60*Variables!$U$2),IF(T60=Variables!$T$3,(U60*Variables!$U$3),IF(T60=Variables!$T$5,(U60*Variables!$U$5),""))))</f>
        <v/>
      </c>
      <c r="W60" s="552">
        <f t="shared" ref="W60" si="428">(SUM(V60:V61))</f>
        <v>0</v>
      </c>
      <c r="X60" s="553">
        <f t="shared" ref="X60" si="429">W60*$G60</f>
        <v>0</v>
      </c>
      <c r="Y60" s="437"/>
      <c r="Z60" s="436"/>
      <c r="AA60" s="249">
        <f>IF(Z60=Variables!$T$4,0,((IF(Z61=Variables!$T$4,($F61/((COUNTA(Z60:Z61))-(COUNTIF(Z60:Z61,Variables!$T$4)))),0)++$F60)))</f>
        <v>0.5</v>
      </c>
      <c r="AB60" s="255" t="str">
        <f>IF(Z60="","",IF(Z60=Variables!$T$2,(AA60*Variables!$U$2),IF(Z60=Variables!$T$3,(AA60*Variables!$U$3),IF(Z60=Variables!$T$5,(AA60*Variables!$U$5),""))))</f>
        <v/>
      </c>
      <c r="AC60" s="552">
        <f t="shared" ref="AC60" si="430">(SUM(AB60:AB61))</f>
        <v>0</v>
      </c>
      <c r="AD60" s="553">
        <f t="shared" ref="AD60" si="431">AC60*$G60</f>
        <v>0</v>
      </c>
      <c r="AE60" s="437"/>
      <c r="AF60" s="436"/>
      <c r="AG60" s="249">
        <f>IF(AF60=Variables!$T$4,0,((IF(AF61=Variables!$T$4,($F61/((COUNTA(AF60:AF61))-(COUNTIF(AF60:AF61,Variables!$T$4)))),0)++$F60)))</f>
        <v>0.5</v>
      </c>
      <c r="AH60" s="255" t="str">
        <f>IF(AF60="","",IF(AF60=Variables!$T$2,(AG60*Variables!$U$2),IF(AF60=Variables!$T$3,(AG60*Variables!$U$3),IF(AF60=Variables!$T$5,(AG60*Variables!$U$5),""))))</f>
        <v/>
      </c>
      <c r="AI60" s="552">
        <f t="shared" ref="AI60" si="432">(SUM(AH60:AH61))</f>
        <v>0</v>
      </c>
      <c r="AJ60" s="553">
        <f t="shared" ref="AJ60" si="433">AI60*$G60</f>
        <v>0</v>
      </c>
      <c r="AK60" s="437"/>
      <c r="AL60" s="436"/>
      <c r="AM60" s="249">
        <f>IF(AL60=Variables!$T$4,0,((IF(AL61=Variables!$T$4,($F61/((COUNTA(AL60:AL61))-(COUNTIF(AL60:AL61,Variables!$T$4)))),0)++$F60)))</f>
        <v>0.5</v>
      </c>
      <c r="AN60" s="255" t="str">
        <f>IF(AL60="","",IF(AL60=Variables!$T$2,(AM60*Variables!$U$2),IF(AL60=Variables!$T$3,(AM60*Variables!$U$3),IF(AL60=Variables!$T$5,(AM60*Variables!$U$5),""))))</f>
        <v/>
      </c>
      <c r="AO60" s="552">
        <f t="shared" ref="AO60" si="434">(SUM(AN60:AN61))</f>
        <v>0</v>
      </c>
      <c r="AP60" s="553">
        <f t="shared" ref="AP60" si="435">AO60*$G60</f>
        <v>0</v>
      </c>
      <c r="AQ60" s="437"/>
      <c r="AR60" s="436"/>
      <c r="AS60" s="249">
        <f>IF(AR60=Variables!$T$4,0,((IF(AR61=Variables!$T$4,($F61/((COUNTA(AR60:AR61))-(COUNTIF(AR60:AR61,Variables!$T$4)))),0)++$F60)))</f>
        <v>0.5</v>
      </c>
      <c r="AT60" s="255" t="str">
        <f>IF(AR60="","",IF(AR60=Variables!$T$2,(AS60*Variables!$U$2),IF(AR60=Variables!$T$3,(AS60*Variables!$U$3),IF(AR60=Variables!$T$5,(AS60*Variables!$U$5),""))))</f>
        <v/>
      </c>
      <c r="AU60" s="552">
        <f t="shared" ref="AU60" si="436">(SUM(AT60:AT61))</f>
        <v>0</v>
      </c>
      <c r="AV60" s="553">
        <f t="shared" ref="AV60" si="437">AU60*$G60</f>
        <v>0</v>
      </c>
      <c r="AW60" s="437"/>
      <c r="AX60" s="436"/>
      <c r="AY60" s="249">
        <f>IF(AX60=Variables!$T$4,0,((IF(AX61=Variables!$T$4,($F61/((COUNTA(AX60:AX61))-(COUNTIF(AX60:AX61,Variables!$T$4)))),0)++$F60)))</f>
        <v>0.5</v>
      </c>
      <c r="AZ60" s="255" t="str">
        <f>IF(AX60="","",IF(AX60=Variables!$T$2,(AY60*Variables!$U$2),IF(AX60=Variables!$T$3,(AY60*Variables!$U$3),IF(AX60=Variables!$T$5,(AY60*Variables!$U$5),""))))</f>
        <v/>
      </c>
      <c r="BA60" s="552">
        <f t="shared" ref="BA60" si="438">(SUM(AZ60:AZ61))</f>
        <v>0</v>
      </c>
      <c r="BB60" s="553">
        <f t="shared" ref="BB60" si="439">BA60*$G60</f>
        <v>0</v>
      </c>
      <c r="BC60" s="437"/>
      <c r="BD60" s="436"/>
      <c r="BE60" s="249">
        <f>IF(BD60=Variables!$T$4,0,((IF(BD61=Variables!$T$4,($F61/((COUNTA(BD60:BD61))-(COUNTIF(BD60:BD61,Variables!$T$4)))),0)++$F60)))</f>
        <v>0.5</v>
      </c>
      <c r="BF60" s="255" t="str">
        <f>IF(BD60="","",IF(BD60=Variables!$T$2,(BE60*Variables!$U$2),IF(BD60=Variables!$T$3,(BE60*Variables!$U$3),IF(BD60=Variables!$T$5,(BE60*Variables!$U$5),""))))</f>
        <v/>
      </c>
      <c r="BG60" s="552">
        <f t="shared" ref="BG60" si="440">(SUM(BF60:BF61))</f>
        <v>0</v>
      </c>
      <c r="BH60" s="553">
        <f t="shared" ref="BH60" si="441">BG60*$G60</f>
        <v>0</v>
      </c>
      <c r="BI60" s="437"/>
      <c r="BJ60" s="436"/>
      <c r="BK60" s="249">
        <f>IF(BJ60=Variables!$T$4,0,((IF(BJ61=Variables!$T$4,($F61/((COUNTA(BJ60:BJ61))-(COUNTIF(BJ60:BJ61,Variables!$T$4)))),0)++$F60)))</f>
        <v>0.5</v>
      </c>
      <c r="BL60" s="255" t="str">
        <f>IF(BJ60="","",IF(BJ60=Variables!$T$2,(BK60*Variables!$U$2),IF(BJ60=Variables!$T$3,(BK60*Variables!$U$3),IF(BJ60=Variables!$T$5,(BK60*Variables!$U$5),""))))</f>
        <v/>
      </c>
      <c r="BM60" s="552">
        <f t="shared" ref="BM60" si="442">(SUM(BL60:BL61))</f>
        <v>0</v>
      </c>
      <c r="BN60" s="553">
        <f t="shared" ref="BN60" si="443">BM60*$G60</f>
        <v>0</v>
      </c>
      <c r="BO60" s="437"/>
      <c r="BP60" s="436"/>
      <c r="BQ60" s="249">
        <f>IF(BP60=Variables!$T$4,0,((IF(BP61=Variables!$T$4,($F61/((COUNTA(BP60:BP61))-(COUNTIF(BP60:BP61,Variables!$T$4)))),0)++$F60)))</f>
        <v>0.5</v>
      </c>
      <c r="BR60" s="255" t="str">
        <f>IF(BP60="","",IF(BP60=Variables!$T$2,(BQ60*Variables!$U$2),IF(BP60=Variables!$T$3,(BQ60*Variables!$U$3),IF(BP60=Variables!$T$5,(BQ60*Variables!$U$5),""))))</f>
        <v/>
      </c>
      <c r="BS60" s="552">
        <f t="shared" ref="BS60" si="444">(SUM(BR60:BR61))</f>
        <v>0</v>
      </c>
      <c r="BT60" s="553">
        <f t="shared" ref="BT60" si="445">BS60*$G60</f>
        <v>0</v>
      </c>
      <c r="BU60" s="437"/>
      <c r="BV60" s="436"/>
      <c r="BW60" s="249">
        <f>IF(BV60=Variables!$T$4,0,((IF(BV61=Variables!$T$4,($F61/((COUNTA(BV60:BV61))-(COUNTIF(BV60:BV61,Variables!$T$4)))),0)++$F60)))</f>
        <v>0.5</v>
      </c>
      <c r="BX60" s="255" t="str">
        <f>IF(BV60="","",IF(BV60=Variables!$T$2,(BW60*Variables!$U$2),IF(BV60=Variables!$T$3,(BW60*Variables!$U$3),IF(BV60=Variables!$T$5,(BW60*Variables!$U$5),""))))</f>
        <v/>
      </c>
      <c r="BY60" s="552">
        <f t="shared" ref="BY60" si="446">(SUM(BX60:BX61))</f>
        <v>0</v>
      </c>
      <c r="BZ60" s="553">
        <f t="shared" ref="BZ60" si="447">BY60*$G60</f>
        <v>0</v>
      </c>
      <c r="CA60" s="437"/>
      <c r="CB60" s="436"/>
      <c r="CC60" s="249">
        <f>IF(CB60=Variables!$T$4,0,((IF(CB61=Variables!$T$4,($F61/((COUNTA(CB60:CB61))-(COUNTIF(CB60:CB61,Variables!$T$4)))),0)++$F60)))</f>
        <v>0.5</v>
      </c>
      <c r="CD60" s="255" t="str">
        <f>IF(CB60="","",IF(CB60=Variables!$T$2,(CC60*Variables!$U$2),IF(CB60=Variables!$T$3,(CC60*Variables!$U$3),IF(CB60=Variables!$T$5,(CC60*Variables!$U$5),""))))</f>
        <v/>
      </c>
      <c r="CE60" s="552">
        <f t="shared" ref="CE60" si="448">(SUM(CD60:CD61))</f>
        <v>0</v>
      </c>
      <c r="CF60" s="553">
        <f t="shared" ref="CF60" si="449">CE60*$G60</f>
        <v>0</v>
      </c>
      <c r="CG60" s="437"/>
      <c r="CH60" s="436"/>
      <c r="CI60" s="249">
        <f>IF(CH60=Variables!$T$4,0,((IF(CH61=Variables!$T$4,($F61/((COUNTA(CH60:CH61))-(COUNTIF(CH60:CH61,Variables!$T$4)))),0)++$F60)))</f>
        <v>0.5</v>
      </c>
      <c r="CJ60" s="255" t="str">
        <f>IF(CH60="","",IF(CH60=Variables!$T$2,(CI60*Variables!$U$2),IF(CH60=Variables!$T$3,(CI60*Variables!$U$3),IF(CH60=Variables!$T$5,(CI60*Variables!$U$5),""))))</f>
        <v/>
      </c>
      <c r="CK60" s="552">
        <f t="shared" ref="CK60" si="450">(SUM(CJ60:CJ61))</f>
        <v>0</v>
      </c>
      <c r="CL60" s="553">
        <f t="shared" ref="CL60" si="451">CK60*$G60</f>
        <v>0</v>
      </c>
      <c r="CM60" s="437"/>
      <c r="CN60" s="436"/>
      <c r="CO60" s="249">
        <f>IF(CN60=Variables!$T$4,0,((IF(CN61=Variables!$T$4,($F61/((COUNTA(CN60:CN61))-(COUNTIF(CN60:CN61,Variables!$T$4)))),0)++$F60)))</f>
        <v>0.5</v>
      </c>
      <c r="CP60" s="255" t="str">
        <f>IF(CN60="","",IF(CN60=Variables!$T$2,(CO60*Variables!$U$2),IF(CN60=Variables!$T$3,(CO60*Variables!$U$3),IF(CN60=Variables!$T$5,(CO60*Variables!$U$5),""))))</f>
        <v/>
      </c>
      <c r="CQ60" s="552">
        <f t="shared" ref="CQ60" si="452">(SUM(CP60:CP61))</f>
        <v>0</v>
      </c>
      <c r="CR60" s="553">
        <f t="shared" ref="CR60" si="453">CQ60*$G60</f>
        <v>0</v>
      </c>
      <c r="CS60" s="437"/>
      <c r="CT60" s="436"/>
      <c r="CU60" s="249">
        <f>IF(CT60=Variables!$T$4,0,((IF(CT61=Variables!$T$4,($F61/((COUNTA(CT60:CT61))-(COUNTIF(CT60:CT61,Variables!$T$4)))),0)++$F60)))</f>
        <v>0.5</v>
      </c>
      <c r="CV60" s="255" t="str">
        <f>IF(CT60="","",IF(CT60=Variables!$T$2,(CU60*Variables!$U$2),IF(CT60=Variables!$T$3,(CU60*Variables!$U$3),IF(CT60=Variables!$T$5,(CU60*Variables!$U$5),""))))</f>
        <v/>
      </c>
      <c r="CW60" s="552">
        <f t="shared" ref="CW60" si="454">(SUM(CV60:CV61))</f>
        <v>0</v>
      </c>
      <c r="CX60" s="553">
        <f t="shared" ref="CX60" si="455">CW60*$G60</f>
        <v>0</v>
      </c>
      <c r="CY60" s="437"/>
      <c r="CZ60" s="436"/>
      <c r="DA60" s="249">
        <f>IF(CZ60=Variables!$T$4,0,((IF(CZ61=Variables!$T$4,($F61/((COUNTA(CZ60:CZ61))-(COUNTIF(CZ60:CZ61,Variables!$T$4)))),0)++$F60)))</f>
        <v>0.5</v>
      </c>
      <c r="DB60" s="255" t="str">
        <f>IF(CZ60="","",IF(CZ60=Variables!$T$2,(DA60*Variables!$U$2),IF(CZ60=Variables!$T$3,(DA60*Variables!$U$3),IF(CZ60=Variables!$T$5,(DA60*Variables!$U$5),""))))</f>
        <v/>
      </c>
      <c r="DC60" s="552">
        <f t="shared" ref="DC60" si="456">(SUM(DB60:DB61))</f>
        <v>0</v>
      </c>
      <c r="DD60" s="553">
        <f t="shared" ref="DD60" si="457">DC60*$G60</f>
        <v>0</v>
      </c>
      <c r="DE60" s="437"/>
      <c r="DF60" s="436"/>
      <c r="DG60" s="249">
        <f>IF(DF60=Variables!$T$4,0,((IF(DF61=Variables!$T$4,($F61/((COUNTA(DF60:DF61))-(COUNTIF(DF60:DF61,Variables!$T$4)))),0)++$F60)))</f>
        <v>0.5</v>
      </c>
      <c r="DH60" s="255" t="str">
        <f>IF(DF60="","",IF(DF60=Variables!$T$2,(DG60*Variables!$U$2),IF(DF60=Variables!$T$3,(DG60*Variables!$U$3),IF(DF60=Variables!$T$5,(DG60*Variables!$U$5),""))))</f>
        <v/>
      </c>
      <c r="DI60" s="552">
        <f t="shared" ref="DI60" si="458">(SUM(DH60:DH61))</f>
        <v>0</v>
      </c>
      <c r="DJ60" s="553">
        <f t="shared" ref="DJ60" si="459">DI60*$G60</f>
        <v>0</v>
      </c>
      <c r="DK60" s="437"/>
      <c r="DL60" s="436"/>
      <c r="DM60" s="249">
        <f>IF(DL60=Variables!$T$4,0,((IF(DL61=Variables!$T$4,($F61/((COUNTA(DL60:DL61))-(COUNTIF(DL60:DL61,Variables!$T$4)))),0)++$F60)))</f>
        <v>0.5</v>
      </c>
      <c r="DN60" s="255" t="str">
        <f>IF(DL60="","",IF(DL60=Variables!$T$2,(DM60*Variables!$U$2),IF(DL60=Variables!$T$3,(DM60*Variables!$U$3),IF(DL60=Variables!$T$5,(DM60*Variables!$U$5),""))))</f>
        <v/>
      </c>
      <c r="DO60" s="552">
        <f t="shared" ref="DO60" si="460">(SUM(DN60:DN61))</f>
        <v>0</v>
      </c>
      <c r="DP60" s="553">
        <f t="shared" ref="DP60" si="461">DO60*$G60</f>
        <v>0</v>
      </c>
      <c r="DQ60" s="437"/>
      <c r="DR60" s="436"/>
      <c r="DS60" s="249">
        <f>IF(DR60=Variables!$T$4,0,((IF(DR61=Variables!$T$4,($F61/((COUNTA(DR60:DR61))-(COUNTIF(DR60:DR61,Variables!$T$4)))),0)++$F60)))</f>
        <v>0.5</v>
      </c>
      <c r="DT60" s="255" t="str">
        <f>IF(DR60="","",IF(DR60=Variables!$T$2,(DS60*Variables!$U$2),IF(DR60=Variables!$T$3,(DS60*Variables!$U$3),IF(DR60=Variables!$T$5,(DS60*Variables!$U$5),""))))</f>
        <v/>
      </c>
      <c r="DU60" s="552">
        <f t="shared" ref="DU60" si="462">(SUM(DT60:DT61))</f>
        <v>0</v>
      </c>
      <c r="DV60" s="553">
        <f t="shared" ref="DV60" si="463">DU60*$G60</f>
        <v>0</v>
      </c>
      <c r="DW60" s="437"/>
      <c r="DX60" s="250">
        <f t="shared" si="349"/>
        <v>1</v>
      </c>
      <c r="DY60" s="250">
        <f t="shared" si="349"/>
        <v>0</v>
      </c>
      <c r="DZ60" s="250">
        <f t="shared" si="349"/>
        <v>0</v>
      </c>
      <c r="EA60" s="250">
        <f t="shared" si="349"/>
        <v>0</v>
      </c>
      <c r="EB60" s="552">
        <f>IF($EC$8=0,"",(K60+Q60+W60+AC60+AI60+AO60+AU60+BA60+BG60+BM60+BS60+BY60+CE60+CK60+CQ60+CW60+DC60+DI60+DO60+DU60)/$EC$8)</f>
        <v>1</v>
      </c>
      <c r="EC60" s="552">
        <f>IF($EC$8=0,"",(L60+R60+X60+AD60+AJ60+AP60+AV60+BB60+BH60+BN60+BT60+BZ60+CF60+CL60+CR60+CX60+DD60+DJ60+DP60+DV60)/$EC$8)</f>
        <v>0.05</v>
      </c>
      <c r="ED60" s="439" t="str">
        <f t="shared" si="80"/>
        <v xml:space="preserve">1-  2-  3-  4-  5-  6-  7-  8-  9-  10-  11-  12-  13-  14-  15-  16-  17-  18-  19-  20- </v>
      </c>
      <c r="EE60"/>
    </row>
    <row r="61" spans="1:135" s="234" customFormat="1" ht="30" x14ac:dyDescent="0.25">
      <c r="A61" s="581"/>
      <c r="B61" s="252">
        <f t="shared" si="81"/>
        <v>43</v>
      </c>
      <c r="C61" s="253" t="s">
        <v>586</v>
      </c>
      <c r="D61" s="254">
        <v>60</v>
      </c>
      <c r="E61" s="254">
        <v>110</v>
      </c>
      <c r="F61" s="435">
        <v>0.5</v>
      </c>
      <c r="G61" s="560"/>
      <c r="H61" s="436" t="s">
        <v>141</v>
      </c>
      <c r="I61" s="249">
        <f>IF(H61=Variables!$T$4,0,((IF(H60=Variables!$T$4,($F60/((COUNTA(H60:H61))-(COUNTIF(H60:H61,Variables!$T$4)))),0)+$F61)))</f>
        <v>0.5</v>
      </c>
      <c r="J61" s="255">
        <f>IF(H61="","",IF(H61=Variables!$T$2,(I61*Variables!$U$2),IF(H61=Variables!$T$3,(I61*Variables!$U$3),IF(H61=Variables!$T$5,(I61*Variables!$U$5),""))))</f>
        <v>0.5</v>
      </c>
      <c r="K61" s="552"/>
      <c r="L61" s="553"/>
      <c r="M61" s="437"/>
      <c r="N61" s="436"/>
      <c r="O61" s="249">
        <f>IF(N61=Variables!$T$4,0,((IF(N60=Variables!$T$4,($F60/((COUNTA(N60:N61))-(COUNTIF(N60:N61,Variables!$T$4)))),0)+$F61)))</f>
        <v>0.5</v>
      </c>
      <c r="P61" s="255" t="str">
        <f>IF(N61="","",IF(N61=Variables!$T$2,(O61*Variables!$U$2),IF(N61=Variables!$T$3,(O61*Variables!$U$3),IF(N61=Variables!$T$5,(O61*Variables!$U$5),""))))</f>
        <v/>
      </c>
      <c r="Q61" s="552"/>
      <c r="R61" s="553"/>
      <c r="S61" s="437"/>
      <c r="T61" s="436"/>
      <c r="U61" s="249">
        <f>IF(T61=Variables!$T$4,0,((IF(T60=Variables!$T$4,($F60/((COUNTA(T60:T61))-(COUNTIF(T60:T61,Variables!$T$4)))),0)+$F61)))</f>
        <v>0.5</v>
      </c>
      <c r="V61" s="255" t="str">
        <f>IF(T61="","",IF(T61=Variables!$T$2,(U61*Variables!$U$2),IF(T61=Variables!$T$3,(U61*Variables!$U$3),IF(T61=Variables!$T$5,(U61*Variables!$U$5),""))))</f>
        <v/>
      </c>
      <c r="W61" s="552"/>
      <c r="X61" s="553"/>
      <c r="Y61" s="437"/>
      <c r="Z61" s="436"/>
      <c r="AA61" s="249">
        <f>IF(Z61=Variables!$T$4,0,((IF(Z60=Variables!$T$4,($F60/((COUNTA(Z60:Z61))-(COUNTIF(Z60:Z61,Variables!$T$4)))),0)+$F61)))</f>
        <v>0.5</v>
      </c>
      <c r="AB61" s="255" t="str">
        <f>IF(Z61="","",IF(Z61=Variables!$T$2,(AA61*Variables!$U$2),IF(Z61=Variables!$T$3,(AA61*Variables!$U$3),IF(Z61=Variables!$T$5,(AA61*Variables!$U$5),""))))</f>
        <v/>
      </c>
      <c r="AC61" s="552"/>
      <c r="AD61" s="553"/>
      <c r="AE61" s="437"/>
      <c r="AF61" s="436"/>
      <c r="AG61" s="249">
        <f>IF(AF61=Variables!$T$4,0,((IF(AF60=Variables!$T$4,($F60/((COUNTA(AF60:AF61))-(COUNTIF(AF60:AF61,Variables!$T$4)))),0)+$F61)))</f>
        <v>0.5</v>
      </c>
      <c r="AH61" s="255" t="str">
        <f>IF(AF61="","",IF(AF61=Variables!$T$2,(AG61*Variables!$U$2),IF(AF61=Variables!$T$3,(AG61*Variables!$U$3),IF(AF61=Variables!$T$5,(AG61*Variables!$U$5),""))))</f>
        <v/>
      </c>
      <c r="AI61" s="552"/>
      <c r="AJ61" s="553"/>
      <c r="AK61" s="437"/>
      <c r="AL61" s="436"/>
      <c r="AM61" s="249">
        <f>IF(AL61=Variables!$T$4,0,((IF(AL60=Variables!$T$4,($F60/((COUNTA(AL60:AL61))-(COUNTIF(AL60:AL61,Variables!$T$4)))),0)+$F61)))</f>
        <v>0.5</v>
      </c>
      <c r="AN61" s="255" t="str">
        <f>IF(AL61="","",IF(AL61=Variables!$T$2,(AM61*Variables!$U$2),IF(AL61=Variables!$T$3,(AM61*Variables!$U$3),IF(AL61=Variables!$T$5,(AM61*Variables!$U$5),""))))</f>
        <v/>
      </c>
      <c r="AO61" s="552"/>
      <c r="AP61" s="553"/>
      <c r="AQ61" s="437"/>
      <c r="AR61" s="436"/>
      <c r="AS61" s="249">
        <f>IF(AR61=Variables!$T$4,0,((IF(AR60=Variables!$T$4,($F60/((COUNTA(AR60:AR61))-(COUNTIF(AR60:AR61,Variables!$T$4)))),0)+$F61)))</f>
        <v>0.5</v>
      </c>
      <c r="AT61" s="255" t="str">
        <f>IF(AR61="","",IF(AR61=Variables!$T$2,(AS61*Variables!$U$2),IF(AR61=Variables!$T$3,(AS61*Variables!$U$3),IF(AR61=Variables!$T$5,(AS61*Variables!$U$5),""))))</f>
        <v/>
      </c>
      <c r="AU61" s="552"/>
      <c r="AV61" s="553"/>
      <c r="AW61" s="437"/>
      <c r="AX61" s="436"/>
      <c r="AY61" s="249">
        <f>IF(AX61=Variables!$T$4,0,((IF(AX60=Variables!$T$4,($F60/((COUNTA(AX60:AX61))-(COUNTIF(AX60:AX61,Variables!$T$4)))),0)+$F61)))</f>
        <v>0.5</v>
      </c>
      <c r="AZ61" s="255" t="str">
        <f>IF(AX61="","",IF(AX61=Variables!$T$2,(AY61*Variables!$U$2),IF(AX61=Variables!$T$3,(AY61*Variables!$U$3),IF(AX61=Variables!$T$5,(AY61*Variables!$U$5),""))))</f>
        <v/>
      </c>
      <c r="BA61" s="552"/>
      <c r="BB61" s="553"/>
      <c r="BC61" s="437"/>
      <c r="BD61" s="436"/>
      <c r="BE61" s="249">
        <f>IF(BD61=Variables!$T$4,0,((IF(BD60=Variables!$T$4,($F60/((COUNTA(BD60:BD61))-(COUNTIF(BD60:BD61,Variables!$T$4)))),0)+$F61)))</f>
        <v>0.5</v>
      </c>
      <c r="BF61" s="255" t="str">
        <f>IF(BD61="","",IF(BD61=Variables!$T$2,(BE61*Variables!$U$2),IF(BD61=Variables!$T$3,(BE61*Variables!$U$3),IF(BD61=Variables!$T$5,(BE61*Variables!$U$5),""))))</f>
        <v/>
      </c>
      <c r="BG61" s="552"/>
      <c r="BH61" s="553"/>
      <c r="BI61" s="437"/>
      <c r="BJ61" s="436"/>
      <c r="BK61" s="249">
        <f>IF(BJ61=Variables!$T$4,0,((IF(BJ60=Variables!$T$4,($F60/((COUNTA(BJ60:BJ61))-(COUNTIF(BJ60:BJ61,Variables!$T$4)))),0)+$F61)))</f>
        <v>0.5</v>
      </c>
      <c r="BL61" s="255" t="str">
        <f>IF(BJ61="","",IF(BJ61=Variables!$T$2,(BK61*Variables!$U$2),IF(BJ61=Variables!$T$3,(BK61*Variables!$U$3),IF(BJ61=Variables!$T$5,(BK61*Variables!$U$5),""))))</f>
        <v/>
      </c>
      <c r="BM61" s="552"/>
      <c r="BN61" s="553"/>
      <c r="BO61" s="437"/>
      <c r="BP61" s="436"/>
      <c r="BQ61" s="249">
        <f>IF(BP61=Variables!$T$4,0,((IF(BP60=Variables!$T$4,($F60/((COUNTA(BP60:BP61))-(COUNTIF(BP60:BP61,Variables!$T$4)))),0)+$F61)))</f>
        <v>0.5</v>
      </c>
      <c r="BR61" s="255" t="str">
        <f>IF(BP61="","",IF(BP61=Variables!$T$2,(BQ61*Variables!$U$2),IF(BP61=Variables!$T$3,(BQ61*Variables!$U$3),IF(BP61=Variables!$T$5,(BQ61*Variables!$U$5),""))))</f>
        <v/>
      </c>
      <c r="BS61" s="552"/>
      <c r="BT61" s="553"/>
      <c r="BU61" s="437"/>
      <c r="BV61" s="436"/>
      <c r="BW61" s="249">
        <f>IF(BV61=Variables!$T$4,0,((IF(BV60=Variables!$T$4,($F60/((COUNTA(BV60:BV61))-(COUNTIF(BV60:BV61,Variables!$T$4)))),0)+$F61)))</f>
        <v>0.5</v>
      </c>
      <c r="BX61" s="255" t="str">
        <f>IF(BV61="","",IF(BV61=Variables!$T$2,(BW61*Variables!$U$2),IF(BV61=Variables!$T$3,(BW61*Variables!$U$3),IF(BV61=Variables!$T$5,(BW61*Variables!$U$5),""))))</f>
        <v/>
      </c>
      <c r="BY61" s="552"/>
      <c r="BZ61" s="553"/>
      <c r="CA61" s="437"/>
      <c r="CB61" s="436"/>
      <c r="CC61" s="249">
        <f>IF(CB61=Variables!$T$4,0,((IF(CB60=Variables!$T$4,($F60/((COUNTA(CB60:CB61))-(COUNTIF(CB60:CB61,Variables!$T$4)))),0)+$F61)))</f>
        <v>0.5</v>
      </c>
      <c r="CD61" s="255" t="str">
        <f>IF(CB61="","",IF(CB61=Variables!$T$2,(CC61*Variables!$U$2),IF(CB61=Variables!$T$3,(CC61*Variables!$U$3),IF(CB61=Variables!$T$5,(CC61*Variables!$U$5),""))))</f>
        <v/>
      </c>
      <c r="CE61" s="552"/>
      <c r="CF61" s="553"/>
      <c r="CG61" s="437"/>
      <c r="CH61" s="436"/>
      <c r="CI61" s="249">
        <f>IF(CH61=Variables!$T$4,0,((IF(CH60=Variables!$T$4,($F60/((COUNTA(CH60:CH61))-(COUNTIF(CH60:CH61,Variables!$T$4)))),0)+$F61)))</f>
        <v>0.5</v>
      </c>
      <c r="CJ61" s="255" t="str">
        <f>IF(CH61="","",IF(CH61=Variables!$T$2,(CI61*Variables!$U$2),IF(CH61=Variables!$T$3,(CI61*Variables!$U$3),IF(CH61=Variables!$T$5,(CI61*Variables!$U$5),""))))</f>
        <v/>
      </c>
      <c r="CK61" s="552"/>
      <c r="CL61" s="553"/>
      <c r="CM61" s="437"/>
      <c r="CN61" s="436"/>
      <c r="CO61" s="249">
        <f>IF(CN61=Variables!$T$4,0,((IF(CN60=Variables!$T$4,($F60/((COUNTA(CN60:CN61))-(COUNTIF(CN60:CN61,Variables!$T$4)))),0)+$F61)))</f>
        <v>0.5</v>
      </c>
      <c r="CP61" s="255" t="str">
        <f>IF(CN61="","",IF(CN61=Variables!$T$2,(CO61*Variables!$U$2),IF(CN61=Variables!$T$3,(CO61*Variables!$U$3),IF(CN61=Variables!$T$5,(CO61*Variables!$U$5),""))))</f>
        <v/>
      </c>
      <c r="CQ61" s="552"/>
      <c r="CR61" s="553"/>
      <c r="CS61" s="437"/>
      <c r="CT61" s="436"/>
      <c r="CU61" s="249">
        <f>IF(CT61=Variables!$T$4,0,((IF(CT60=Variables!$T$4,($F60/((COUNTA(CT60:CT61))-(COUNTIF(CT60:CT61,Variables!$T$4)))),0)+$F61)))</f>
        <v>0.5</v>
      </c>
      <c r="CV61" s="255" t="str">
        <f>IF(CT61="","",IF(CT61=Variables!$T$2,(CU61*Variables!$U$2),IF(CT61=Variables!$T$3,(CU61*Variables!$U$3),IF(CT61=Variables!$T$5,(CU61*Variables!$U$5),""))))</f>
        <v/>
      </c>
      <c r="CW61" s="552"/>
      <c r="CX61" s="553"/>
      <c r="CY61" s="437"/>
      <c r="CZ61" s="436"/>
      <c r="DA61" s="249">
        <f>IF(CZ61=Variables!$T$4,0,((IF(CZ60=Variables!$T$4,($F60/((COUNTA(CZ60:CZ61))-(COUNTIF(CZ60:CZ61,Variables!$T$4)))),0)+$F61)))</f>
        <v>0.5</v>
      </c>
      <c r="DB61" s="255" t="str">
        <f>IF(CZ61="","",IF(CZ61=Variables!$T$2,(DA61*Variables!$U$2),IF(CZ61=Variables!$T$3,(DA61*Variables!$U$3),IF(CZ61=Variables!$T$5,(DA61*Variables!$U$5),""))))</f>
        <v/>
      </c>
      <c r="DC61" s="552"/>
      <c r="DD61" s="553"/>
      <c r="DE61" s="437"/>
      <c r="DF61" s="436"/>
      <c r="DG61" s="249">
        <f>IF(DF61=Variables!$T$4,0,((IF(DF60=Variables!$T$4,($F60/((COUNTA(DF60:DF61))-(COUNTIF(DF60:DF61,Variables!$T$4)))),0)+$F61)))</f>
        <v>0.5</v>
      </c>
      <c r="DH61" s="255" t="str">
        <f>IF(DF61="","",IF(DF61=Variables!$T$2,(DG61*Variables!$U$2),IF(DF61=Variables!$T$3,(DG61*Variables!$U$3),IF(DF61=Variables!$T$5,(DG61*Variables!$U$5),""))))</f>
        <v/>
      </c>
      <c r="DI61" s="552"/>
      <c r="DJ61" s="553"/>
      <c r="DK61" s="437"/>
      <c r="DL61" s="436"/>
      <c r="DM61" s="249">
        <f>IF(DL61=Variables!$T$4,0,((IF(DL60=Variables!$T$4,($F60/((COUNTA(DL60:DL61))-(COUNTIF(DL60:DL61,Variables!$T$4)))),0)+$F61)))</f>
        <v>0.5</v>
      </c>
      <c r="DN61" s="255" t="str">
        <f>IF(DL61="","",IF(DL61=Variables!$T$2,(DM61*Variables!$U$2),IF(DL61=Variables!$T$3,(DM61*Variables!$U$3),IF(DL61=Variables!$T$5,(DM61*Variables!$U$5),""))))</f>
        <v/>
      </c>
      <c r="DO61" s="552"/>
      <c r="DP61" s="553"/>
      <c r="DQ61" s="437"/>
      <c r="DR61" s="436"/>
      <c r="DS61" s="249">
        <f>IF(DR61=Variables!$T$4,0,((IF(DR60=Variables!$T$4,($F60/((COUNTA(DR60:DR61))-(COUNTIF(DR60:DR61,Variables!$T$4)))),0)+$F61)))</f>
        <v>0.5</v>
      </c>
      <c r="DT61" s="255" t="str">
        <f>IF(DR61="","",IF(DR61=Variables!$T$2,(DS61*Variables!$U$2),IF(DR61=Variables!$T$3,(DS61*Variables!$U$3),IF(DR61=Variables!$T$5,(DS61*Variables!$U$5),""))))</f>
        <v/>
      </c>
      <c r="DU61" s="552"/>
      <c r="DV61" s="553"/>
      <c r="DW61" s="437"/>
      <c r="DX61" s="250">
        <f t="shared" si="349"/>
        <v>1</v>
      </c>
      <c r="DY61" s="250">
        <f t="shared" si="349"/>
        <v>0</v>
      </c>
      <c r="DZ61" s="250">
        <f t="shared" si="349"/>
        <v>0</v>
      </c>
      <c r="EA61" s="250">
        <f t="shared" si="349"/>
        <v>0</v>
      </c>
      <c r="EB61" s="552"/>
      <c r="EC61" s="552"/>
      <c r="ED61" s="439" t="str">
        <f t="shared" si="80"/>
        <v xml:space="preserve">1-  2-  3-  4-  5-  6-  7-  8-  9-  10-  11-  12-  13-  14-  15-  16-  17-  18-  19-  20- </v>
      </c>
      <c r="EE61"/>
    </row>
    <row r="62" spans="1:135" s="234" customFormat="1" ht="61.35" customHeight="1" x14ac:dyDescent="0.25">
      <c r="A62" s="412" t="s">
        <v>684</v>
      </c>
      <c r="B62" s="240">
        <f t="shared" si="81"/>
        <v>44</v>
      </c>
      <c r="C62" s="261" t="s">
        <v>697</v>
      </c>
      <c r="D62" s="259">
        <v>60</v>
      </c>
      <c r="E62" s="259">
        <v>110</v>
      </c>
      <c r="F62" s="446">
        <v>1</v>
      </c>
      <c r="G62" s="446">
        <v>0.04</v>
      </c>
      <c r="H62" s="433" t="s">
        <v>141</v>
      </c>
      <c r="I62" s="242">
        <f t="shared" ref="I62:DS62" si="464">$F62</f>
        <v>1</v>
      </c>
      <c r="J62" s="243">
        <f>IF(H62="","",IF(H62=Variables!$T$2,(I62*Variables!$U$2),IF(H62=Variables!$T$3,(I62*Variables!$U$3),IF(H62=Variables!$T$5,(I62*Variables!$U$5),""))))</f>
        <v>1</v>
      </c>
      <c r="K62" s="246">
        <f t="shared" ref="K62:K63" si="465">(SUM(J62))</f>
        <v>1</v>
      </c>
      <c r="L62" s="265">
        <f t="shared" ref="L62:L63" si="466">K62*$G62</f>
        <v>0.04</v>
      </c>
      <c r="M62" s="431"/>
      <c r="N62" s="433"/>
      <c r="O62" s="242">
        <f t="shared" si="464"/>
        <v>1</v>
      </c>
      <c r="P62" s="243" t="str">
        <f>IF(N62="","",IF(N62=Variables!$T$2,(O62*Variables!$U$2),IF(N62=Variables!$T$3,(O62*Variables!$U$3),IF(N62=Variables!$T$5,(O62*Variables!$U$5),""))))</f>
        <v/>
      </c>
      <c r="Q62" s="246">
        <f t="shared" ref="Q62:Q63" si="467">(SUM(P62))</f>
        <v>0</v>
      </c>
      <c r="R62" s="265">
        <f t="shared" ref="R62:R64" si="468">Q62*$G62</f>
        <v>0</v>
      </c>
      <c r="S62" s="431"/>
      <c r="T62" s="433"/>
      <c r="U62" s="242">
        <f t="shared" si="464"/>
        <v>1</v>
      </c>
      <c r="V62" s="243" t="str">
        <f>IF(T62="","",IF(T62=Variables!$T$2,(U62*Variables!$U$2),IF(T62=Variables!$T$3,(U62*Variables!$U$3),IF(T62=Variables!$T$5,(U62*Variables!$U$5),""))))</f>
        <v/>
      </c>
      <c r="W62" s="246">
        <f t="shared" ref="W62:W63" si="469">(SUM(V62))</f>
        <v>0</v>
      </c>
      <c r="X62" s="265">
        <f t="shared" ref="X62:X64" si="470">W62*$G62</f>
        <v>0</v>
      </c>
      <c r="Y62" s="431"/>
      <c r="Z62" s="433"/>
      <c r="AA62" s="242">
        <f t="shared" si="464"/>
        <v>1</v>
      </c>
      <c r="AB62" s="243" t="str">
        <f>IF(Z62="","",IF(Z62=Variables!$T$2,(AA62*Variables!$U$2),IF(Z62=Variables!$T$3,(AA62*Variables!$U$3),IF(Z62=Variables!$T$5,(AA62*Variables!$U$5),""))))</f>
        <v/>
      </c>
      <c r="AC62" s="246">
        <f t="shared" ref="AC62:AC63" si="471">(SUM(AB62))</f>
        <v>0</v>
      </c>
      <c r="AD62" s="265">
        <f t="shared" ref="AD62:AD64" si="472">AC62*$G62</f>
        <v>0</v>
      </c>
      <c r="AE62" s="431"/>
      <c r="AF62" s="433"/>
      <c r="AG62" s="242">
        <f t="shared" si="464"/>
        <v>1</v>
      </c>
      <c r="AH62" s="243" t="str">
        <f>IF(AF62="","",IF(AF62=Variables!$T$2,(AG62*Variables!$U$2),IF(AF62=Variables!$T$3,(AG62*Variables!$U$3),IF(AF62=Variables!$T$5,(AG62*Variables!$U$5),""))))</f>
        <v/>
      </c>
      <c r="AI62" s="246">
        <f t="shared" ref="AI62:AI63" si="473">(SUM(AH62))</f>
        <v>0</v>
      </c>
      <c r="AJ62" s="265">
        <f t="shared" ref="AJ62:AJ64" si="474">AI62*$G62</f>
        <v>0</v>
      </c>
      <c r="AK62" s="431"/>
      <c r="AL62" s="433"/>
      <c r="AM62" s="242">
        <f t="shared" si="464"/>
        <v>1</v>
      </c>
      <c r="AN62" s="243" t="str">
        <f>IF(AL62="","",IF(AL62=Variables!$T$2,(AM62*Variables!$U$2),IF(AL62=Variables!$T$3,(AM62*Variables!$U$3),IF(AL62=Variables!$T$5,(AM62*Variables!$U$5),""))))</f>
        <v/>
      </c>
      <c r="AO62" s="246">
        <f t="shared" ref="AO62:AO63" si="475">(SUM(AN62))</f>
        <v>0</v>
      </c>
      <c r="AP62" s="265">
        <f t="shared" ref="AP62:AP64" si="476">AO62*$G62</f>
        <v>0</v>
      </c>
      <c r="AQ62" s="431"/>
      <c r="AR62" s="433"/>
      <c r="AS62" s="242">
        <f t="shared" si="464"/>
        <v>1</v>
      </c>
      <c r="AT62" s="243" t="str">
        <f>IF(AR62="","",IF(AR62=Variables!$T$2,(AS62*Variables!$U$2),IF(AR62=Variables!$T$3,(AS62*Variables!$U$3),IF(AR62=Variables!$T$5,(AS62*Variables!$U$5),""))))</f>
        <v/>
      </c>
      <c r="AU62" s="246">
        <f t="shared" ref="AU62:AU63" si="477">(SUM(AT62))</f>
        <v>0</v>
      </c>
      <c r="AV62" s="265">
        <f t="shared" ref="AV62:AV64" si="478">AU62*$G62</f>
        <v>0</v>
      </c>
      <c r="AW62" s="431"/>
      <c r="AX62" s="433"/>
      <c r="AY62" s="242">
        <f t="shared" si="464"/>
        <v>1</v>
      </c>
      <c r="AZ62" s="243" t="str">
        <f>IF(AX62="","",IF(AX62=Variables!$T$2,(AY62*Variables!$U$2),IF(AX62=Variables!$T$3,(AY62*Variables!$U$3),IF(AX62=Variables!$T$5,(AY62*Variables!$U$5),""))))</f>
        <v/>
      </c>
      <c r="BA62" s="246">
        <f t="shared" ref="BA62:BA63" si="479">(SUM(AZ62))</f>
        <v>0</v>
      </c>
      <c r="BB62" s="265">
        <f t="shared" ref="BB62:BB64" si="480">BA62*$G62</f>
        <v>0</v>
      </c>
      <c r="BC62" s="431"/>
      <c r="BD62" s="433"/>
      <c r="BE62" s="242">
        <f t="shared" si="464"/>
        <v>1</v>
      </c>
      <c r="BF62" s="243" t="str">
        <f>IF(BD62="","",IF(BD62=Variables!$T$2,(BE62*Variables!$U$2),IF(BD62=Variables!$T$3,(BE62*Variables!$U$3),IF(BD62=Variables!$T$5,(BE62*Variables!$U$5),""))))</f>
        <v/>
      </c>
      <c r="BG62" s="246">
        <f t="shared" ref="BG62:BG63" si="481">(SUM(BF62))</f>
        <v>0</v>
      </c>
      <c r="BH62" s="265">
        <f t="shared" ref="BH62:BH64" si="482">BG62*$G62</f>
        <v>0</v>
      </c>
      <c r="BI62" s="431"/>
      <c r="BJ62" s="433"/>
      <c r="BK62" s="242">
        <f t="shared" si="464"/>
        <v>1</v>
      </c>
      <c r="BL62" s="243" t="str">
        <f>IF(BJ62="","",IF(BJ62=Variables!$T$2,(BK62*Variables!$U$2),IF(BJ62=Variables!$T$3,(BK62*Variables!$U$3),IF(BJ62=Variables!$T$5,(BK62*Variables!$U$5),""))))</f>
        <v/>
      </c>
      <c r="BM62" s="246">
        <f t="shared" ref="BM62:BM63" si="483">(SUM(BL62))</f>
        <v>0</v>
      </c>
      <c r="BN62" s="265">
        <f t="shared" ref="BN62:BN64" si="484">BM62*$G62</f>
        <v>0</v>
      </c>
      <c r="BO62" s="431"/>
      <c r="BP62" s="433"/>
      <c r="BQ62" s="242">
        <f t="shared" si="464"/>
        <v>1</v>
      </c>
      <c r="BR62" s="243" t="str">
        <f>IF(BP62="","",IF(BP62=Variables!$T$2,(BQ62*Variables!$U$2),IF(BP62=Variables!$T$3,(BQ62*Variables!$U$3),IF(BP62=Variables!$T$5,(BQ62*Variables!$U$5),""))))</f>
        <v/>
      </c>
      <c r="BS62" s="246">
        <f t="shared" ref="BS62:BS63" si="485">(SUM(BR62))</f>
        <v>0</v>
      </c>
      <c r="BT62" s="265">
        <f t="shared" ref="BT62:BT64" si="486">BS62*$G62</f>
        <v>0</v>
      </c>
      <c r="BU62" s="431"/>
      <c r="BV62" s="433"/>
      <c r="BW62" s="242">
        <f t="shared" si="464"/>
        <v>1</v>
      </c>
      <c r="BX62" s="243" t="str">
        <f>IF(BV62="","",IF(BV62=Variables!$T$2,(BW62*Variables!$U$2),IF(BV62=Variables!$T$3,(BW62*Variables!$U$3),IF(BV62=Variables!$T$5,(BW62*Variables!$U$5),""))))</f>
        <v/>
      </c>
      <c r="BY62" s="246">
        <f t="shared" ref="BY62:BY63" si="487">(SUM(BX62))</f>
        <v>0</v>
      </c>
      <c r="BZ62" s="265">
        <f t="shared" ref="BZ62:BZ64" si="488">BY62*$G62</f>
        <v>0</v>
      </c>
      <c r="CA62" s="431"/>
      <c r="CB62" s="433"/>
      <c r="CC62" s="242">
        <f t="shared" si="464"/>
        <v>1</v>
      </c>
      <c r="CD62" s="243" t="str">
        <f>IF(CB62="","",IF(CB62=Variables!$T$2,(CC62*Variables!$U$2),IF(CB62=Variables!$T$3,(CC62*Variables!$U$3),IF(CB62=Variables!$T$5,(CC62*Variables!$U$5),""))))</f>
        <v/>
      </c>
      <c r="CE62" s="246">
        <f t="shared" ref="CE62:CE63" si="489">(SUM(CD62))</f>
        <v>0</v>
      </c>
      <c r="CF62" s="265">
        <f t="shared" ref="CF62:CF64" si="490">CE62*$G62</f>
        <v>0</v>
      </c>
      <c r="CG62" s="431"/>
      <c r="CH62" s="433"/>
      <c r="CI62" s="242">
        <f t="shared" si="464"/>
        <v>1</v>
      </c>
      <c r="CJ62" s="243" t="str">
        <f>IF(CH62="","",IF(CH62=Variables!$T$2,(CI62*Variables!$U$2),IF(CH62=Variables!$T$3,(CI62*Variables!$U$3),IF(CH62=Variables!$T$5,(CI62*Variables!$U$5),""))))</f>
        <v/>
      </c>
      <c r="CK62" s="246">
        <f t="shared" ref="CK62:CK63" si="491">(SUM(CJ62))</f>
        <v>0</v>
      </c>
      <c r="CL62" s="265">
        <f t="shared" ref="CL62:CL64" si="492">CK62*$G62</f>
        <v>0</v>
      </c>
      <c r="CM62" s="431"/>
      <c r="CN62" s="433"/>
      <c r="CO62" s="242">
        <f t="shared" si="464"/>
        <v>1</v>
      </c>
      <c r="CP62" s="243" t="str">
        <f>IF(CN62="","",IF(CN62=Variables!$T$2,(CO62*Variables!$U$2),IF(CN62=Variables!$T$3,(CO62*Variables!$U$3),IF(CN62=Variables!$T$5,(CO62*Variables!$U$5),""))))</f>
        <v/>
      </c>
      <c r="CQ62" s="246">
        <f t="shared" ref="CQ62:CQ63" si="493">(SUM(CP62))</f>
        <v>0</v>
      </c>
      <c r="CR62" s="265">
        <f t="shared" ref="CR62:CR64" si="494">CQ62*$G62</f>
        <v>0</v>
      </c>
      <c r="CS62" s="431"/>
      <c r="CT62" s="433"/>
      <c r="CU62" s="242">
        <f t="shared" si="464"/>
        <v>1</v>
      </c>
      <c r="CV62" s="243" t="str">
        <f>IF(CT62="","",IF(CT62=Variables!$T$2,(CU62*Variables!$U$2),IF(CT62=Variables!$T$3,(CU62*Variables!$U$3),IF(CT62=Variables!$T$5,(CU62*Variables!$U$5),""))))</f>
        <v/>
      </c>
      <c r="CW62" s="246">
        <f t="shared" ref="CW62:CW63" si="495">(SUM(CV62))</f>
        <v>0</v>
      </c>
      <c r="CX62" s="265">
        <f t="shared" ref="CX62:CX64" si="496">CW62*$G62</f>
        <v>0</v>
      </c>
      <c r="CY62" s="431"/>
      <c r="CZ62" s="433"/>
      <c r="DA62" s="242">
        <f t="shared" si="464"/>
        <v>1</v>
      </c>
      <c r="DB62" s="243" t="str">
        <f>IF(CZ62="","",IF(CZ62=Variables!$T$2,(DA62*Variables!$U$2),IF(CZ62=Variables!$T$3,(DA62*Variables!$U$3),IF(CZ62=Variables!$T$5,(DA62*Variables!$U$5),""))))</f>
        <v/>
      </c>
      <c r="DC62" s="246">
        <f t="shared" ref="DC62:DC63" si="497">(SUM(DB62))</f>
        <v>0</v>
      </c>
      <c r="DD62" s="265">
        <f t="shared" ref="DD62:DD64" si="498">DC62*$G62</f>
        <v>0</v>
      </c>
      <c r="DE62" s="431"/>
      <c r="DF62" s="433"/>
      <c r="DG62" s="242">
        <f t="shared" si="464"/>
        <v>1</v>
      </c>
      <c r="DH62" s="243" t="str">
        <f>IF(DF62="","",IF(DF62=Variables!$T$2,(DG62*Variables!$U$2),IF(DF62=Variables!$T$3,(DG62*Variables!$U$3),IF(DF62=Variables!$T$5,(DG62*Variables!$U$5),""))))</f>
        <v/>
      </c>
      <c r="DI62" s="246">
        <f t="shared" ref="DI62:DI63" si="499">(SUM(DH62))</f>
        <v>0</v>
      </c>
      <c r="DJ62" s="265">
        <f t="shared" ref="DJ62:DJ64" si="500">DI62*$G62</f>
        <v>0</v>
      </c>
      <c r="DK62" s="431"/>
      <c r="DL62" s="433"/>
      <c r="DM62" s="242">
        <f t="shared" si="464"/>
        <v>1</v>
      </c>
      <c r="DN62" s="243" t="str">
        <f>IF(DL62="","",IF(DL62=Variables!$T$2,(DM62*Variables!$U$2),IF(DL62=Variables!$T$3,(DM62*Variables!$U$3),IF(DL62=Variables!$T$5,(DM62*Variables!$U$5),""))))</f>
        <v/>
      </c>
      <c r="DO62" s="246">
        <f t="shared" ref="DO62:DO63" si="501">(SUM(DN62))</f>
        <v>0</v>
      </c>
      <c r="DP62" s="265">
        <f t="shared" ref="DP62:DP64" si="502">DO62*$G62</f>
        <v>0</v>
      </c>
      <c r="DQ62" s="431"/>
      <c r="DR62" s="433"/>
      <c r="DS62" s="242">
        <f t="shared" si="464"/>
        <v>1</v>
      </c>
      <c r="DT62" s="243" t="str">
        <f>IF(DR62="","",IF(DR62=Variables!$T$2,(DS62*Variables!$U$2),IF(DR62=Variables!$T$3,(DS62*Variables!$U$3),IF(DR62=Variables!$T$5,(DS62*Variables!$U$5),""))))</f>
        <v/>
      </c>
      <c r="DU62" s="246">
        <f t="shared" ref="DU62:DU63" si="503">(SUM(DT62))</f>
        <v>0</v>
      </c>
      <c r="DV62" s="265">
        <f t="shared" ref="DV62:DV64" si="504">DU62*$G62</f>
        <v>0</v>
      </c>
      <c r="DW62" s="431"/>
      <c r="DX62" s="264">
        <f t="shared" si="349"/>
        <v>1</v>
      </c>
      <c r="DY62" s="264">
        <f t="shared" si="349"/>
        <v>0</v>
      </c>
      <c r="DZ62" s="264">
        <f t="shared" si="349"/>
        <v>0</v>
      </c>
      <c r="EA62" s="264">
        <f t="shared" si="349"/>
        <v>0</v>
      </c>
      <c r="EB62" s="262">
        <f t="shared" ref="EB62:EC64" si="505">IF($EC$8=0,"",(K62+Q62+W62+AC62+AI62+AO62+AU62+BA62+BG62+BM62+BS62+BY62+CE62+CK62+CQ62+CW62+DC62+DI62+DO62+DU62)/$EC$8)</f>
        <v>1</v>
      </c>
      <c r="EC62" s="262">
        <f t="shared" si="505"/>
        <v>0.04</v>
      </c>
      <c r="ED62" s="432" t="str">
        <f t="shared" si="80"/>
        <v xml:space="preserve">1-  2-  3-  4-  5-  6-  7-  8-  9-  10-  11-  12-  13-  14-  15-  16-  17-  18-  19-  20- </v>
      </c>
      <c r="EE62"/>
    </row>
    <row r="63" spans="1:135" s="234" customFormat="1" ht="48" customHeight="1" x14ac:dyDescent="0.25">
      <c r="A63" s="268" t="s">
        <v>587</v>
      </c>
      <c r="B63" s="252">
        <f t="shared" si="81"/>
        <v>45</v>
      </c>
      <c r="C63" s="253" t="s">
        <v>718</v>
      </c>
      <c r="D63" s="254">
        <v>60</v>
      </c>
      <c r="E63" s="254">
        <v>110</v>
      </c>
      <c r="F63" s="435">
        <v>1</v>
      </c>
      <c r="G63" s="435">
        <v>0.05</v>
      </c>
      <c r="H63" s="436" t="s">
        <v>156</v>
      </c>
      <c r="I63" s="249">
        <v>1</v>
      </c>
      <c r="J63" s="255">
        <f>IF(H63="","",IF(H63=Variables!$T$2,(I63*Variables!$U$2),IF(H63=Variables!$T$3,(I63*Variables!$U$3),IF(H63=Variables!$T$5,(I63*Variables!$U$5),""))))</f>
        <v>0</v>
      </c>
      <c r="K63" s="244">
        <f t="shared" si="465"/>
        <v>0</v>
      </c>
      <c r="L63" s="256">
        <f t="shared" si="466"/>
        <v>0</v>
      </c>
      <c r="M63" s="437"/>
      <c r="N63" s="436"/>
      <c r="O63" s="249">
        <v>1</v>
      </c>
      <c r="P63" s="255" t="str">
        <f>IF(N63="","",IF(N63=Variables!$T$2,(O63*Variables!$U$2),IF(N63=Variables!$T$3,(O63*Variables!$U$3),IF(N63=Variables!$T$5,(O63*Variables!$U$5),""))))</f>
        <v/>
      </c>
      <c r="Q63" s="244">
        <f t="shared" si="467"/>
        <v>0</v>
      </c>
      <c r="R63" s="256">
        <f t="shared" si="468"/>
        <v>0</v>
      </c>
      <c r="S63" s="437"/>
      <c r="T63" s="436"/>
      <c r="U63" s="249">
        <v>1</v>
      </c>
      <c r="V63" s="255" t="str">
        <f>IF(T63="","",IF(T63=Variables!$T$2,(U63*Variables!$U$2),IF(T63=Variables!$T$3,(U63*Variables!$U$3),IF(T63=Variables!$T$5,(U63*Variables!$U$5),""))))</f>
        <v/>
      </c>
      <c r="W63" s="244">
        <f t="shared" si="469"/>
        <v>0</v>
      </c>
      <c r="X63" s="256">
        <f t="shared" si="470"/>
        <v>0</v>
      </c>
      <c r="Y63" s="437"/>
      <c r="Z63" s="436"/>
      <c r="AA63" s="249">
        <v>1</v>
      </c>
      <c r="AB63" s="255" t="str">
        <f>IF(Z63="","",IF(Z63=Variables!$T$2,(AA63*Variables!$U$2),IF(Z63=Variables!$T$3,(AA63*Variables!$U$3),IF(Z63=Variables!$T$5,(AA63*Variables!$U$5),""))))</f>
        <v/>
      </c>
      <c r="AC63" s="244">
        <f t="shared" si="471"/>
        <v>0</v>
      </c>
      <c r="AD63" s="256">
        <f t="shared" si="472"/>
        <v>0</v>
      </c>
      <c r="AE63" s="437"/>
      <c r="AF63" s="436"/>
      <c r="AG63" s="249">
        <v>1</v>
      </c>
      <c r="AH63" s="255" t="str">
        <f>IF(AF63="","",IF(AF63=Variables!$T$2,(AG63*Variables!$U$2),IF(AF63=Variables!$T$3,(AG63*Variables!$U$3),IF(AF63=Variables!$T$5,(AG63*Variables!$U$5),""))))</f>
        <v/>
      </c>
      <c r="AI63" s="244">
        <f t="shared" si="473"/>
        <v>0</v>
      </c>
      <c r="AJ63" s="256">
        <f t="shared" si="474"/>
        <v>0</v>
      </c>
      <c r="AK63" s="437"/>
      <c r="AL63" s="436"/>
      <c r="AM63" s="249">
        <v>1</v>
      </c>
      <c r="AN63" s="255" t="str">
        <f>IF(AL63="","",IF(AL63=Variables!$T$2,(AM63*Variables!$U$2),IF(AL63=Variables!$T$3,(AM63*Variables!$U$3),IF(AL63=Variables!$T$5,(AM63*Variables!$U$5),""))))</f>
        <v/>
      </c>
      <c r="AO63" s="244">
        <f t="shared" si="475"/>
        <v>0</v>
      </c>
      <c r="AP63" s="256">
        <f t="shared" si="476"/>
        <v>0</v>
      </c>
      <c r="AQ63" s="437"/>
      <c r="AR63" s="436"/>
      <c r="AS63" s="249">
        <v>1</v>
      </c>
      <c r="AT63" s="255" t="str">
        <f>IF(AR63="","",IF(AR63=Variables!$T$2,(AS63*Variables!$U$2),IF(AR63=Variables!$T$3,(AS63*Variables!$U$3),IF(AR63=Variables!$T$5,(AS63*Variables!$U$5),""))))</f>
        <v/>
      </c>
      <c r="AU63" s="244">
        <f t="shared" si="477"/>
        <v>0</v>
      </c>
      <c r="AV63" s="256">
        <f t="shared" si="478"/>
        <v>0</v>
      </c>
      <c r="AW63" s="437"/>
      <c r="AX63" s="436"/>
      <c r="AY63" s="249">
        <v>1</v>
      </c>
      <c r="AZ63" s="255" t="str">
        <f>IF(AX63="","",IF(AX63=Variables!$T$2,(AY63*Variables!$U$2),IF(AX63=Variables!$T$3,(AY63*Variables!$U$3),IF(AX63=Variables!$T$5,(AY63*Variables!$U$5),""))))</f>
        <v/>
      </c>
      <c r="BA63" s="244">
        <f t="shared" si="479"/>
        <v>0</v>
      </c>
      <c r="BB63" s="256">
        <f t="shared" si="480"/>
        <v>0</v>
      </c>
      <c r="BC63" s="437"/>
      <c r="BD63" s="436"/>
      <c r="BE63" s="249">
        <v>1</v>
      </c>
      <c r="BF63" s="255" t="str">
        <f>IF(BD63="","",IF(BD63=Variables!$T$2,(BE63*Variables!$U$2),IF(BD63=Variables!$T$3,(BE63*Variables!$U$3),IF(BD63=Variables!$T$5,(BE63*Variables!$U$5),""))))</f>
        <v/>
      </c>
      <c r="BG63" s="244">
        <f t="shared" si="481"/>
        <v>0</v>
      </c>
      <c r="BH63" s="256">
        <f t="shared" si="482"/>
        <v>0</v>
      </c>
      <c r="BI63" s="437"/>
      <c r="BJ63" s="436"/>
      <c r="BK63" s="249">
        <v>1</v>
      </c>
      <c r="BL63" s="255" t="str">
        <f>IF(BJ63="","",IF(BJ63=Variables!$T$2,(BK63*Variables!$U$2),IF(BJ63=Variables!$T$3,(BK63*Variables!$U$3),IF(BJ63=Variables!$T$5,(BK63*Variables!$U$5),""))))</f>
        <v/>
      </c>
      <c r="BM63" s="244">
        <f t="shared" si="483"/>
        <v>0</v>
      </c>
      <c r="BN63" s="256">
        <f t="shared" si="484"/>
        <v>0</v>
      </c>
      <c r="BO63" s="437"/>
      <c r="BP63" s="436"/>
      <c r="BQ63" s="249">
        <v>1</v>
      </c>
      <c r="BR63" s="255" t="str">
        <f>IF(BP63="","",IF(BP63=Variables!$T$2,(BQ63*Variables!$U$2),IF(BP63=Variables!$T$3,(BQ63*Variables!$U$3),IF(BP63=Variables!$T$5,(BQ63*Variables!$U$5),""))))</f>
        <v/>
      </c>
      <c r="BS63" s="244">
        <f t="shared" si="485"/>
        <v>0</v>
      </c>
      <c r="BT63" s="256">
        <f t="shared" si="486"/>
        <v>0</v>
      </c>
      <c r="BU63" s="437"/>
      <c r="BV63" s="436"/>
      <c r="BW63" s="249">
        <v>1</v>
      </c>
      <c r="BX63" s="255" t="str">
        <f>IF(BV63="","",IF(BV63=Variables!$T$2,(BW63*Variables!$U$2),IF(BV63=Variables!$T$3,(BW63*Variables!$U$3),IF(BV63=Variables!$T$5,(BW63*Variables!$U$5),""))))</f>
        <v/>
      </c>
      <c r="BY63" s="244">
        <f t="shared" si="487"/>
        <v>0</v>
      </c>
      <c r="BZ63" s="256">
        <f t="shared" si="488"/>
        <v>0</v>
      </c>
      <c r="CA63" s="437"/>
      <c r="CB63" s="436"/>
      <c r="CC63" s="249">
        <v>1</v>
      </c>
      <c r="CD63" s="255" t="str">
        <f>IF(CB63="","",IF(CB63=Variables!$T$2,(CC63*Variables!$U$2),IF(CB63=Variables!$T$3,(CC63*Variables!$U$3),IF(CB63=Variables!$T$5,(CC63*Variables!$U$5),""))))</f>
        <v/>
      </c>
      <c r="CE63" s="244">
        <f t="shared" si="489"/>
        <v>0</v>
      </c>
      <c r="CF63" s="256">
        <f t="shared" si="490"/>
        <v>0</v>
      </c>
      <c r="CG63" s="437"/>
      <c r="CH63" s="436"/>
      <c r="CI63" s="249">
        <v>1</v>
      </c>
      <c r="CJ63" s="255" t="str">
        <f>IF(CH63="","",IF(CH63=Variables!$T$2,(CI63*Variables!$U$2),IF(CH63=Variables!$T$3,(CI63*Variables!$U$3),IF(CH63=Variables!$T$5,(CI63*Variables!$U$5),""))))</f>
        <v/>
      </c>
      <c r="CK63" s="244">
        <f t="shared" si="491"/>
        <v>0</v>
      </c>
      <c r="CL63" s="256">
        <f t="shared" si="492"/>
        <v>0</v>
      </c>
      <c r="CM63" s="437"/>
      <c r="CN63" s="436"/>
      <c r="CO63" s="249">
        <v>1</v>
      </c>
      <c r="CP63" s="255" t="str">
        <f>IF(CN63="","",IF(CN63=Variables!$T$2,(CO63*Variables!$U$2),IF(CN63=Variables!$T$3,(CO63*Variables!$U$3),IF(CN63=Variables!$T$5,(CO63*Variables!$U$5),""))))</f>
        <v/>
      </c>
      <c r="CQ63" s="244">
        <f t="shared" si="493"/>
        <v>0</v>
      </c>
      <c r="CR63" s="256">
        <f t="shared" si="494"/>
        <v>0</v>
      </c>
      <c r="CS63" s="437"/>
      <c r="CT63" s="436"/>
      <c r="CU63" s="249">
        <v>1</v>
      </c>
      <c r="CV63" s="255" t="str">
        <f>IF(CT63="","",IF(CT63=Variables!$T$2,(CU63*Variables!$U$2),IF(CT63=Variables!$T$3,(CU63*Variables!$U$3),IF(CT63=Variables!$T$5,(CU63*Variables!$U$5),""))))</f>
        <v/>
      </c>
      <c r="CW63" s="244">
        <f t="shared" si="495"/>
        <v>0</v>
      </c>
      <c r="CX63" s="256">
        <f t="shared" si="496"/>
        <v>0</v>
      </c>
      <c r="CY63" s="437"/>
      <c r="CZ63" s="436"/>
      <c r="DA63" s="249">
        <v>1</v>
      </c>
      <c r="DB63" s="255" t="str">
        <f>IF(CZ63="","",IF(CZ63=Variables!$T$2,(DA63*Variables!$U$2),IF(CZ63=Variables!$T$3,(DA63*Variables!$U$3),IF(CZ63=Variables!$T$5,(DA63*Variables!$U$5),""))))</f>
        <v/>
      </c>
      <c r="DC63" s="244">
        <f t="shared" si="497"/>
        <v>0</v>
      </c>
      <c r="DD63" s="256">
        <f t="shared" si="498"/>
        <v>0</v>
      </c>
      <c r="DE63" s="437"/>
      <c r="DF63" s="436"/>
      <c r="DG63" s="249">
        <v>1</v>
      </c>
      <c r="DH63" s="255" t="str">
        <f>IF(DF63="","",IF(DF63=Variables!$T$2,(DG63*Variables!$U$2),IF(DF63=Variables!$T$3,(DG63*Variables!$U$3),IF(DF63=Variables!$T$5,(DG63*Variables!$U$5),""))))</f>
        <v/>
      </c>
      <c r="DI63" s="244">
        <f t="shared" si="499"/>
        <v>0</v>
      </c>
      <c r="DJ63" s="256">
        <f t="shared" si="500"/>
        <v>0</v>
      </c>
      <c r="DK63" s="437"/>
      <c r="DL63" s="436"/>
      <c r="DM63" s="249">
        <v>1</v>
      </c>
      <c r="DN63" s="255" t="str">
        <f>IF(DL63="","",IF(DL63=Variables!$T$2,(DM63*Variables!$U$2),IF(DL63=Variables!$T$3,(DM63*Variables!$U$3),IF(DL63=Variables!$T$5,(DM63*Variables!$U$5),""))))</f>
        <v/>
      </c>
      <c r="DO63" s="244">
        <f t="shared" si="501"/>
        <v>0</v>
      </c>
      <c r="DP63" s="256">
        <f t="shared" si="502"/>
        <v>0</v>
      </c>
      <c r="DQ63" s="437"/>
      <c r="DR63" s="436"/>
      <c r="DS63" s="249">
        <v>1</v>
      </c>
      <c r="DT63" s="255" t="str">
        <f>IF(DR63="","",IF(DR63=Variables!$T$2,(DS63*Variables!$U$2),IF(DR63=Variables!$T$3,(DS63*Variables!$U$3),IF(DR63=Variables!$T$5,(DS63*Variables!$U$5),""))))</f>
        <v/>
      </c>
      <c r="DU63" s="244">
        <f t="shared" si="503"/>
        <v>0</v>
      </c>
      <c r="DV63" s="256">
        <f t="shared" si="504"/>
        <v>0</v>
      </c>
      <c r="DW63" s="437"/>
      <c r="DX63" s="250">
        <f t="shared" si="349"/>
        <v>0</v>
      </c>
      <c r="DY63" s="250">
        <f t="shared" si="349"/>
        <v>0</v>
      </c>
      <c r="DZ63" s="250">
        <f t="shared" si="349"/>
        <v>1</v>
      </c>
      <c r="EA63" s="250">
        <f t="shared" si="349"/>
        <v>0</v>
      </c>
      <c r="EB63" s="244">
        <f t="shared" si="505"/>
        <v>0</v>
      </c>
      <c r="EC63" s="244">
        <f t="shared" si="505"/>
        <v>0</v>
      </c>
      <c r="ED63" s="439" t="str">
        <f t="shared" si="80"/>
        <v xml:space="preserve">1-  2-  3-  4-  5-  6-  7-  8-  9-  10-  11-  12-  13-  14-  15-  16-  17-  18-  19-  20- </v>
      </c>
      <c r="EE63"/>
    </row>
    <row r="64" spans="1:135" s="234" customFormat="1" ht="30" x14ac:dyDescent="0.25">
      <c r="A64" s="602" t="s">
        <v>589</v>
      </c>
      <c r="B64" s="240">
        <f t="shared" si="81"/>
        <v>46</v>
      </c>
      <c r="C64" s="261" t="s">
        <v>656</v>
      </c>
      <c r="D64" s="267">
        <v>60</v>
      </c>
      <c r="E64" s="267">
        <v>110</v>
      </c>
      <c r="F64" s="446">
        <v>0.4</v>
      </c>
      <c r="G64" s="603">
        <v>0.05</v>
      </c>
      <c r="H64" s="433" t="s">
        <v>141</v>
      </c>
      <c r="I64" s="242">
        <f>IF(H64=Variables!$T$4,0,((IF(H65=Variables!$T$4,($F65/((COUNTA(H64:H65))-(COUNTIF(H64:H65,Variables!$T$4)))),0)++$F64)))</f>
        <v>0.4</v>
      </c>
      <c r="J64" s="243">
        <f>IF(H64="","",IF(H64=Variables!$T$2,(I64*Variables!$U$2),IF(H64=Variables!$T$3,(I64*Variables!$U$3),IF(H64=Variables!$T$5,(I64*Variables!$U$5),""))))</f>
        <v>0.4</v>
      </c>
      <c r="K64" s="599">
        <f>(SUM(J64:J65))</f>
        <v>1</v>
      </c>
      <c r="L64" s="600">
        <f>K64*$G64</f>
        <v>0.05</v>
      </c>
      <c r="M64" s="431"/>
      <c r="N64" s="433"/>
      <c r="O64" s="242">
        <f>IF(N64=Variables!$T$4,0,((IF(N65=Variables!$T$4,($F65/((COUNTA(N64:N65))-(COUNTIF(N64:N65,Variables!$T$4)))),0)++$F64)))</f>
        <v>0.4</v>
      </c>
      <c r="P64" s="243" t="str">
        <f>IF(N64="","",IF(N64=Variables!$T$2,(O64*Variables!$U$2),IF(N64=Variables!$T$3,(O64*Variables!$U$3),IF(N64=Variables!$T$5,(O64*Variables!$U$5),""))))</f>
        <v/>
      </c>
      <c r="Q64" s="599">
        <f t="shared" ref="Q64" si="506">(SUM(P64:P65))</f>
        <v>0</v>
      </c>
      <c r="R64" s="600">
        <f t="shared" si="468"/>
        <v>0</v>
      </c>
      <c r="S64" s="431"/>
      <c r="T64" s="433"/>
      <c r="U64" s="242">
        <f>IF(T64=Variables!$T$4,0,((IF(T65=Variables!$T$4,($F65/((COUNTA(T64:T65))-(COUNTIF(T64:T65,Variables!$T$4)))),0)++$F64)))</f>
        <v>0.4</v>
      </c>
      <c r="V64" s="243" t="str">
        <f>IF(T64="","",IF(T64=Variables!$T$2,(U64*Variables!$U$2),IF(T64=Variables!$T$3,(U64*Variables!$U$3),IF(T64=Variables!$T$5,(U64*Variables!$U$5),""))))</f>
        <v/>
      </c>
      <c r="W64" s="599">
        <f t="shared" ref="W64" si="507">(SUM(V64:V65))</f>
        <v>0</v>
      </c>
      <c r="X64" s="600">
        <f t="shared" si="470"/>
        <v>0</v>
      </c>
      <c r="Y64" s="431"/>
      <c r="Z64" s="433"/>
      <c r="AA64" s="242">
        <f>IF(Z64=Variables!$T$4,0,((IF(Z65=Variables!$T$4,($F65/((COUNTA(Z64:Z65))-(COUNTIF(Z64:Z65,Variables!$T$4)))),0)++$F64)))</f>
        <v>0.4</v>
      </c>
      <c r="AB64" s="243" t="str">
        <f>IF(Z64="","",IF(Z64=Variables!$T$2,(AA64*Variables!$U$2),IF(Z64=Variables!$T$3,(AA64*Variables!$U$3),IF(Z64=Variables!$T$5,(AA64*Variables!$U$5),""))))</f>
        <v/>
      </c>
      <c r="AC64" s="599">
        <f t="shared" ref="AC64" si="508">(SUM(AB64:AB65))</f>
        <v>0</v>
      </c>
      <c r="AD64" s="600">
        <f t="shared" si="472"/>
        <v>0</v>
      </c>
      <c r="AE64" s="431"/>
      <c r="AF64" s="433"/>
      <c r="AG64" s="242">
        <f>IF(AF64=Variables!$T$4,0,((IF(AF65=Variables!$T$4,($F65/((COUNTA(AF64:AF65))-(COUNTIF(AF64:AF65,Variables!$T$4)))),0)++$F64)))</f>
        <v>0.4</v>
      </c>
      <c r="AH64" s="243" t="str">
        <f>IF(AF64="","",IF(AF64=Variables!$T$2,(AG64*Variables!$U$2),IF(AF64=Variables!$T$3,(AG64*Variables!$U$3),IF(AF64=Variables!$T$5,(AG64*Variables!$U$5),""))))</f>
        <v/>
      </c>
      <c r="AI64" s="599">
        <f t="shared" ref="AI64" si="509">(SUM(AH64:AH65))</f>
        <v>0</v>
      </c>
      <c r="AJ64" s="600">
        <f t="shared" si="474"/>
        <v>0</v>
      </c>
      <c r="AK64" s="431"/>
      <c r="AL64" s="433"/>
      <c r="AM64" s="242">
        <f>IF(AL64=Variables!$T$4,0,((IF(AL65=Variables!$T$4,($F65/((COUNTA(AL64:AL65))-(COUNTIF(AL64:AL65,Variables!$T$4)))),0)++$F64)))</f>
        <v>0.4</v>
      </c>
      <c r="AN64" s="243" t="str">
        <f>IF(AL64="","",IF(AL64=Variables!$T$2,(AM64*Variables!$U$2),IF(AL64=Variables!$T$3,(AM64*Variables!$U$3),IF(AL64=Variables!$T$5,(AM64*Variables!$U$5),""))))</f>
        <v/>
      </c>
      <c r="AO64" s="599">
        <f t="shared" ref="AO64" si="510">(SUM(AN64:AN65))</f>
        <v>0</v>
      </c>
      <c r="AP64" s="600">
        <f t="shared" si="476"/>
        <v>0</v>
      </c>
      <c r="AQ64" s="431"/>
      <c r="AR64" s="433"/>
      <c r="AS64" s="242">
        <f>IF(AR64=Variables!$T$4,0,((IF(AR65=Variables!$T$4,($F65/((COUNTA(AR64:AR65))-(COUNTIF(AR64:AR65,Variables!$T$4)))),0)++$F64)))</f>
        <v>0.4</v>
      </c>
      <c r="AT64" s="243" t="str">
        <f>IF(AR64="","",IF(AR64=Variables!$T$2,(AS64*Variables!$U$2),IF(AR64=Variables!$T$3,(AS64*Variables!$U$3),IF(AR64=Variables!$T$5,(AS64*Variables!$U$5),""))))</f>
        <v/>
      </c>
      <c r="AU64" s="599">
        <f t="shared" ref="AU64" si="511">(SUM(AT64:AT65))</f>
        <v>0</v>
      </c>
      <c r="AV64" s="600">
        <f t="shared" si="478"/>
        <v>0</v>
      </c>
      <c r="AW64" s="431"/>
      <c r="AX64" s="433"/>
      <c r="AY64" s="242">
        <f>IF(AX64=Variables!$T$4,0,((IF(AX65=Variables!$T$4,($F65/((COUNTA(AX64:AX65))-(COUNTIF(AX64:AX65,Variables!$T$4)))),0)++$F64)))</f>
        <v>0.4</v>
      </c>
      <c r="AZ64" s="243" t="str">
        <f>IF(AX64="","",IF(AX64=Variables!$T$2,(AY64*Variables!$U$2),IF(AX64=Variables!$T$3,(AY64*Variables!$U$3),IF(AX64=Variables!$T$5,(AY64*Variables!$U$5),""))))</f>
        <v/>
      </c>
      <c r="BA64" s="599">
        <f t="shared" ref="BA64" si="512">(SUM(AZ64:AZ65))</f>
        <v>0</v>
      </c>
      <c r="BB64" s="600">
        <f t="shared" si="480"/>
        <v>0</v>
      </c>
      <c r="BC64" s="431"/>
      <c r="BD64" s="433"/>
      <c r="BE64" s="242">
        <f>IF(BD64=Variables!$T$4,0,((IF(BD65=Variables!$T$4,($F65/((COUNTA(BD64:BD65))-(COUNTIF(BD64:BD65,Variables!$T$4)))),0)++$F64)))</f>
        <v>0.4</v>
      </c>
      <c r="BF64" s="243" t="str">
        <f>IF(BD64="","",IF(BD64=Variables!$T$2,(BE64*Variables!$U$2),IF(BD64=Variables!$T$3,(BE64*Variables!$U$3),IF(BD64=Variables!$T$5,(BE64*Variables!$U$5),""))))</f>
        <v/>
      </c>
      <c r="BG64" s="599">
        <f t="shared" ref="BG64" si="513">(SUM(BF64:BF65))</f>
        <v>0</v>
      </c>
      <c r="BH64" s="600">
        <f t="shared" si="482"/>
        <v>0</v>
      </c>
      <c r="BI64" s="431"/>
      <c r="BJ64" s="433"/>
      <c r="BK64" s="242">
        <f>IF(BJ64=Variables!$T$4,0,((IF(BJ65=Variables!$T$4,($F65/((COUNTA(BJ64:BJ65))-(COUNTIF(BJ64:BJ65,Variables!$T$4)))),0)++$F64)))</f>
        <v>0.4</v>
      </c>
      <c r="BL64" s="243" t="str">
        <f>IF(BJ64="","",IF(BJ64=Variables!$T$2,(BK64*Variables!$U$2),IF(BJ64=Variables!$T$3,(BK64*Variables!$U$3),IF(BJ64=Variables!$T$5,(BK64*Variables!$U$5),""))))</f>
        <v/>
      </c>
      <c r="BM64" s="599">
        <f t="shared" ref="BM64" si="514">(SUM(BL64:BL65))</f>
        <v>0</v>
      </c>
      <c r="BN64" s="600">
        <f t="shared" si="484"/>
        <v>0</v>
      </c>
      <c r="BO64" s="431"/>
      <c r="BP64" s="433"/>
      <c r="BQ64" s="242">
        <f>IF(BP64=Variables!$T$4,0,((IF(BP65=Variables!$T$4,($F65/((COUNTA(BP64:BP65))-(COUNTIF(BP64:BP65,Variables!$T$4)))),0)++$F64)))</f>
        <v>0.4</v>
      </c>
      <c r="BR64" s="243" t="str">
        <f>IF(BP64="","",IF(BP64=Variables!$T$2,(BQ64*Variables!$U$2),IF(BP64=Variables!$T$3,(BQ64*Variables!$U$3),IF(BP64=Variables!$T$5,(BQ64*Variables!$U$5),""))))</f>
        <v/>
      </c>
      <c r="BS64" s="599">
        <f t="shared" ref="BS64" si="515">(SUM(BR64:BR65))</f>
        <v>0</v>
      </c>
      <c r="BT64" s="600">
        <f t="shared" si="486"/>
        <v>0</v>
      </c>
      <c r="BU64" s="431"/>
      <c r="BV64" s="433"/>
      <c r="BW64" s="242">
        <f>IF(BV64=Variables!$T$4,0,((IF(BV65=Variables!$T$4,($F65/((COUNTA(BV64:BV65))-(COUNTIF(BV64:BV65,Variables!$T$4)))),0)++$F64)))</f>
        <v>0.4</v>
      </c>
      <c r="BX64" s="243" t="str">
        <f>IF(BV64="","",IF(BV64=Variables!$T$2,(BW64*Variables!$U$2),IF(BV64=Variables!$T$3,(BW64*Variables!$U$3),IF(BV64=Variables!$T$5,(BW64*Variables!$U$5),""))))</f>
        <v/>
      </c>
      <c r="BY64" s="599">
        <f t="shared" ref="BY64" si="516">(SUM(BX64:BX65))</f>
        <v>0</v>
      </c>
      <c r="BZ64" s="600">
        <f t="shared" si="488"/>
        <v>0</v>
      </c>
      <c r="CA64" s="431"/>
      <c r="CB64" s="433"/>
      <c r="CC64" s="242">
        <f>IF(CB64=Variables!$T$4,0,((IF(CB65=Variables!$T$4,($F65/((COUNTA(CB64:CB65))-(COUNTIF(CB64:CB65,Variables!$T$4)))),0)++$F64)))</f>
        <v>0.4</v>
      </c>
      <c r="CD64" s="243" t="str">
        <f>IF(CB64="","",IF(CB64=Variables!$T$2,(CC64*Variables!$U$2),IF(CB64=Variables!$T$3,(CC64*Variables!$U$3),IF(CB64=Variables!$T$5,(CC64*Variables!$U$5),""))))</f>
        <v/>
      </c>
      <c r="CE64" s="599">
        <f t="shared" ref="CE64" si="517">(SUM(CD64:CD65))</f>
        <v>0</v>
      </c>
      <c r="CF64" s="600">
        <f t="shared" si="490"/>
        <v>0</v>
      </c>
      <c r="CG64" s="431"/>
      <c r="CH64" s="433"/>
      <c r="CI64" s="242">
        <f>IF(CH64=Variables!$T$4,0,((IF(CH65=Variables!$T$4,($F65/((COUNTA(CH64:CH65))-(COUNTIF(CH64:CH65,Variables!$T$4)))),0)++$F64)))</f>
        <v>0.4</v>
      </c>
      <c r="CJ64" s="243" t="str">
        <f>IF(CH64="","",IF(CH64=Variables!$T$2,(CI64*Variables!$U$2),IF(CH64=Variables!$T$3,(CI64*Variables!$U$3),IF(CH64=Variables!$T$5,(CI64*Variables!$U$5),""))))</f>
        <v/>
      </c>
      <c r="CK64" s="599">
        <f t="shared" ref="CK64" si="518">(SUM(CJ64:CJ65))</f>
        <v>0</v>
      </c>
      <c r="CL64" s="600">
        <f t="shared" si="492"/>
        <v>0</v>
      </c>
      <c r="CM64" s="431"/>
      <c r="CN64" s="433"/>
      <c r="CO64" s="242">
        <f>IF(CN64=Variables!$T$4,0,((IF(CN65=Variables!$T$4,($F65/((COUNTA(CN64:CN65))-(COUNTIF(CN64:CN65,Variables!$T$4)))),0)++$F64)))</f>
        <v>0.4</v>
      </c>
      <c r="CP64" s="243" t="str">
        <f>IF(CN64="","",IF(CN64=Variables!$T$2,(CO64*Variables!$U$2),IF(CN64=Variables!$T$3,(CO64*Variables!$U$3),IF(CN64=Variables!$T$5,(CO64*Variables!$U$5),""))))</f>
        <v/>
      </c>
      <c r="CQ64" s="599">
        <f t="shared" ref="CQ64" si="519">(SUM(CP64:CP65))</f>
        <v>0</v>
      </c>
      <c r="CR64" s="600">
        <f t="shared" si="494"/>
        <v>0</v>
      </c>
      <c r="CS64" s="431"/>
      <c r="CT64" s="433"/>
      <c r="CU64" s="242">
        <f>IF(CT64=Variables!$T$4,0,((IF(CT65=Variables!$T$4,($F65/((COUNTA(CT64:CT65))-(COUNTIF(CT64:CT65,Variables!$T$4)))),0)++$F64)))</f>
        <v>0.4</v>
      </c>
      <c r="CV64" s="243" t="str">
        <f>IF(CT64="","",IF(CT64=Variables!$T$2,(CU64*Variables!$U$2),IF(CT64=Variables!$T$3,(CU64*Variables!$U$3),IF(CT64=Variables!$T$5,(CU64*Variables!$U$5),""))))</f>
        <v/>
      </c>
      <c r="CW64" s="599">
        <f t="shared" ref="CW64" si="520">(SUM(CV64:CV65))</f>
        <v>0</v>
      </c>
      <c r="CX64" s="600">
        <f t="shared" si="496"/>
        <v>0</v>
      </c>
      <c r="CY64" s="431"/>
      <c r="CZ64" s="433"/>
      <c r="DA64" s="242">
        <f>IF(CZ64=Variables!$T$4,0,((IF(CZ65=Variables!$T$4,($F65/((COUNTA(CZ64:CZ65))-(COUNTIF(CZ64:CZ65,Variables!$T$4)))),0)++$F64)))</f>
        <v>0.4</v>
      </c>
      <c r="DB64" s="243" t="str">
        <f>IF(CZ64="","",IF(CZ64=Variables!$T$2,(DA64*Variables!$U$2),IF(CZ64=Variables!$T$3,(DA64*Variables!$U$3),IF(CZ64=Variables!$T$5,(DA64*Variables!$U$5),""))))</f>
        <v/>
      </c>
      <c r="DC64" s="599">
        <f t="shared" ref="DC64" si="521">(SUM(DB64:DB65))</f>
        <v>0</v>
      </c>
      <c r="DD64" s="600">
        <f t="shared" si="498"/>
        <v>0</v>
      </c>
      <c r="DE64" s="431"/>
      <c r="DF64" s="433"/>
      <c r="DG64" s="242">
        <f>IF(DF64=Variables!$T$4,0,((IF(DF65=Variables!$T$4,($F65/((COUNTA(DF64:DF65))-(COUNTIF(DF64:DF65,Variables!$T$4)))),0)++$F64)))</f>
        <v>0.4</v>
      </c>
      <c r="DH64" s="243" t="str">
        <f>IF(DF64="","",IF(DF64=Variables!$T$2,(DG64*Variables!$U$2),IF(DF64=Variables!$T$3,(DG64*Variables!$U$3),IF(DF64=Variables!$T$5,(DG64*Variables!$U$5),""))))</f>
        <v/>
      </c>
      <c r="DI64" s="599">
        <f t="shared" ref="DI64" si="522">(SUM(DH64:DH65))</f>
        <v>0</v>
      </c>
      <c r="DJ64" s="600">
        <f t="shared" si="500"/>
        <v>0</v>
      </c>
      <c r="DK64" s="431"/>
      <c r="DL64" s="433"/>
      <c r="DM64" s="242">
        <f>IF(DL64=Variables!$T$4,0,((IF(DL65=Variables!$T$4,($F65/((COUNTA(DL64:DL65))-(COUNTIF(DL64:DL65,Variables!$T$4)))),0)++$F64)))</f>
        <v>0.4</v>
      </c>
      <c r="DN64" s="243" t="str">
        <f>IF(DL64="","",IF(DL64=Variables!$T$2,(DM64*Variables!$U$2),IF(DL64=Variables!$T$3,(DM64*Variables!$U$3),IF(DL64=Variables!$T$5,(DM64*Variables!$U$5),""))))</f>
        <v/>
      </c>
      <c r="DO64" s="599">
        <f t="shared" ref="DO64" si="523">(SUM(DN64:DN65))</f>
        <v>0</v>
      </c>
      <c r="DP64" s="600">
        <f t="shared" si="502"/>
        <v>0</v>
      </c>
      <c r="DQ64" s="431"/>
      <c r="DR64" s="433"/>
      <c r="DS64" s="242">
        <f>IF(DR64=Variables!$T$4,0,((IF(DR65=Variables!$T$4,($F65/((COUNTA(DR64:DR65))-(COUNTIF(DR64:DR65,Variables!$T$4)))),0)++$F64)))</f>
        <v>0.4</v>
      </c>
      <c r="DT64" s="243" t="str">
        <f>IF(DR64="","",IF(DR64=Variables!$T$2,(DS64*Variables!$U$2),IF(DR64=Variables!$T$3,(DS64*Variables!$U$3),IF(DR64=Variables!$T$5,(DS64*Variables!$U$5),""))))</f>
        <v/>
      </c>
      <c r="DU64" s="599">
        <f t="shared" ref="DU64" si="524">(SUM(DT64:DT65))</f>
        <v>0</v>
      </c>
      <c r="DV64" s="600">
        <f t="shared" si="504"/>
        <v>0</v>
      </c>
      <c r="DW64" s="431"/>
      <c r="DX64" s="264">
        <f t="shared" si="349"/>
        <v>1</v>
      </c>
      <c r="DY64" s="264">
        <f t="shared" si="349"/>
        <v>0</v>
      </c>
      <c r="DZ64" s="264">
        <f t="shared" si="349"/>
        <v>0</v>
      </c>
      <c r="EA64" s="264">
        <f t="shared" si="349"/>
        <v>0</v>
      </c>
      <c r="EB64" s="599">
        <f t="shared" si="505"/>
        <v>1</v>
      </c>
      <c r="EC64" s="599">
        <f t="shared" si="505"/>
        <v>0.05</v>
      </c>
      <c r="ED64" s="432" t="str">
        <f t="shared" si="80"/>
        <v xml:space="preserve">1-  2-  3-  4-  5-  6-  7-  8-  9-  10-  11-  12-  13-  14-  15-  16-  17-  18-  19-  20- </v>
      </c>
      <c r="EE64"/>
    </row>
    <row r="65" spans="1:135" s="234" customFormat="1" ht="38.25" customHeight="1" x14ac:dyDescent="0.25">
      <c r="A65" s="602"/>
      <c r="B65" s="240">
        <f t="shared" si="81"/>
        <v>47</v>
      </c>
      <c r="C65" s="261" t="s">
        <v>657</v>
      </c>
      <c r="D65" s="267">
        <v>60</v>
      </c>
      <c r="E65" s="267">
        <v>110</v>
      </c>
      <c r="F65" s="446">
        <v>0.6</v>
      </c>
      <c r="G65" s="603"/>
      <c r="H65" s="433" t="s">
        <v>141</v>
      </c>
      <c r="I65" s="242">
        <f>IF(H65=Variables!$T$4,0,((IF(H64=Variables!$T$4,($F64/((COUNTA(H64:H65))-(COUNTIF(H64:H65,Variables!$T$4)))),0)+$F65)))</f>
        <v>0.6</v>
      </c>
      <c r="J65" s="243">
        <f>IF(H65="","",IF(H65=Variables!$T$2,(I65*Variables!$U$2),IF(H65=Variables!$T$3,(I65*Variables!$U$3),IF(H65=Variables!$T$5,(I65*Variables!$U$5),""))))</f>
        <v>0.6</v>
      </c>
      <c r="K65" s="599"/>
      <c r="L65" s="600"/>
      <c r="M65" s="431"/>
      <c r="N65" s="433"/>
      <c r="O65" s="242">
        <f>IF(N65=Variables!$T$4,0,((IF(N64=Variables!$T$4,($F64/((COUNTA(N64:N65))-(COUNTIF(N64:N65,Variables!$T$4)))),0)+$F65)))</f>
        <v>0.6</v>
      </c>
      <c r="P65" s="243" t="str">
        <f>IF(N65="","",IF(N65=Variables!$T$2,(O65*Variables!$U$2),IF(N65=Variables!$T$3,(O65*Variables!$U$3),IF(N65=Variables!$T$5,(O65*Variables!$U$5),""))))</f>
        <v/>
      </c>
      <c r="Q65" s="599"/>
      <c r="R65" s="600"/>
      <c r="S65" s="431"/>
      <c r="T65" s="433"/>
      <c r="U65" s="242">
        <f>IF(T65=Variables!$T$4,0,((IF(T64=Variables!$T$4,($F64/((COUNTA(T64:T65))-(COUNTIF(T64:T65,Variables!$T$4)))),0)+$F65)))</f>
        <v>0.6</v>
      </c>
      <c r="V65" s="243" t="str">
        <f>IF(T65="","",IF(T65=Variables!$T$2,(U65*Variables!$U$2),IF(T65=Variables!$T$3,(U65*Variables!$U$3),IF(T65=Variables!$T$5,(U65*Variables!$U$5),""))))</f>
        <v/>
      </c>
      <c r="W65" s="599"/>
      <c r="X65" s="600"/>
      <c r="Y65" s="431"/>
      <c r="Z65" s="433"/>
      <c r="AA65" s="242">
        <f>IF(Z65=Variables!$T$4,0,((IF(Z64=Variables!$T$4,($F64/((COUNTA(Z64:Z65))-(COUNTIF(Z64:Z65,Variables!$T$4)))),0)+$F65)))</f>
        <v>0.6</v>
      </c>
      <c r="AB65" s="243" t="str">
        <f>IF(Z65="","",IF(Z65=Variables!$T$2,(AA65*Variables!$U$2),IF(Z65=Variables!$T$3,(AA65*Variables!$U$3),IF(Z65=Variables!$T$5,(AA65*Variables!$U$5),""))))</f>
        <v/>
      </c>
      <c r="AC65" s="599"/>
      <c r="AD65" s="600"/>
      <c r="AE65" s="431"/>
      <c r="AF65" s="433"/>
      <c r="AG65" s="242">
        <f>IF(AF65=Variables!$T$4,0,((IF(AF64=Variables!$T$4,($F64/((COUNTA(AF64:AF65))-(COUNTIF(AF64:AF65,Variables!$T$4)))),0)+$F65)))</f>
        <v>0.6</v>
      </c>
      <c r="AH65" s="243" t="str">
        <f>IF(AF65="","",IF(AF65=Variables!$T$2,(AG65*Variables!$U$2),IF(AF65=Variables!$T$3,(AG65*Variables!$U$3),IF(AF65=Variables!$T$5,(AG65*Variables!$U$5),""))))</f>
        <v/>
      </c>
      <c r="AI65" s="599"/>
      <c r="AJ65" s="600"/>
      <c r="AK65" s="431"/>
      <c r="AL65" s="433"/>
      <c r="AM65" s="242">
        <f>IF(AL65=Variables!$T$4,0,((IF(AL64=Variables!$T$4,($F64/((COUNTA(AL64:AL65))-(COUNTIF(AL64:AL65,Variables!$T$4)))),0)+$F65)))</f>
        <v>0.6</v>
      </c>
      <c r="AN65" s="243" t="str">
        <f>IF(AL65="","",IF(AL65=Variables!$T$2,(AM65*Variables!$U$2),IF(AL65=Variables!$T$3,(AM65*Variables!$U$3),IF(AL65=Variables!$T$5,(AM65*Variables!$U$5),""))))</f>
        <v/>
      </c>
      <c r="AO65" s="599"/>
      <c r="AP65" s="600"/>
      <c r="AQ65" s="431"/>
      <c r="AR65" s="433"/>
      <c r="AS65" s="242">
        <f>IF(AR65=Variables!$T$4,0,((IF(AR64=Variables!$T$4,($F64/((COUNTA(AR64:AR65))-(COUNTIF(AR64:AR65,Variables!$T$4)))),0)+$F65)))</f>
        <v>0.6</v>
      </c>
      <c r="AT65" s="243" t="str">
        <f>IF(AR65="","",IF(AR65=Variables!$T$2,(AS65*Variables!$U$2),IF(AR65=Variables!$T$3,(AS65*Variables!$U$3),IF(AR65=Variables!$T$5,(AS65*Variables!$U$5),""))))</f>
        <v/>
      </c>
      <c r="AU65" s="599"/>
      <c r="AV65" s="600"/>
      <c r="AW65" s="431"/>
      <c r="AX65" s="433"/>
      <c r="AY65" s="242">
        <f>IF(AX65=Variables!$T$4,0,((IF(AX64=Variables!$T$4,($F64/((COUNTA(AX64:AX65))-(COUNTIF(AX64:AX65,Variables!$T$4)))),0)+$F65)))</f>
        <v>0.6</v>
      </c>
      <c r="AZ65" s="243" t="str">
        <f>IF(AX65="","",IF(AX65=Variables!$T$2,(AY65*Variables!$U$2),IF(AX65=Variables!$T$3,(AY65*Variables!$U$3),IF(AX65=Variables!$T$5,(AY65*Variables!$U$5),""))))</f>
        <v/>
      </c>
      <c r="BA65" s="599"/>
      <c r="BB65" s="600"/>
      <c r="BC65" s="431"/>
      <c r="BD65" s="433"/>
      <c r="BE65" s="242">
        <f>IF(BD65=Variables!$T$4,0,((IF(BD64=Variables!$T$4,($F64/((COUNTA(BD64:BD65))-(COUNTIF(BD64:BD65,Variables!$T$4)))),0)+$F65)))</f>
        <v>0.6</v>
      </c>
      <c r="BF65" s="243" t="str">
        <f>IF(BD65="","",IF(BD65=Variables!$T$2,(BE65*Variables!$U$2),IF(BD65=Variables!$T$3,(BE65*Variables!$U$3),IF(BD65=Variables!$T$5,(BE65*Variables!$U$5),""))))</f>
        <v/>
      </c>
      <c r="BG65" s="599"/>
      <c r="BH65" s="600"/>
      <c r="BI65" s="431"/>
      <c r="BJ65" s="433"/>
      <c r="BK65" s="242">
        <f>IF(BJ65=Variables!$T$4,0,((IF(BJ64=Variables!$T$4,($F64/((COUNTA(BJ64:BJ65))-(COUNTIF(BJ64:BJ65,Variables!$T$4)))),0)+$F65)))</f>
        <v>0.6</v>
      </c>
      <c r="BL65" s="243" t="str">
        <f>IF(BJ65="","",IF(BJ65=Variables!$T$2,(BK65*Variables!$U$2),IF(BJ65=Variables!$T$3,(BK65*Variables!$U$3),IF(BJ65=Variables!$T$5,(BK65*Variables!$U$5),""))))</f>
        <v/>
      </c>
      <c r="BM65" s="599"/>
      <c r="BN65" s="600"/>
      <c r="BO65" s="431"/>
      <c r="BP65" s="433"/>
      <c r="BQ65" s="242">
        <f>IF(BP65=Variables!$T$4,0,((IF(BP64=Variables!$T$4,($F64/((COUNTA(BP64:BP65))-(COUNTIF(BP64:BP65,Variables!$T$4)))),0)+$F65)))</f>
        <v>0.6</v>
      </c>
      <c r="BR65" s="243" t="str">
        <f>IF(BP65="","",IF(BP65=Variables!$T$2,(BQ65*Variables!$U$2),IF(BP65=Variables!$T$3,(BQ65*Variables!$U$3),IF(BP65=Variables!$T$5,(BQ65*Variables!$U$5),""))))</f>
        <v/>
      </c>
      <c r="BS65" s="599"/>
      <c r="BT65" s="600"/>
      <c r="BU65" s="431"/>
      <c r="BV65" s="433"/>
      <c r="BW65" s="242">
        <f>IF(BV65=Variables!$T$4,0,((IF(BV64=Variables!$T$4,($F64/((COUNTA(BV64:BV65))-(COUNTIF(BV64:BV65,Variables!$T$4)))),0)+$F65)))</f>
        <v>0.6</v>
      </c>
      <c r="BX65" s="243" t="str">
        <f>IF(BV65="","",IF(BV65=Variables!$T$2,(BW65*Variables!$U$2),IF(BV65=Variables!$T$3,(BW65*Variables!$U$3),IF(BV65=Variables!$T$5,(BW65*Variables!$U$5),""))))</f>
        <v/>
      </c>
      <c r="BY65" s="599"/>
      <c r="BZ65" s="600"/>
      <c r="CA65" s="431"/>
      <c r="CB65" s="433"/>
      <c r="CC65" s="242">
        <f>IF(CB65=Variables!$T$4,0,((IF(CB64=Variables!$T$4,($F64/((COUNTA(CB64:CB65))-(COUNTIF(CB64:CB65,Variables!$T$4)))),0)+$F65)))</f>
        <v>0.6</v>
      </c>
      <c r="CD65" s="243" t="str">
        <f>IF(CB65="","",IF(CB65=Variables!$T$2,(CC65*Variables!$U$2),IF(CB65=Variables!$T$3,(CC65*Variables!$U$3),IF(CB65=Variables!$T$5,(CC65*Variables!$U$5),""))))</f>
        <v/>
      </c>
      <c r="CE65" s="599"/>
      <c r="CF65" s="600"/>
      <c r="CG65" s="431"/>
      <c r="CH65" s="433"/>
      <c r="CI65" s="242">
        <f>IF(CH65=Variables!$T$4,0,((IF(CH64=Variables!$T$4,($F64/((COUNTA(CH64:CH65))-(COUNTIF(CH64:CH65,Variables!$T$4)))),0)+$F65)))</f>
        <v>0.6</v>
      </c>
      <c r="CJ65" s="243" t="str">
        <f>IF(CH65="","",IF(CH65=Variables!$T$2,(CI65*Variables!$U$2),IF(CH65=Variables!$T$3,(CI65*Variables!$U$3),IF(CH65=Variables!$T$5,(CI65*Variables!$U$5),""))))</f>
        <v/>
      </c>
      <c r="CK65" s="599"/>
      <c r="CL65" s="600"/>
      <c r="CM65" s="431"/>
      <c r="CN65" s="433"/>
      <c r="CO65" s="242">
        <f>IF(CN65=Variables!$T$4,0,((IF(CN64=Variables!$T$4,($F64/((COUNTA(CN64:CN65))-(COUNTIF(CN64:CN65,Variables!$T$4)))),0)+$F65)))</f>
        <v>0.6</v>
      </c>
      <c r="CP65" s="243" t="str">
        <f>IF(CN65="","",IF(CN65=Variables!$T$2,(CO65*Variables!$U$2),IF(CN65=Variables!$T$3,(CO65*Variables!$U$3),IF(CN65=Variables!$T$5,(CO65*Variables!$U$5),""))))</f>
        <v/>
      </c>
      <c r="CQ65" s="599"/>
      <c r="CR65" s="600"/>
      <c r="CS65" s="431"/>
      <c r="CT65" s="433"/>
      <c r="CU65" s="242">
        <f>IF(CT65=Variables!$T$4,0,((IF(CT64=Variables!$T$4,($F64/((COUNTA(CT64:CT65))-(COUNTIF(CT64:CT65,Variables!$T$4)))),0)+$F65)))</f>
        <v>0.6</v>
      </c>
      <c r="CV65" s="243" t="str">
        <f>IF(CT65="","",IF(CT65=Variables!$T$2,(CU65*Variables!$U$2),IF(CT65=Variables!$T$3,(CU65*Variables!$U$3),IF(CT65=Variables!$T$5,(CU65*Variables!$U$5),""))))</f>
        <v/>
      </c>
      <c r="CW65" s="599"/>
      <c r="CX65" s="600"/>
      <c r="CY65" s="431"/>
      <c r="CZ65" s="433"/>
      <c r="DA65" s="242">
        <f>IF(CZ65=Variables!$T$4,0,((IF(CZ64=Variables!$T$4,($F64/((COUNTA(CZ64:CZ65))-(COUNTIF(CZ64:CZ65,Variables!$T$4)))),0)+$F65)))</f>
        <v>0.6</v>
      </c>
      <c r="DB65" s="243" t="str">
        <f>IF(CZ65="","",IF(CZ65=Variables!$T$2,(DA65*Variables!$U$2),IF(CZ65=Variables!$T$3,(DA65*Variables!$U$3),IF(CZ65=Variables!$T$5,(DA65*Variables!$U$5),""))))</f>
        <v/>
      </c>
      <c r="DC65" s="599"/>
      <c r="DD65" s="600"/>
      <c r="DE65" s="431"/>
      <c r="DF65" s="433"/>
      <c r="DG65" s="242">
        <f>IF(DF65=Variables!$T$4,0,((IF(DF64=Variables!$T$4,($F64/((COUNTA(DF64:DF65))-(COUNTIF(DF64:DF65,Variables!$T$4)))),0)+$F65)))</f>
        <v>0.6</v>
      </c>
      <c r="DH65" s="243" t="str">
        <f>IF(DF65="","",IF(DF65=Variables!$T$2,(DG65*Variables!$U$2),IF(DF65=Variables!$T$3,(DG65*Variables!$U$3),IF(DF65=Variables!$T$5,(DG65*Variables!$U$5),""))))</f>
        <v/>
      </c>
      <c r="DI65" s="599"/>
      <c r="DJ65" s="600"/>
      <c r="DK65" s="431"/>
      <c r="DL65" s="433"/>
      <c r="DM65" s="242">
        <f>IF(DL65=Variables!$T$4,0,((IF(DL64=Variables!$T$4,($F64/((COUNTA(DL64:DL65))-(COUNTIF(DL64:DL65,Variables!$T$4)))),0)+$F65)))</f>
        <v>0.6</v>
      </c>
      <c r="DN65" s="243" t="str">
        <f>IF(DL65="","",IF(DL65=Variables!$T$2,(DM65*Variables!$U$2),IF(DL65=Variables!$T$3,(DM65*Variables!$U$3),IF(DL65=Variables!$T$5,(DM65*Variables!$U$5),""))))</f>
        <v/>
      </c>
      <c r="DO65" s="599"/>
      <c r="DP65" s="600"/>
      <c r="DQ65" s="431"/>
      <c r="DR65" s="433"/>
      <c r="DS65" s="242">
        <f>IF(DR65=Variables!$T$4,0,((IF(DR64=Variables!$T$4,($F64/((COUNTA(DR64:DR65))-(COUNTIF(DR64:DR65,Variables!$T$4)))),0)+$F65)))</f>
        <v>0.6</v>
      </c>
      <c r="DT65" s="243" t="str">
        <f>IF(DR65="","",IF(DR65=Variables!$T$2,(DS65*Variables!$U$2),IF(DR65=Variables!$T$3,(DS65*Variables!$U$3),IF(DR65=Variables!$T$5,(DS65*Variables!$U$5),""))))</f>
        <v/>
      </c>
      <c r="DU65" s="599"/>
      <c r="DV65" s="600"/>
      <c r="DW65" s="431"/>
      <c r="DX65" s="264">
        <f t="shared" si="349"/>
        <v>1</v>
      </c>
      <c r="DY65" s="264">
        <f t="shared" si="349"/>
        <v>0</v>
      </c>
      <c r="DZ65" s="264">
        <f t="shared" si="349"/>
        <v>0</v>
      </c>
      <c r="EA65" s="264">
        <f t="shared" si="349"/>
        <v>0</v>
      </c>
      <c r="EB65" s="599"/>
      <c r="EC65" s="599"/>
      <c r="ED65" s="432" t="str">
        <f t="shared" si="80"/>
        <v xml:space="preserve">1-  2-  3-  4-  5-  6-  7-  8-  9-  10-  11-  12-  13-  14-  15-  16-  17-  18-  19-  20- </v>
      </c>
      <c r="EE65"/>
    </row>
    <row r="66" spans="1:135" s="234" customFormat="1" ht="60.6" customHeight="1" x14ac:dyDescent="0.25">
      <c r="A66" s="268" t="s">
        <v>600</v>
      </c>
      <c r="B66" s="252">
        <f t="shared" si="81"/>
        <v>48</v>
      </c>
      <c r="C66" s="253" t="s">
        <v>658</v>
      </c>
      <c r="D66" s="252">
        <v>60</v>
      </c>
      <c r="E66" s="252">
        <v>110</v>
      </c>
      <c r="F66" s="435">
        <v>1</v>
      </c>
      <c r="G66" s="435">
        <v>0.05</v>
      </c>
      <c r="H66" s="436" t="s">
        <v>141</v>
      </c>
      <c r="I66" s="249">
        <f>IF(H66=Variables!$T$4,0,$F66)</f>
        <v>1</v>
      </c>
      <c r="J66" s="255">
        <f>IF(H66="","",IF(H66=Variables!$T$2,(I66*Variables!$U$2),IF(H66=Variables!$T$3,(I66*Variables!$U$3),IF(H66=Variables!$T$5,(I66*Variables!$U$5),""))))</f>
        <v>1</v>
      </c>
      <c r="K66" s="244">
        <f>(SUM(J66))</f>
        <v>1</v>
      </c>
      <c r="L66" s="256">
        <f>K66*$G66</f>
        <v>0.05</v>
      </c>
      <c r="M66" s="437"/>
      <c r="N66" s="436"/>
      <c r="O66" s="249">
        <f>IF(N66=Variables!$T$4,0,$F66)</f>
        <v>1</v>
      </c>
      <c r="P66" s="255" t="str">
        <f>IF(N66="","",IF(N66=Variables!$T$2,(O66*Variables!$U$2),IF(N66=Variables!$T$3,(O66*Variables!$U$3),IF(N66=Variables!$T$5,(O66*Variables!$U$5),""))))</f>
        <v/>
      </c>
      <c r="Q66" s="244">
        <f t="shared" ref="Q66" si="525">(SUM(P66))</f>
        <v>0</v>
      </c>
      <c r="R66" s="256">
        <f t="shared" ref="R66" si="526">Q66*$G66</f>
        <v>0</v>
      </c>
      <c r="S66" s="437"/>
      <c r="T66" s="436"/>
      <c r="U66" s="249">
        <f>IF(T66=Variables!$T$4,0,$F66)</f>
        <v>1</v>
      </c>
      <c r="V66" s="255" t="str">
        <f>IF(T66="","",IF(T66=Variables!$T$2,(U66*Variables!$U$2),IF(T66=Variables!$T$3,(U66*Variables!$U$3),IF(T66=Variables!$T$5,(U66*Variables!$U$5),""))))</f>
        <v/>
      </c>
      <c r="W66" s="244">
        <f t="shared" ref="W66" si="527">(SUM(V66))</f>
        <v>0</v>
      </c>
      <c r="X66" s="256">
        <f t="shared" ref="X66" si="528">W66*$G66</f>
        <v>0</v>
      </c>
      <c r="Y66" s="437"/>
      <c r="Z66" s="436"/>
      <c r="AA66" s="249">
        <f>IF(Z66=Variables!$T$4,0,$F66)</f>
        <v>1</v>
      </c>
      <c r="AB66" s="255" t="str">
        <f>IF(Z66="","",IF(Z66=Variables!$T$2,(AA66*Variables!$U$2),IF(Z66=Variables!$T$3,(AA66*Variables!$U$3),IF(Z66=Variables!$T$5,(AA66*Variables!$U$5),""))))</f>
        <v/>
      </c>
      <c r="AC66" s="244">
        <f t="shared" ref="AC66" si="529">(SUM(AB66))</f>
        <v>0</v>
      </c>
      <c r="AD66" s="256">
        <f t="shared" ref="AD66" si="530">AC66*$G66</f>
        <v>0</v>
      </c>
      <c r="AE66" s="437"/>
      <c r="AF66" s="436"/>
      <c r="AG66" s="249">
        <f>IF(AF66=Variables!$T$4,0,$F66)</f>
        <v>1</v>
      </c>
      <c r="AH66" s="255" t="str">
        <f>IF(AF66="","",IF(AF66=Variables!$T$2,(AG66*Variables!$U$2),IF(AF66=Variables!$T$3,(AG66*Variables!$U$3),IF(AF66=Variables!$T$5,(AG66*Variables!$U$5),""))))</f>
        <v/>
      </c>
      <c r="AI66" s="244">
        <f t="shared" ref="AI66" si="531">(SUM(AH66))</f>
        <v>0</v>
      </c>
      <c r="AJ66" s="256">
        <f t="shared" ref="AJ66" si="532">AI66*$G66</f>
        <v>0</v>
      </c>
      <c r="AK66" s="437"/>
      <c r="AL66" s="436"/>
      <c r="AM66" s="249">
        <f>IF(AL66=Variables!$T$4,0,$F66)</f>
        <v>1</v>
      </c>
      <c r="AN66" s="255" t="str">
        <f>IF(AL66="","",IF(AL66=Variables!$T$2,(AM66*Variables!$U$2),IF(AL66=Variables!$T$3,(AM66*Variables!$U$3),IF(AL66=Variables!$T$5,(AM66*Variables!$U$5),""))))</f>
        <v/>
      </c>
      <c r="AO66" s="244">
        <f t="shared" ref="AO66" si="533">(SUM(AN66))</f>
        <v>0</v>
      </c>
      <c r="AP66" s="256">
        <f t="shared" ref="AP66" si="534">AO66*$G66</f>
        <v>0</v>
      </c>
      <c r="AQ66" s="437"/>
      <c r="AR66" s="436"/>
      <c r="AS66" s="249">
        <f>IF(AR66=Variables!$T$4,0,$F66)</f>
        <v>1</v>
      </c>
      <c r="AT66" s="255" t="str">
        <f>IF(AR66="","",IF(AR66=Variables!$T$2,(AS66*Variables!$U$2),IF(AR66=Variables!$T$3,(AS66*Variables!$U$3),IF(AR66=Variables!$T$5,(AS66*Variables!$U$5),""))))</f>
        <v/>
      </c>
      <c r="AU66" s="244">
        <f t="shared" ref="AU66" si="535">(SUM(AT66))</f>
        <v>0</v>
      </c>
      <c r="AV66" s="256">
        <f t="shared" ref="AV66" si="536">AU66*$G66</f>
        <v>0</v>
      </c>
      <c r="AW66" s="437"/>
      <c r="AX66" s="436"/>
      <c r="AY66" s="249">
        <f>IF(AX66=Variables!$T$4,0,$F66)</f>
        <v>1</v>
      </c>
      <c r="AZ66" s="255" t="str">
        <f>IF(AX66="","",IF(AX66=Variables!$T$2,(AY66*Variables!$U$2),IF(AX66=Variables!$T$3,(AY66*Variables!$U$3),IF(AX66=Variables!$T$5,(AY66*Variables!$U$5),""))))</f>
        <v/>
      </c>
      <c r="BA66" s="244">
        <f t="shared" ref="BA66" si="537">(SUM(AZ66))</f>
        <v>0</v>
      </c>
      <c r="BB66" s="256">
        <f t="shared" ref="BB66" si="538">BA66*$G66</f>
        <v>0</v>
      </c>
      <c r="BC66" s="437"/>
      <c r="BD66" s="436"/>
      <c r="BE66" s="249">
        <f>IF(BD66=Variables!$T$4,0,$F66)</f>
        <v>1</v>
      </c>
      <c r="BF66" s="255" t="str">
        <f>IF(BD66="","",IF(BD66=Variables!$T$2,(BE66*Variables!$U$2),IF(BD66=Variables!$T$3,(BE66*Variables!$U$3),IF(BD66=Variables!$T$5,(BE66*Variables!$U$5),""))))</f>
        <v/>
      </c>
      <c r="BG66" s="244">
        <f t="shared" ref="BG66" si="539">(SUM(BF66))</f>
        <v>0</v>
      </c>
      <c r="BH66" s="256">
        <f t="shared" ref="BH66" si="540">BG66*$G66</f>
        <v>0</v>
      </c>
      <c r="BI66" s="437"/>
      <c r="BJ66" s="436"/>
      <c r="BK66" s="249">
        <f>IF(BJ66=Variables!$T$4,0,$F66)</f>
        <v>1</v>
      </c>
      <c r="BL66" s="255" t="str">
        <f>IF(BJ66="","",IF(BJ66=Variables!$T$2,(BK66*Variables!$U$2),IF(BJ66=Variables!$T$3,(BK66*Variables!$U$3),IF(BJ66=Variables!$T$5,(BK66*Variables!$U$5),""))))</f>
        <v/>
      </c>
      <c r="BM66" s="244">
        <f t="shared" ref="BM66" si="541">(SUM(BL66))</f>
        <v>0</v>
      </c>
      <c r="BN66" s="256">
        <f t="shared" ref="BN66" si="542">BM66*$G66</f>
        <v>0</v>
      </c>
      <c r="BO66" s="437"/>
      <c r="BP66" s="436"/>
      <c r="BQ66" s="249">
        <f>IF(BP66=Variables!$T$4,0,$F66)</f>
        <v>1</v>
      </c>
      <c r="BR66" s="255" t="str">
        <f>IF(BP66="","",IF(BP66=Variables!$T$2,(BQ66*Variables!$U$2),IF(BP66=Variables!$T$3,(BQ66*Variables!$U$3),IF(BP66=Variables!$T$5,(BQ66*Variables!$U$5),""))))</f>
        <v/>
      </c>
      <c r="BS66" s="244">
        <f t="shared" ref="BS66" si="543">(SUM(BR66))</f>
        <v>0</v>
      </c>
      <c r="BT66" s="256">
        <f t="shared" ref="BT66" si="544">BS66*$G66</f>
        <v>0</v>
      </c>
      <c r="BU66" s="437"/>
      <c r="BV66" s="436"/>
      <c r="BW66" s="249">
        <f>IF(BV66=Variables!$T$4,0,$F66)</f>
        <v>1</v>
      </c>
      <c r="BX66" s="255" t="str">
        <f>IF(BV66="","",IF(BV66=Variables!$T$2,(BW66*Variables!$U$2),IF(BV66=Variables!$T$3,(BW66*Variables!$U$3),IF(BV66=Variables!$T$5,(BW66*Variables!$U$5),""))))</f>
        <v/>
      </c>
      <c r="BY66" s="244">
        <f t="shared" ref="BY66" si="545">(SUM(BX66))</f>
        <v>0</v>
      </c>
      <c r="BZ66" s="256">
        <f t="shared" ref="BZ66" si="546">BY66*$G66</f>
        <v>0</v>
      </c>
      <c r="CA66" s="437"/>
      <c r="CB66" s="436"/>
      <c r="CC66" s="249">
        <f>IF(CB66=Variables!$T$4,0,$F66)</f>
        <v>1</v>
      </c>
      <c r="CD66" s="255" t="str">
        <f>IF(CB66="","",IF(CB66=Variables!$T$2,(CC66*Variables!$U$2),IF(CB66=Variables!$T$3,(CC66*Variables!$U$3),IF(CB66=Variables!$T$5,(CC66*Variables!$U$5),""))))</f>
        <v/>
      </c>
      <c r="CE66" s="244">
        <f t="shared" ref="CE66" si="547">(SUM(CD66))</f>
        <v>0</v>
      </c>
      <c r="CF66" s="256">
        <f t="shared" ref="CF66" si="548">CE66*$G66</f>
        <v>0</v>
      </c>
      <c r="CG66" s="437"/>
      <c r="CH66" s="436"/>
      <c r="CI66" s="249">
        <f>IF(CH66=Variables!$T$4,0,$F66)</f>
        <v>1</v>
      </c>
      <c r="CJ66" s="255" t="str">
        <f>IF(CH66="","",IF(CH66=Variables!$T$2,(CI66*Variables!$U$2),IF(CH66=Variables!$T$3,(CI66*Variables!$U$3),IF(CH66=Variables!$T$5,(CI66*Variables!$U$5),""))))</f>
        <v/>
      </c>
      <c r="CK66" s="244">
        <f t="shared" ref="CK66" si="549">(SUM(CJ66))</f>
        <v>0</v>
      </c>
      <c r="CL66" s="256">
        <f t="shared" ref="CL66" si="550">CK66*$G66</f>
        <v>0</v>
      </c>
      <c r="CM66" s="437"/>
      <c r="CN66" s="436"/>
      <c r="CO66" s="249">
        <f>IF(CN66=Variables!$T$4,0,$F66)</f>
        <v>1</v>
      </c>
      <c r="CP66" s="255" t="str">
        <f>IF(CN66="","",IF(CN66=Variables!$T$2,(CO66*Variables!$U$2),IF(CN66=Variables!$T$3,(CO66*Variables!$U$3),IF(CN66=Variables!$T$5,(CO66*Variables!$U$5),""))))</f>
        <v/>
      </c>
      <c r="CQ66" s="244">
        <f t="shared" ref="CQ66" si="551">(SUM(CP66))</f>
        <v>0</v>
      </c>
      <c r="CR66" s="256">
        <f t="shared" ref="CR66" si="552">CQ66*$G66</f>
        <v>0</v>
      </c>
      <c r="CS66" s="437"/>
      <c r="CT66" s="436"/>
      <c r="CU66" s="249">
        <f>IF(CT66=Variables!$T$4,0,$F66)</f>
        <v>1</v>
      </c>
      <c r="CV66" s="255" t="str">
        <f>IF(CT66="","",IF(CT66=Variables!$T$2,(CU66*Variables!$U$2),IF(CT66=Variables!$T$3,(CU66*Variables!$U$3),IF(CT66=Variables!$T$5,(CU66*Variables!$U$5),""))))</f>
        <v/>
      </c>
      <c r="CW66" s="244">
        <f t="shared" ref="CW66" si="553">(SUM(CV66))</f>
        <v>0</v>
      </c>
      <c r="CX66" s="256">
        <f t="shared" ref="CX66" si="554">CW66*$G66</f>
        <v>0</v>
      </c>
      <c r="CY66" s="437"/>
      <c r="CZ66" s="436"/>
      <c r="DA66" s="249">
        <f>IF(CZ66=Variables!$T$4,0,$F66)</f>
        <v>1</v>
      </c>
      <c r="DB66" s="255" t="str">
        <f>IF(CZ66="","",IF(CZ66=Variables!$T$2,(DA66*Variables!$U$2),IF(CZ66=Variables!$T$3,(DA66*Variables!$U$3),IF(CZ66=Variables!$T$5,(DA66*Variables!$U$5),""))))</f>
        <v/>
      </c>
      <c r="DC66" s="244">
        <f t="shared" ref="DC66" si="555">(SUM(DB66))</f>
        <v>0</v>
      </c>
      <c r="DD66" s="256">
        <f t="shared" ref="DD66" si="556">DC66*$G66</f>
        <v>0</v>
      </c>
      <c r="DE66" s="437"/>
      <c r="DF66" s="436"/>
      <c r="DG66" s="249">
        <f>IF(DF66=Variables!$T$4,0,$F66)</f>
        <v>1</v>
      </c>
      <c r="DH66" s="255" t="str">
        <f>IF(DF66="","",IF(DF66=Variables!$T$2,(DG66*Variables!$U$2),IF(DF66=Variables!$T$3,(DG66*Variables!$U$3),IF(DF66=Variables!$T$5,(DG66*Variables!$U$5),""))))</f>
        <v/>
      </c>
      <c r="DI66" s="244">
        <f t="shared" ref="DI66" si="557">(SUM(DH66))</f>
        <v>0</v>
      </c>
      <c r="DJ66" s="256">
        <f t="shared" ref="DJ66" si="558">DI66*$G66</f>
        <v>0</v>
      </c>
      <c r="DK66" s="437"/>
      <c r="DL66" s="436"/>
      <c r="DM66" s="249">
        <f>IF(DL66=Variables!$T$4,0,$F66)</f>
        <v>1</v>
      </c>
      <c r="DN66" s="255" t="str">
        <f>IF(DL66="","",IF(DL66=Variables!$T$2,(DM66*Variables!$U$2),IF(DL66=Variables!$T$3,(DM66*Variables!$U$3),IF(DL66=Variables!$T$5,(DM66*Variables!$U$5),""))))</f>
        <v/>
      </c>
      <c r="DO66" s="244">
        <f t="shared" ref="DO66" si="559">(SUM(DN66))</f>
        <v>0</v>
      </c>
      <c r="DP66" s="256">
        <f t="shared" ref="DP66" si="560">DO66*$G66</f>
        <v>0</v>
      </c>
      <c r="DQ66" s="437"/>
      <c r="DR66" s="436"/>
      <c r="DS66" s="249">
        <f>IF(DR66=Variables!$T$4,0,$F66)</f>
        <v>1</v>
      </c>
      <c r="DT66" s="255" t="str">
        <f>IF(DR66="","",IF(DR66=Variables!$T$2,(DS66*Variables!$U$2),IF(DR66=Variables!$T$3,(DS66*Variables!$U$3),IF(DR66=Variables!$T$5,(DS66*Variables!$U$5),""))))</f>
        <v/>
      </c>
      <c r="DU66" s="244">
        <f t="shared" ref="DU66" si="561">(SUM(DT66))</f>
        <v>0</v>
      </c>
      <c r="DV66" s="256">
        <f t="shared" ref="DV66" si="562">DU66*$G66</f>
        <v>0</v>
      </c>
      <c r="DW66" s="437"/>
      <c r="DX66" s="250">
        <f t="shared" si="349"/>
        <v>1</v>
      </c>
      <c r="DY66" s="250">
        <f t="shared" si="349"/>
        <v>0</v>
      </c>
      <c r="DZ66" s="250">
        <f t="shared" si="349"/>
        <v>0</v>
      </c>
      <c r="EA66" s="250">
        <f t="shared" si="349"/>
        <v>0</v>
      </c>
      <c r="EB66" s="244">
        <f>IF($EC$8=0,"",(K66+Q66+W66+AC66+AI66+AO66+AU66+BA66+BG66+BM66+BS66+BY66+CE66+CK66+CQ66+CW66+DC66+DI66+DO66+DU66)/$EC$8)</f>
        <v>1</v>
      </c>
      <c r="EC66" s="244">
        <f>IF($EC$8=0,"",(L66+R66+X66+AD66+AJ66+AP66+AV66+BB66+BH66+BN66+BT66+BZ66+CF66+CL66+CR66+CX66+DD66+DJ66+DP66+DV66)/$EC$8)</f>
        <v>0.05</v>
      </c>
      <c r="ED66" s="439" t="str">
        <f t="shared" si="80"/>
        <v xml:space="preserve">1-  2-  3-  4-  5-  6-  7-  8-  9-  10-  11-  12-  13-  14-  15-  16-  17-  18-  19-  20- </v>
      </c>
      <c r="EE66"/>
    </row>
    <row r="67" spans="1:135" s="234" customFormat="1" ht="60.6" customHeight="1" x14ac:dyDescent="0.25">
      <c r="A67" s="591" t="s">
        <v>686</v>
      </c>
      <c r="B67" s="269">
        <f t="shared" si="81"/>
        <v>49</v>
      </c>
      <c r="C67" s="257" t="s">
        <v>659</v>
      </c>
      <c r="D67" s="258">
        <v>60</v>
      </c>
      <c r="E67" s="258">
        <v>110</v>
      </c>
      <c r="F67" s="292">
        <v>0.1</v>
      </c>
      <c r="G67" s="561">
        <v>0.1</v>
      </c>
      <c r="H67" s="433" t="s">
        <v>141</v>
      </c>
      <c r="I67" s="242">
        <f>IF(H67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67))))))))))))</f>
        <v>0.17499999999999999</v>
      </c>
      <c r="J67" s="243">
        <f>IF(H67="","",IF(H67=Variables!$T$2,(I67*Variables!$U$2),IF(H67=Variables!$T$3,(I67*Variables!$U$3),IF(H67=Variables!$T$5,(I67*Variables!$U$5),""))))</f>
        <v>0.17499999999999999</v>
      </c>
      <c r="K67" s="555">
        <f>(SUM(J67:J77))</f>
        <v>0.78749999999999998</v>
      </c>
      <c r="L67" s="554">
        <f>K67*$G67</f>
        <v>7.8750000000000001E-2</v>
      </c>
      <c r="M67" s="431"/>
      <c r="N67" s="433"/>
      <c r="O67" s="242">
        <f>IF(N67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67))))))))))))</f>
        <v>0.1</v>
      </c>
      <c r="P67" s="243" t="str">
        <f>IF(N67="","",IF(N67=Variables!$T$2,(O67*Variables!$U$2),IF(N67=Variables!$T$3,(O67*Variables!$U$3),IF(N67=Variables!$T$5,(O67*Variables!$U$5),""))))</f>
        <v/>
      </c>
      <c r="Q67" s="555">
        <f t="shared" ref="Q67" si="563">(SUM(P67:P77))</f>
        <v>0</v>
      </c>
      <c r="R67" s="554">
        <f t="shared" ref="R67" si="564">Q67*$G67</f>
        <v>0</v>
      </c>
      <c r="S67" s="431"/>
      <c r="T67" s="433"/>
      <c r="U67" s="242">
        <f>IF(T67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67))))))))))))</f>
        <v>0.1</v>
      </c>
      <c r="V67" s="243" t="str">
        <f>IF(T67="","",IF(T67=Variables!$T$2,(U67*Variables!$U$2),IF(T67=Variables!$T$3,(U67*Variables!$U$3),IF(T67=Variables!$T$5,(U67*Variables!$U$5),""))))</f>
        <v/>
      </c>
      <c r="W67" s="555">
        <f t="shared" ref="W67" si="565">(SUM(V67:V77))</f>
        <v>0</v>
      </c>
      <c r="X67" s="554">
        <f t="shared" ref="X67" si="566">W67*$G67</f>
        <v>0</v>
      </c>
      <c r="Y67" s="431"/>
      <c r="Z67" s="433"/>
      <c r="AA67" s="242">
        <f>IF(Z67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67))))))))))))</f>
        <v>0.1</v>
      </c>
      <c r="AB67" s="243" t="str">
        <f>IF(Z67="","",IF(Z67=Variables!$T$2,(AA67*Variables!$U$2),IF(Z67=Variables!$T$3,(AA67*Variables!$U$3),IF(Z67=Variables!$T$5,(AA67*Variables!$U$5),""))))</f>
        <v/>
      </c>
      <c r="AC67" s="555">
        <f t="shared" ref="AC67" si="567">(SUM(AB67:AB77))</f>
        <v>0</v>
      </c>
      <c r="AD67" s="554">
        <f t="shared" ref="AD67" si="568">AC67*$G67</f>
        <v>0</v>
      </c>
      <c r="AE67" s="431"/>
      <c r="AF67" s="433"/>
      <c r="AG67" s="242">
        <f>IF(AF67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67))))))))))))</f>
        <v>0.1</v>
      </c>
      <c r="AH67" s="243" t="str">
        <f>IF(AF67="","",IF(AF67=Variables!$T$2,(AG67*Variables!$U$2),IF(AF67=Variables!$T$3,(AG67*Variables!$U$3),IF(AF67=Variables!$T$5,(AG67*Variables!$U$5),""))))</f>
        <v/>
      </c>
      <c r="AI67" s="555">
        <f t="shared" ref="AI67" si="569">(SUM(AH67:AH77))</f>
        <v>0</v>
      </c>
      <c r="AJ67" s="554">
        <f t="shared" ref="AJ67" si="570">AI67*$G67</f>
        <v>0</v>
      </c>
      <c r="AK67" s="431"/>
      <c r="AL67" s="433"/>
      <c r="AM67" s="242">
        <f>IF(AL67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67))))))))))))</f>
        <v>0.1</v>
      </c>
      <c r="AN67" s="243" t="str">
        <f>IF(AL67="","",IF(AL67=Variables!$T$2,(AM67*Variables!$U$2),IF(AL67=Variables!$T$3,(AM67*Variables!$U$3),IF(AL67=Variables!$T$5,(AM67*Variables!$U$5),""))))</f>
        <v/>
      </c>
      <c r="AO67" s="555">
        <f t="shared" ref="AO67" si="571">(SUM(AN67:AN77))</f>
        <v>0</v>
      </c>
      <c r="AP67" s="554">
        <f t="shared" ref="AP67" si="572">AO67*$G67</f>
        <v>0</v>
      </c>
      <c r="AQ67" s="431"/>
      <c r="AR67" s="433"/>
      <c r="AS67" s="242">
        <f>IF(AR67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67))))))))))))</f>
        <v>0.1</v>
      </c>
      <c r="AT67" s="243" t="str">
        <f>IF(AR67="","",IF(AR67=Variables!$T$2,(AS67*Variables!$U$2),IF(AR67=Variables!$T$3,(AS67*Variables!$U$3),IF(AR67=Variables!$T$5,(AS67*Variables!$U$5),""))))</f>
        <v/>
      </c>
      <c r="AU67" s="555">
        <f t="shared" ref="AU67" si="573">(SUM(AT67:AT77))</f>
        <v>0</v>
      </c>
      <c r="AV67" s="554">
        <f t="shared" ref="AV67" si="574">AU67*$G67</f>
        <v>0</v>
      </c>
      <c r="AW67" s="431"/>
      <c r="AX67" s="433"/>
      <c r="AY67" s="242">
        <f>IF(AX67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67))))))))))))</f>
        <v>0.1</v>
      </c>
      <c r="AZ67" s="243" t="str">
        <f>IF(AX67="","",IF(AX67=Variables!$T$2,(AY67*Variables!$U$2),IF(AX67=Variables!$T$3,(AY67*Variables!$U$3),IF(AX67=Variables!$T$5,(AY67*Variables!$U$5),""))))</f>
        <v/>
      </c>
      <c r="BA67" s="555">
        <f t="shared" ref="BA67" si="575">(SUM(AZ67:AZ77))</f>
        <v>0</v>
      </c>
      <c r="BB67" s="554">
        <f t="shared" ref="BB67" si="576">BA67*$G67</f>
        <v>0</v>
      </c>
      <c r="BC67" s="431"/>
      <c r="BD67" s="433"/>
      <c r="BE67" s="242">
        <f>IF(BD67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67))))))))))))</f>
        <v>0.1</v>
      </c>
      <c r="BF67" s="243" t="str">
        <f>IF(BD67="","",IF(BD67=Variables!$T$2,(BE67*Variables!$U$2),IF(BD67=Variables!$T$3,(BE67*Variables!$U$3),IF(BD67=Variables!$T$5,(BE67*Variables!$U$5),""))))</f>
        <v/>
      </c>
      <c r="BG67" s="555">
        <f t="shared" ref="BG67" si="577">(SUM(BF67:BF77))</f>
        <v>0</v>
      </c>
      <c r="BH67" s="554">
        <f t="shared" ref="BH67" si="578">BG67*$G67</f>
        <v>0</v>
      </c>
      <c r="BI67" s="431"/>
      <c r="BJ67" s="433"/>
      <c r="BK67" s="242">
        <f>IF(BJ67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67))))))))))))</f>
        <v>0.1</v>
      </c>
      <c r="BL67" s="243" t="str">
        <f>IF(BJ67="","",IF(BJ67=Variables!$T$2,(BK67*Variables!$U$2),IF(BJ67=Variables!$T$3,(BK67*Variables!$U$3),IF(BJ67=Variables!$T$5,(BK67*Variables!$U$5),""))))</f>
        <v/>
      </c>
      <c r="BM67" s="555">
        <f t="shared" ref="BM67" si="579">(SUM(BL67:BL77))</f>
        <v>0</v>
      </c>
      <c r="BN67" s="554">
        <f t="shared" ref="BN67" si="580">BM67*$G67</f>
        <v>0</v>
      </c>
      <c r="BO67" s="431"/>
      <c r="BP67" s="433"/>
      <c r="BQ67" s="242">
        <f>IF(BP67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67))))))))))))</f>
        <v>0.1</v>
      </c>
      <c r="BR67" s="243" t="str">
        <f>IF(BP67="","",IF(BP67=Variables!$T$2,(BQ67*Variables!$U$2),IF(BP67=Variables!$T$3,(BQ67*Variables!$U$3),IF(BP67=Variables!$T$5,(BQ67*Variables!$U$5),""))))</f>
        <v/>
      </c>
      <c r="BS67" s="555">
        <f t="shared" ref="BS67" si="581">(SUM(BR67:BR77))</f>
        <v>0</v>
      </c>
      <c r="BT67" s="554">
        <f t="shared" ref="BT67" si="582">BS67*$G67</f>
        <v>0</v>
      </c>
      <c r="BU67" s="431"/>
      <c r="BV67" s="433"/>
      <c r="BW67" s="242">
        <f>IF(BV67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67))))))))))))</f>
        <v>0.1</v>
      </c>
      <c r="BX67" s="243" t="str">
        <f>IF(BV67="","",IF(BV67=Variables!$T$2,(BW67*Variables!$U$2),IF(BV67=Variables!$T$3,(BW67*Variables!$U$3),IF(BV67=Variables!$T$5,(BW67*Variables!$U$5),""))))</f>
        <v/>
      </c>
      <c r="BY67" s="555">
        <f t="shared" ref="BY67" si="583">(SUM(BX67:BX77))</f>
        <v>0</v>
      </c>
      <c r="BZ67" s="554">
        <f t="shared" ref="BZ67" si="584">BY67*$G67</f>
        <v>0</v>
      </c>
      <c r="CA67" s="431"/>
      <c r="CB67" s="433"/>
      <c r="CC67" s="242">
        <f>IF(CB67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67))))))))))))</f>
        <v>0.1</v>
      </c>
      <c r="CD67" s="243" t="str">
        <f>IF(CB67="","",IF(CB67=Variables!$T$2,(CC67*Variables!$U$2),IF(CB67=Variables!$T$3,(CC67*Variables!$U$3),IF(CB67=Variables!$T$5,(CC67*Variables!$U$5),""))))</f>
        <v/>
      </c>
      <c r="CE67" s="555">
        <f t="shared" ref="CE67" si="585">(SUM(CD67:CD77))</f>
        <v>0</v>
      </c>
      <c r="CF67" s="554">
        <f t="shared" ref="CF67" si="586">CE67*$G67</f>
        <v>0</v>
      </c>
      <c r="CG67" s="431"/>
      <c r="CH67" s="433"/>
      <c r="CI67" s="242">
        <f>IF(CH67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67))))))))))))</f>
        <v>0.1</v>
      </c>
      <c r="CJ67" s="243" t="str">
        <f>IF(CH67="","",IF(CH67=Variables!$T$2,(CI67*Variables!$U$2),IF(CH67=Variables!$T$3,(CI67*Variables!$U$3),IF(CH67=Variables!$T$5,(CI67*Variables!$U$5),""))))</f>
        <v/>
      </c>
      <c r="CK67" s="555">
        <f t="shared" ref="CK67" si="587">(SUM(CJ67:CJ77))</f>
        <v>0</v>
      </c>
      <c r="CL67" s="554">
        <f t="shared" ref="CL67" si="588">CK67*$G67</f>
        <v>0</v>
      </c>
      <c r="CM67" s="431"/>
      <c r="CN67" s="433"/>
      <c r="CO67" s="242">
        <f>IF(CN67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67))))))))))))</f>
        <v>0.1</v>
      </c>
      <c r="CP67" s="243" t="str">
        <f>IF(CN67="","",IF(CN67=Variables!$T$2,(CO67*Variables!$U$2),IF(CN67=Variables!$T$3,(CO67*Variables!$U$3),IF(CN67=Variables!$T$5,(CO67*Variables!$U$5),""))))</f>
        <v/>
      </c>
      <c r="CQ67" s="555">
        <f t="shared" ref="CQ67" si="589">(SUM(CP67:CP77))</f>
        <v>0</v>
      </c>
      <c r="CR67" s="554">
        <f t="shared" ref="CR67" si="590">CQ67*$G67</f>
        <v>0</v>
      </c>
      <c r="CS67" s="431"/>
      <c r="CT67" s="433"/>
      <c r="CU67" s="242">
        <f>IF(CT67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67))))))))))))</f>
        <v>0.1</v>
      </c>
      <c r="CV67" s="243" t="str">
        <f>IF(CT67="","",IF(CT67=Variables!$T$2,(CU67*Variables!$U$2),IF(CT67=Variables!$T$3,(CU67*Variables!$U$3),IF(CT67=Variables!$T$5,(CU67*Variables!$U$5),""))))</f>
        <v/>
      </c>
      <c r="CW67" s="555">
        <f t="shared" ref="CW67" si="591">(SUM(CV67:CV77))</f>
        <v>0</v>
      </c>
      <c r="CX67" s="554">
        <f t="shared" ref="CX67" si="592">CW67*$G67</f>
        <v>0</v>
      </c>
      <c r="CY67" s="431"/>
      <c r="CZ67" s="433"/>
      <c r="DA67" s="242">
        <f>IF(CZ67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67))))))))))))</f>
        <v>0.1</v>
      </c>
      <c r="DB67" s="243" t="str">
        <f>IF(CZ67="","",IF(CZ67=Variables!$T$2,(DA67*Variables!$U$2),IF(CZ67=Variables!$T$3,(DA67*Variables!$U$3),IF(CZ67=Variables!$T$5,(DA67*Variables!$U$5),""))))</f>
        <v/>
      </c>
      <c r="DC67" s="555">
        <f t="shared" ref="DC67" si="593">(SUM(DB67:DB77))</f>
        <v>0</v>
      </c>
      <c r="DD67" s="554">
        <f t="shared" ref="DD67" si="594">DC67*$G67</f>
        <v>0</v>
      </c>
      <c r="DE67" s="431"/>
      <c r="DF67" s="433"/>
      <c r="DG67" s="242">
        <f>IF(DF67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67))))))))))))</f>
        <v>0.1</v>
      </c>
      <c r="DH67" s="243" t="str">
        <f>IF(DF67="","",IF(DF67=Variables!$T$2,(DG67*Variables!$U$2),IF(DF67=Variables!$T$3,(DG67*Variables!$U$3),IF(DF67=Variables!$T$5,(DG67*Variables!$U$5),""))))</f>
        <v/>
      </c>
      <c r="DI67" s="555">
        <f t="shared" ref="DI67" si="595">(SUM(DH67:DH77))</f>
        <v>0</v>
      </c>
      <c r="DJ67" s="554">
        <f t="shared" ref="DJ67" si="596">DI67*$G67</f>
        <v>0</v>
      </c>
      <c r="DK67" s="431"/>
      <c r="DL67" s="433"/>
      <c r="DM67" s="242">
        <f>IF(DL67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67))))))))))))</f>
        <v>0.1</v>
      </c>
      <c r="DN67" s="243" t="str">
        <f>IF(DL67="","",IF(DL67=Variables!$T$2,(DM67*Variables!$U$2),IF(DL67=Variables!$T$3,(DM67*Variables!$U$3),IF(DL67=Variables!$T$5,(DM67*Variables!$U$5),""))))</f>
        <v/>
      </c>
      <c r="DO67" s="555">
        <f t="shared" ref="DO67" si="597">(SUM(DN67:DN77))</f>
        <v>0</v>
      </c>
      <c r="DP67" s="554">
        <f t="shared" ref="DP67" si="598">DO67*$G67</f>
        <v>0</v>
      </c>
      <c r="DQ67" s="431"/>
      <c r="DR67" s="433"/>
      <c r="DS67" s="242">
        <f>IF(DR67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67))))))))))))</f>
        <v>0.1</v>
      </c>
      <c r="DT67" s="243" t="str">
        <f>IF(DR67="","",IF(DR67=Variables!$T$2,(DS67*Variables!$U$2),IF(DR67=Variables!$T$3,(DS67*Variables!$U$3),IF(DR67=Variables!$T$5,(DS67*Variables!$U$5),""))))</f>
        <v/>
      </c>
      <c r="DU67" s="555">
        <f t="shared" ref="DU67" si="599">(SUM(DT67:DT77))</f>
        <v>0</v>
      </c>
      <c r="DV67" s="554">
        <f t="shared" ref="DV67" si="600">DU67*$G67</f>
        <v>0</v>
      </c>
      <c r="DW67" s="431"/>
      <c r="DX67" s="264">
        <f t="shared" ref="DX67:EA81" si="601">COUNTIF($H67:$DW67,DX$18)</f>
        <v>1</v>
      </c>
      <c r="DY67" s="264">
        <f t="shared" si="601"/>
        <v>0</v>
      </c>
      <c r="DZ67" s="264">
        <f t="shared" si="601"/>
        <v>0</v>
      </c>
      <c r="EA67" s="264">
        <f t="shared" si="601"/>
        <v>0</v>
      </c>
      <c r="EB67" s="552">
        <f>IF($EC$8=0,"",(K67+Q67+W67+AC67+AI67+AO67+AU67+BA67+BG67+BM67+BS67+BY67+CE67+CK67+CQ67+CW67+DC67+DI67+DO67+DU67)/$EC$8)</f>
        <v>0.78749999999999998</v>
      </c>
      <c r="EC67" s="599">
        <f>IF($EC$8=0,"",(L67+R67+X67+AD67+AJ67+AP67+AV67+BB67+BH67+BN67+BT67+BZ67+CF67+CL67+CR67+CX67+DD67+DJ67+DP67+DV67)/$EC$8)</f>
        <v>7.8750000000000001E-2</v>
      </c>
      <c r="ED67" s="432" t="str">
        <f t="shared" si="80"/>
        <v xml:space="preserve">1-  2-  3-  4-  5-  6-  7-  8-  9-  10-  11-  12-  13-  14-  15-  16-  17-  18-  19-  20- </v>
      </c>
      <c r="EE67"/>
    </row>
    <row r="68" spans="1:135" s="234" customFormat="1" ht="60.6" customHeight="1" x14ac:dyDescent="0.25">
      <c r="A68" s="591"/>
      <c r="B68" s="269">
        <f t="shared" si="81"/>
        <v>50</v>
      </c>
      <c r="C68" s="241" t="s">
        <v>700</v>
      </c>
      <c r="D68" s="258">
        <v>60</v>
      </c>
      <c r="E68" s="258">
        <v>65</v>
      </c>
      <c r="F68" s="292">
        <v>0.1</v>
      </c>
      <c r="G68" s="561"/>
      <c r="H68" s="433" t="s">
        <v>170</v>
      </c>
      <c r="I68" s="242">
        <f>IF(H68=Variables!$T$4,0,((IF(H67=Variables!$T$4,($F67/((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68))))))))))))</f>
        <v>0</v>
      </c>
      <c r="J68" s="243" t="str">
        <f>IF(H68="","",IF(H68=Variables!$T$2,(I68*Variables!$U$2),IF(H68=Variables!$T$3,(I68*Variables!$U$3),IF(H68=Variables!$T$5,(I68*Variables!$U$5),""))))</f>
        <v/>
      </c>
      <c r="K68" s="555"/>
      <c r="L68" s="554"/>
      <c r="M68" s="431"/>
      <c r="N68" s="433"/>
      <c r="O68" s="242">
        <f>IF(N68=Variables!$T$4,0,((IF(N67=Variables!$T$4,($F67/((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68))))))))))))</f>
        <v>0.1</v>
      </c>
      <c r="P68" s="243" t="str">
        <f>IF(N68="","",IF(N68=Variables!$T$2,(O68*Variables!$U$2),IF(N68=Variables!$T$3,(O68*Variables!$U$3),IF(N68=Variables!$T$5,(O68*Variables!$U$5),""))))</f>
        <v/>
      </c>
      <c r="Q68" s="555"/>
      <c r="R68" s="554"/>
      <c r="S68" s="431"/>
      <c r="T68" s="433"/>
      <c r="U68" s="242">
        <f>IF(T68=Variables!$T$4,0,((IF(T67=Variables!$T$4,($F67/((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68))))))))))))</f>
        <v>0.1</v>
      </c>
      <c r="V68" s="243" t="str">
        <f>IF(T68="","",IF(T68=Variables!$T$2,(U68*Variables!$U$2),IF(T68=Variables!$T$3,(U68*Variables!$U$3),IF(T68=Variables!$T$5,(U68*Variables!$U$5),""))))</f>
        <v/>
      </c>
      <c r="W68" s="555"/>
      <c r="X68" s="554"/>
      <c r="Y68" s="431"/>
      <c r="Z68" s="433"/>
      <c r="AA68" s="242">
        <f>IF(Z68=Variables!$T$4,0,((IF(Z67=Variables!$T$4,($F67/((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68))))))))))))</f>
        <v>0.1</v>
      </c>
      <c r="AB68" s="243" t="str">
        <f>IF(Z68="","",IF(Z68=Variables!$T$2,(AA68*Variables!$U$2),IF(Z68=Variables!$T$3,(AA68*Variables!$U$3),IF(Z68=Variables!$T$5,(AA68*Variables!$U$5),""))))</f>
        <v/>
      </c>
      <c r="AC68" s="555"/>
      <c r="AD68" s="554"/>
      <c r="AE68" s="431"/>
      <c r="AF68" s="433"/>
      <c r="AG68" s="242">
        <f>IF(AF68=Variables!$T$4,0,((IF(AF67=Variables!$T$4,($F67/((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68))))))))))))</f>
        <v>0.1</v>
      </c>
      <c r="AH68" s="243" t="str">
        <f>IF(AF68="","",IF(AF68=Variables!$T$2,(AG68*Variables!$U$2),IF(AF68=Variables!$T$3,(AG68*Variables!$U$3),IF(AF68=Variables!$T$5,(AG68*Variables!$U$5),""))))</f>
        <v/>
      </c>
      <c r="AI68" s="555"/>
      <c r="AJ68" s="554"/>
      <c r="AK68" s="431"/>
      <c r="AL68" s="433"/>
      <c r="AM68" s="242">
        <f>IF(AL68=Variables!$T$4,0,((IF(AL67=Variables!$T$4,($F67/((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68))))))))))))</f>
        <v>0.1</v>
      </c>
      <c r="AN68" s="243" t="str">
        <f>IF(AL68="","",IF(AL68=Variables!$T$2,(AM68*Variables!$U$2),IF(AL68=Variables!$T$3,(AM68*Variables!$U$3),IF(AL68=Variables!$T$5,(AM68*Variables!$U$5),""))))</f>
        <v/>
      </c>
      <c r="AO68" s="555"/>
      <c r="AP68" s="554"/>
      <c r="AQ68" s="431"/>
      <c r="AR68" s="433"/>
      <c r="AS68" s="242">
        <f>IF(AR68=Variables!$T$4,0,((IF(AR67=Variables!$T$4,($F67/((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68))))))))))))</f>
        <v>0.1</v>
      </c>
      <c r="AT68" s="243" t="str">
        <f>IF(AR68="","",IF(AR68=Variables!$T$2,(AS68*Variables!$U$2),IF(AR68=Variables!$T$3,(AS68*Variables!$U$3),IF(AR68=Variables!$T$5,(AS68*Variables!$U$5),""))))</f>
        <v/>
      </c>
      <c r="AU68" s="555"/>
      <c r="AV68" s="554"/>
      <c r="AW68" s="431"/>
      <c r="AX68" s="433"/>
      <c r="AY68" s="242">
        <f>IF(AX68=Variables!$T$4,0,((IF(AX67=Variables!$T$4,($F67/((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68))))))))))))</f>
        <v>0.1</v>
      </c>
      <c r="AZ68" s="243" t="str">
        <f>IF(AX68="","",IF(AX68=Variables!$T$2,(AY68*Variables!$U$2),IF(AX68=Variables!$T$3,(AY68*Variables!$U$3),IF(AX68=Variables!$T$5,(AY68*Variables!$U$5),""))))</f>
        <v/>
      </c>
      <c r="BA68" s="555"/>
      <c r="BB68" s="554"/>
      <c r="BC68" s="431"/>
      <c r="BD68" s="433"/>
      <c r="BE68" s="242">
        <f>IF(BD68=Variables!$T$4,0,((IF(BD67=Variables!$T$4,($F67/((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68))))))))))))</f>
        <v>0.1</v>
      </c>
      <c r="BF68" s="243" t="str">
        <f>IF(BD68="","",IF(BD68=Variables!$T$2,(BE68*Variables!$U$2),IF(BD68=Variables!$T$3,(BE68*Variables!$U$3),IF(BD68=Variables!$T$5,(BE68*Variables!$U$5),""))))</f>
        <v/>
      </c>
      <c r="BG68" s="555"/>
      <c r="BH68" s="554"/>
      <c r="BI68" s="431"/>
      <c r="BJ68" s="433"/>
      <c r="BK68" s="242">
        <f>IF(BJ68=Variables!$T$4,0,((IF(BJ67=Variables!$T$4,($F67/((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68))))))))))))</f>
        <v>0.1</v>
      </c>
      <c r="BL68" s="243" t="str">
        <f>IF(BJ68="","",IF(BJ68=Variables!$T$2,(BK68*Variables!$U$2),IF(BJ68=Variables!$T$3,(BK68*Variables!$U$3),IF(BJ68=Variables!$T$5,(BK68*Variables!$U$5),""))))</f>
        <v/>
      </c>
      <c r="BM68" s="555"/>
      <c r="BN68" s="554"/>
      <c r="BO68" s="431"/>
      <c r="BP68" s="433"/>
      <c r="BQ68" s="242">
        <f>IF(BP68=Variables!$T$4,0,((IF(BP67=Variables!$T$4,($F67/((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68))))))))))))</f>
        <v>0.1</v>
      </c>
      <c r="BR68" s="243" t="str">
        <f>IF(BP68="","",IF(BP68=Variables!$T$2,(BQ68*Variables!$U$2),IF(BP68=Variables!$T$3,(BQ68*Variables!$U$3),IF(BP68=Variables!$T$5,(BQ68*Variables!$U$5),""))))</f>
        <v/>
      </c>
      <c r="BS68" s="555"/>
      <c r="BT68" s="554"/>
      <c r="BU68" s="431"/>
      <c r="BV68" s="433"/>
      <c r="BW68" s="242">
        <f>IF(BV68=Variables!$T$4,0,((IF(BV67=Variables!$T$4,($F67/((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68))))))))))))</f>
        <v>0.1</v>
      </c>
      <c r="BX68" s="243" t="str">
        <f>IF(BV68="","",IF(BV68=Variables!$T$2,(BW68*Variables!$U$2),IF(BV68=Variables!$T$3,(BW68*Variables!$U$3),IF(BV68=Variables!$T$5,(BW68*Variables!$U$5),""))))</f>
        <v/>
      </c>
      <c r="BY68" s="555"/>
      <c r="BZ68" s="554"/>
      <c r="CA68" s="431"/>
      <c r="CB68" s="433"/>
      <c r="CC68" s="242">
        <f>IF(CB68=Variables!$T$4,0,((IF(CB67=Variables!$T$4,($F67/((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68))))))))))))</f>
        <v>0.1</v>
      </c>
      <c r="CD68" s="243" t="str">
        <f>IF(CB68="","",IF(CB68=Variables!$T$2,(CC68*Variables!$U$2),IF(CB68=Variables!$T$3,(CC68*Variables!$U$3),IF(CB68=Variables!$T$5,(CC68*Variables!$U$5),""))))</f>
        <v/>
      </c>
      <c r="CE68" s="555"/>
      <c r="CF68" s="554"/>
      <c r="CG68" s="431"/>
      <c r="CH68" s="433"/>
      <c r="CI68" s="242">
        <f>IF(CH68=Variables!$T$4,0,((IF(CH67=Variables!$T$4,($F67/((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68))))))))))))</f>
        <v>0.1</v>
      </c>
      <c r="CJ68" s="243" t="str">
        <f>IF(CH68="","",IF(CH68=Variables!$T$2,(CI68*Variables!$U$2),IF(CH68=Variables!$T$3,(CI68*Variables!$U$3),IF(CH68=Variables!$T$5,(CI68*Variables!$U$5),""))))</f>
        <v/>
      </c>
      <c r="CK68" s="555"/>
      <c r="CL68" s="554"/>
      <c r="CM68" s="431"/>
      <c r="CN68" s="433"/>
      <c r="CO68" s="242">
        <f>IF(CN68=Variables!$T$4,0,((IF(CN67=Variables!$T$4,($F67/((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68))))))))))))</f>
        <v>0.1</v>
      </c>
      <c r="CP68" s="243" t="str">
        <f>IF(CN68="","",IF(CN68=Variables!$T$2,(CO68*Variables!$U$2),IF(CN68=Variables!$T$3,(CO68*Variables!$U$3),IF(CN68=Variables!$T$5,(CO68*Variables!$U$5),""))))</f>
        <v/>
      </c>
      <c r="CQ68" s="555"/>
      <c r="CR68" s="554"/>
      <c r="CS68" s="431"/>
      <c r="CT68" s="433"/>
      <c r="CU68" s="242">
        <f>IF(CT68=Variables!$T$4,0,((IF(CT67=Variables!$T$4,($F67/((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68))))))))))))</f>
        <v>0.1</v>
      </c>
      <c r="CV68" s="243" t="str">
        <f>IF(CT68="","",IF(CT68=Variables!$T$2,(CU68*Variables!$U$2),IF(CT68=Variables!$T$3,(CU68*Variables!$U$3),IF(CT68=Variables!$T$5,(CU68*Variables!$U$5),""))))</f>
        <v/>
      </c>
      <c r="CW68" s="555"/>
      <c r="CX68" s="554"/>
      <c r="CY68" s="431"/>
      <c r="CZ68" s="433"/>
      <c r="DA68" s="242">
        <f>IF(CZ68=Variables!$T$4,0,((IF(CZ67=Variables!$T$4,($F67/((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68))))))))))))</f>
        <v>0.1</v>
      </c>
      <c r="DB68" s="243" t="str">
        <f>IF(CZ68="","",IF(CZ68=Variables!$T$2,(DA68*Variables!$U$2),IF(CZ68=Variables!$T$3,(DA68*Variables!$U$3),IF(CZ68=Variables!$T$5,(DA68*Variables!$U$5),""))))</f>
        <v/>
      </c>
      <c r="DC68" s="555"/>
      <c r="DD68" s="554"/>
      <c r="DE68" s="431"/>
      <c r="DF68" s="433"/>
      <c r="DG68" s="242">
        <f>IF(DF68=Variables!$T$4,0,((IF(DF67=Variables!$T$4,($F67/((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68))))))))))))</f>
        <v>0.1</v>
      </c>
      <c r="DH68" s="243" t="str">
        <f>IF(DF68="","",IF(DF68=Variables!$T$2,(DG68*Variables!$U$2),IF(DF68=Variables!$T$3,(DG68*Variables!$U$3),IF(DF68=Variables!$T$5,(DG68*Variables!$U$5),""))))</f>
        <v/>
      </c>
      <c r="DI68" s="555"/>
      <c r="DJ68" s="554"/>
      <c r="DK68" s="431"/>
      <c r="DL68" s="433"/>
      <c r="DM68" s="242">
        <f>IF(DL68=Variables!$T$4,0,((IF(DL67=Variables!$T$4,($F67/((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68))))))))))))</f>
        <v>0.1</v>
      </c>
      <c r="DN68" s="243" t="str">
        <f>IF(DL68="","",IF(DL68=Variables!$T$2,(DM68*Variables!$U$2),IF(DL68=Variables!$T$3,(DM68*Variables!$U$3),IF(DL68=Variables!$T$5,(DM68*Variables!$U$5),""))))</f>
        <v/>
      </c>
      <c r="DO68" s="555"/>
      <c r="DP68" s="554"/>
      <c r="DQ68" s="431"/>
      <c r="DR68" s="433"/>
      <c r="DS68" s="242">
        <f>IF(DR68=Variables!$T$4,0,((IF(DR67=Variables!$T$4,($F67/((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68))))))))))))</f>
        <v>0.1</v>
      </c>
      <c r="DT68" s="243" t="str">
        <f>IF(DR68="","",IF(DR68=Variables!$T$2,(DS68*Variables!$U$2),IF(DR68=Variables!$T$3,(DS68*Variables!$U$3),IF(DR68=Variables!$T$5,(DS68*Variables!$U$5),""))))</f>
        <v/>
      </c>
      <c r="DU68" s="555"/>
      <c r="DV68" s="554"/>
      <c r="DW68" s="431"/>
      <c r="DX68" s="264">
        <f t="shared" si="601"/>
        <v>0</v>
      </c>
      <c r="DY68" s="264">
        <f t="shared" si="601"/>
        <v>0</v>
      </c>
      <c r="DZ68" s="264">
        <f t="shared" si="601"/>
        <v>0</v>
      </c>
      <c r="EA68" s="264">
        <f t="shared" si="601"/>
        <v>1</v>
      </c>
      <c r="EB68" s="552"/>
      <c r="EC68" s="599"/>
      <c r="ED68" s="432" t="str">
        <f t="shared" si="80"/>
        <v xml:space="preserve">1-  2-  3-  4-  5-  6-  7-  8-  9-  10-  11-  12-  13-  14-  15-  16-  17-  18-  19-  20- </v>
      </c>
      <c r="EE68"/>
    </row>
    <row r="69" spans="1:135" s="234" customFormat="1" ht="60.6" customHeight="1" x14ac:dyDescent="0.25">
      <c r="A69" s="591"/>
      <c r="B69" s="269">
        <f t="shared" si="81"/>
        <v>51</v>
      </c>
      <c r="C69" s="257" t="s">
        <v>687</v>
      </c>
      <c r="D69" s="258">
        <v>60</v>
      </c>
      <c r="E69" s="258">
        <v>65</v>
      </c>
      <c r="F69" s="292">
        <v>0.1</v>
      </c>
      <c r="G69" s="561"/>
      <c r="H69" s="433" t="s">
        <v>170</v>
      </c>
      <c r="I69" s="242">
        <f>IF(H69=Variables!$T$4,0,((IF(H67=Variables!$T$4,($F67/((COUNTA(H67:H77))-(COUNTIF(H67:H77,Variables!$T$4)))),0)+(IF(H68=Variables!$T$4,($F68/((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69))))))))))))</f>
        <v>0</v>
      </c>
      <c r="J69" s="243" t="str">
        <f>IF(H69="","",IF(H69=Variables!$T$2,(I69*Variables!$U$2),IF(H69=Variables!$T$3,(I69*Variables!$U$3),IF(H69=Variables!$T$5,(I69*Variables!$U$5),""))))</f>
        <v/>
      </c>
      <c r="K69" s="555"/>
      <c r="L69" s="554"/>
      <c r="M69" s="431"/>
      <c r="N69" s="433"/>
      <c r="O69" s="242">
        <f>IF(N69=Variables!$T$4,0,((IF(N67=Variables!$T$4,($F67/((COUNTA(N67:N77))-(COUNTIF(N67:N77,Variables!$T$4)))),0)+(IF(N68=Variables!$T$4,($F68/((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69))))))))))))</f>
        <v>0.1</v>
      </c>
      <c r="P69" s="243" t="str">
        <f>IF(N69="","",IF(N69=Variables!$T$2,(O69*Variables!$U$2),IF(N69=Variables!$T$3,(O69*Variables!$U$3),IF(N69=Variables!$T$5,(O69*Variables!$U$5),""))))</f>
        <v/>
      </c>
      <c r="Q69" s="555"/>
      <c r="R69" s="554"/>
      <c r="S69" s="431"/>
      <c r="T69" s="433"/>
      <c r="U69" s="242">
        <f>IF(T69=Variables!$T$4,0,((IF(T67=Variables!$T$4,($F67/((COUNTA(T67:T77))-(COUNTIF(T67:T77,Variables!$T$4)))),0)+(IF(T68=Variables!$T$4,($F68/((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69))))))))))))</f>
        <v>0.1</v>
      </c>
      <c r="V69" s="243" t="str">
        <f>IF(T69="","",IF(T69=Variables!$T$2,(U69*Variables!$U$2),IF(T69=Variables!$T$3,(U69*Variables!$U$3),IF(T69=Variables!$T$5,(U69*Variables!$U$5),""))))</f>
        <v/>
      </c>
      <c r="W69" s="555"/>
      <c r="X69" s="554"/>
      <c r="Y69" s="431"/>
      <c r="Z69" s="433"/>
      <c r="AA69" s="242">
        <f>IF(Z69=Variables!$T$4,0,((IF(Z67=Variables!$T$4,($F67/((COUNTA(Z67:Z77))-(COUNTIF(Z67:Z77,Variables!$T$4)))),0)+(IF(Z68=Variables!$T$4,($F68/((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69))))))))))))</f>
        <v>0.1</v>
      </c>
      <c r="AB69" s="243" t="str">
        <f>IF(Z69="","",IF(Z69=Variables!$T$2,(AA69*Variables!$U$2),IF(Z69=Variables!$T$3,(AA69*Variables!$U$3),IF(Z69=Variables!$T$5,(AA69*Variables!$U$5),""))))</f>
        <v/>
      </c>
      <c r="AC69" s="555"/>
      <c r="AD69" s="554"/>
      <c r="AE69" s="431"/>
      <c r="AF69" s="433"/>
      <c r="AG69" s="242">
        <f>IF(AF69=Variables!$T$4,0,((IF(AF67=Variables!$T$4,($F67/((COUNTA(AF67:AF77))-(COUNTIF(AF67:AF77,Variables!$T$4)))),0)+(IF(AF68=Variables!$T$4,($F68/((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69))))))))))))</f>
        <v>0.1</v>
      </c>
      <c r="AH69" s="243" t="str">
        <f>IF(AF69="","",IF(AF69=Variables!$T$2,(AG69*Variables!$U$2),IF(AF69=Variables!$T$3,(AG69*Variables!$U$3),IF(AF69=Variables!$T$5,(AG69*Variables!$U$5),""))))</f>
        <v/>
      </c>
      <c r="AI69" s="555"/>
      <c r="AJ69" s="554"/>
      <c r="AK69" s="431"/>
      <c r="AL69" s="433"/>
      <c r="AM69" s="242">
        <f>IF(AL69=Variables!$T$4,0,((IF(AL67=Variables!$T$4,($F67/((COUNTA(AL67:AL77))-(COUNTIF(AL67:AL77,Variables!$T$4)))),0)+(IF(AL68=Variables!$T$4,($F68/((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69))))))))))))</f>
        <v>0.1</v>
      </c>
      <c r="AN69" s="243" t="str">
        <f>IF(AL69="","",IF(AL69=Variables!$T$2,(AM69*Variables!$U$2),IF(AL69=Variables!$T$3,(AM69*Variables!$U$3),IF(AL69=Variables!$T$5,(AM69*Variables!$U$5),""))))</f>
        <v/>
      </c>
      <c r="AO69" s="555"/>
      <c r="AP69" s="554"/>
      <c r="AQ69" s="431"/>
      <c r="AR69" s="433"/>
      <c r="AS69" s="242">
        <f>IF(AR69=Variables!$T$4,0,((IF(AR67=Variables!$T$4,($F67/((COUNTA(AR67:AR77))-(COUNTIF(AR67:AR77,Variables!$T$4)))),0)+(IF(AR68=Variables!$T$4,($F68/((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69))))))))))))</f>
        <v>0.1</v>
      </c>
      <c r="AT69" s="243" t="str">
        <f>IF(AR69="","",IF(AR69=Variables!$T$2,(AS69*Variables!$U$2),IF(AR69=Variables!$T$3,(AS69*Variables!$U$3),IF(AR69=Variables!$T$5,(AS69*Variables!$U$5),""))))</f>
        <v/>
      </c>
      <c r="AU69" s="555"/>
      <c r="AV69" s="554"/>
      <c r="AW69" s="431"/>
      <c r="AX69" s="433"/>
      <c r="AY69" s="242">
        <f>IF(AX69=Variables!$T$4,0,((IF(AX67=Variables!$T$4,($F67/((COUNTA(AX67:AX77))-(COUNTIF(AX67:AX77,Variables!$T$4)))),0)+(IF(AX68=Variables!$T$4,($F68/((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69))))))))))))</f>
        <v>0.1</v>
      </c>
      <c r="AZ69" s="243" t="str">
        <f>IF(AX69="","",IF(AX69=Variables!$T$2,(AY69*Variables!$U$2),IF(AX69=Variables!$T$3,(AY69*Variables!$U$3),IF(AX69=Variables!$T$5,(AY69*Variables!$U$5),""))))</f>
        <v/>
      </c>
      <c r="BA69" s="555"/>
      <c r="BB69" s="554"/>
      <c r="BC69" s="431"/>
      <c r="BD69" s="433"/>
      <c r="BE69" s="242">
        <f>IF(BD69=Variables!$T$4,0,((IF(BD67=Variables!$T$4,($F67/((COUNTA(BD67:BD77))-(COUNTIF(BD67:BD77,Variables!$T$4)))),0)+(IF(BD68=Variables!$T$4,($F68/((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69))))))))))))</f>
        <v>0.1</v>
      </c>
      <c r="BF69" s="243" t="str">
        <f>IF(BD69="","",IF(BD69=Variables!$T$2,(BE69*Variables!$U$2),IF(BD69=Variables!$T$3,(BE69*Variables!$U$3),IF(BD69=Variables!$T$5,(BE69*Variables!$U$5),""))))</f>
        <v/>
      </c>
      <c r="BG69" s="555"/>
      <c r="BH69" s="554"/>
      <c r="BI69" s="431"/>
      <c r="BJ69" s="433"/>
      <c r="BK69" s="242">
        <f>IF(BJ69=Variables!$T$4,0,((IF(BJ67=Variables!$T$4,($F67/((COUNTA(BJ67:BJ77))-(COUNTIF(BJ67:BJ77,Variables!$T$4)))),0)+(IF(BJ68=Variables!$T$4,($F68/((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69))))))))))))</f>
        <v>0.1</v>
      </c>
      <c r="BL69" s="243" t="str">
        <f>IF(BJ69="","",IF(BJ69=Variables!$T$2,(BK69*Variables!$U$2),IF(BJ69=Variables!$T$3,(BK69*Variables!$U$3),IF(BJ69=Variables!$T$5,(BK69*Variables!$U$5),""))))</f>
        <v/>
      </c>
      <c r="BM69" s="555"/>
      <c r="BN69" s="554"/>
      <c r="BO69" s="431"/>
      <c r="BP69" s="433"/>
      <c r="BQ69" s="242">
        <f>IF(BP69=Variables!$T$4,0,((IF(BP67=Variables!$T$4,($F67/((COUNTA(BP67:BP77))-(COUNTIF(BP67:BP77,Variables!$T$4)))),0)+(IF(BP68=Variables!$T$4,($F68/((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69))))))))))))</f>
        <v>0.1</v>
      </c>
      <c r="BR69" s="243" t="str">
        <f>IF(BP69="","",IF(BP69=Variables!$T$2,(BQ69*Variables!$U$2),IF(BP69=Variables!$T$3,(BQ69*Variables!$U$3),IF(BP69=Variables!$T$5,(BQ69*Variables!$U$5),""))))</f>
        <v/>
      </c>
      <c r="BS69" s="555"/>
      <c r="BT69" s="554"/>
      <c r="BU69" s="431"/>
      <c r="BV69" s="433"/>
      <c r="BW69" s="242">
        <f>IF(BV69=Variables!$T$4,0,((IF(BV67=Variables!$T$4,($F67/((COUNTA(BV67:BV77))-(COUNTIF(BV67:BV77,Variables!$T$4)))),0)+(IF(BV68=Variables!$T$4,($F68/((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69))))))))))))</f>
        <v>0.1</v>
      </c>
      <c r="BX69" s="243" t="str">
        <f>IF(BV69="","",IF(BV69=Variables!$T$2,(BW69*Variables!$U$2),IF(BV69=Variables!$T$3,(BW69*Variables!$U$3),IF(BV69=Variables!$T$5,(BW69*Variables!$U$5),""))))</f>
        <v/>
      </c>
      <c r="BY69" s="555"/>
      <c r="BZ69" s="554"/>
      <c r="CA69" s="431"/>
      <c r="CB69" s="433"/>
      <c r="CC69" s="242">
        <f>IF(CB69=Variables!$T$4,0,((IF(CB67=Variables!$T$4,($F67/((COUNTA(CB67:CB77))-(COUNTIF(CB67:CB77,Variables!$T$4)))),0)+(IF(CB68=Variables!$T$4,($F68/((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69))))))))))))</f>
        <v>0.1</v>
      </c>
      <c r="CD69" s="243" t="str">
        <f>IF(CB69="","",IF(CB69=Variables!$T$2,(CC69*Variables!$U$2),IF(CB69=Variables!$T$3,(CC69*Variables!$U$3),IF(CB69=Variables!$T$5,(CC69*Variables!$U$5),""))))</f>
        <v/>
      </c>
      <c r="CE69" s="555"/>
      <c r="CF69" s="554"/>
      <c r="CG69" s="431"/>
      <c r="CH69" s="433"/>
      <c r="CI69" s="242">
        <f>IF(CH69=Variables!$T$4,0,((IF(CH67=Variables!$T$4,($F67/((COUNTA(CH67:CH77))-(COUNTIF(CH67:CH77,Variables!$T$4)))),0)+(IF(CH68=Variables!$T$4,($F68/((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69))))))))))))</f>
        <v>0.1</v>
      </c>
      <c r="CJ69" s="243" t="str">
        <f>IF(CH69="","",IF(CH69=Variables!$T$2,(CI69*Variables!$U$2),IF(CH69=Variables!$T$3,(CI69*Variables!$U$3),IF(CH69=Variables!$T$5,(CI69*Variables!$U$5),""))))</f>
        <v/>
      </c>
      <c r="CK69" s="555"/>
      <c r="CL69" s="554"/>
      <c r="CM69" s="431"/>
      <c r="CN69" s="433"/>
      <c r="CO69" s="242">
        <f>IF(CN69=Variables!$T$4,0,((IF(CN67=Variables!$T$4,($F67/((COUNTA(CN67:CN77))-(COUNTIF(CN67:CN77,Variables!$T$4)))),0)+(IF(CN68=Variables!$T$4,($F68/((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69))))))))))))</f>
        <v>0.1</v>
      </c>
      <c r="CP69" s="243" t="str">
        <f>IF(CN69="","",IF(CN69=Variables!$T$2,(CO69*Variables!$U$2),IF(CN69=Variables!$T$3,(CO69*Variables!$U$3),IF(CN69=Variables!$T$5,(CO69*Variables!$U$5),""))))</f>
        <v/>
      </c>
      <c r="CQ69" s="555"/>
      <c r="CR69" s="554"/>
      <c r="CS69" s="431"/>
      <c r="CT69" s="433"/>
      <c r="CU69" s="242">
        <f>IF(CT69=Variables!$T$4,0,((IF(CT67=Variables!$T$4,($F67/((COUNTA(CT67:CT77))-(COUNTIF(CT67:CT77,Variables!$T$4)))),0)+(IF(CT68=Variables!$T$4,($F68/((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69))))))))))))</f>
        <v>0.1</v>
      </c>
      <c r="CV69" s="243" t="str">
        <f>IF(CT69="","",IF(CT69=Variables!$T$2,(CU69*Variables!$U$2),IF(CT69=Variables!$T$3,(CU69*Variables!$U$3),IF(CT69=Variables!$T$5,(CU69*Variables!$U$5),""))))</f>
        <v/>
      </c>
      <c r="CW69" s="555"/>
      <c r="CX69" s="554"/>
      <c r="CY69" s="431"/>
      <c r="CZ69" s="433"/>
      <c r="DA69" s="242">
        <f>IF(CZ69=Variables!$T$4,0,((IF(CZ67=Variables!$T$4,($F67/((COUNTA(CZ67:CZ77))-(COUNTIF(CZ67:CZ77,Variables!$T$4)))),0)+(IF(CZ68=Variables!$T$4,($F68/((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69))))))))))))</f>
        <v>0.1</v>
      </c>
      <c r="DB69" s="243" t="str">
        <f>IF(CZ69="","",IF(CZ69=Variables!$T$2,(DA69*Variables!$U$2),IF(CZ69=Variables!$T$3,(DA69*Variables!$U$3),IF(CZ69=Variables!$T$5,(DA69*Variables!$U$5),""))))</f>
        <v/>
      </c>
      <c r="DC69" s="555"/>
      <c r="DD69" s="554"/>
      <c r="DE69" s="431"/>
      <c r="DF69" s="433"/>
      <c r="DG69" s="242">
        <f>IF(DF69=Variables!$T$4,0,((IF(DF67=Variables!$T$4,($F67/((COUNTA(DF67:DF77))-(COUNTIF(DF67:DF77,Variables!$T$4)))),0)+(IF(DF68=Variables!$T$4,($F68/((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69))))))))))))</f>
        <v>0.1</v>
      </c>
      <c r="DH69" s="243" t="str">
        <f>IF(DF69="","",IF(DF69=Variables!$T$2,(DG69*Variables!$U$2),IF(DF69=Variables!$T$3,(DG69*Variables!$U$3),IF(DF69=Variables!$T$5,(DG69*Variables!$U$5),""))))</f>
        <v/>
      </c>
      <c r="DI69" s="555"/>
      <c r="DJ69" s="554"/>
      <c r="DK69" s="431"/>
      <c r="DL69" s="433"/>
      <c r="DM69" s="242">
        <f>IF(DL69=Variables!$T$4,0,((IF(DL67=Variables!$T$4,($F67/((COUNTA(DL67:DL77))-(COUNTIF(DL67:DL77,Variables!$T$4)))),0)+(IF(DL68=Variables!$T$4,($F68/((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69))))))))))))</f>
        <v>0.1</v>
      </c>
      <c r="DN69" s="243" t="str">
        <f>IF(DL69="","",IF(DL69=Variables!$T$2,(DM69*Variables!$U$2),IF(DL69=Variables!$T$3,(DM69*Variables!$U$3),IF(DL69=Variables!$T$5,(DM69*Variables!$U$5),""))))</f>
        <v/>
      </c>
      <c r="DO69" s="555"/>
      <c r="DP69" s="554"/>
      <c r="DQ69" s="431"/>
      <c r="DR69" s="433"/>
      <c r="DS69" s="242">
        <f>IF(DR69=Variables!$T$4,0,((IF(DR67=Variables!$T$4,($F67/((COUNTA(DR67:DR77))-(COUNTIF(DR67:DR77,Variables!$T$4)))),0)+(IF(DR68=Variables!$T$4,($F68/((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69))))))))))))</f>
        <v>0.1</v>
      </c>
      <c r="DT69" s="243" t="str">
        <f>IF(DR69="","",IF(DR69=Variables!$T$2,(DS69*Variables!$U$2),IF(DR69=Variables!$T$3,(DS69*Variables!$U$3),IF(DR69=Variables!$T$5,(DS69*Variables!$U$5),""))))</f>
        <v/>
      </c>
      <c r="DU69" s="555"/>
      <c r="DV69" s="554"/>
      <c r="DW69" s="431"/>
      <c r="DX69" s="264">
        <f t="shared" si="601"/>
        <v>0</v>
      </c>
      <c r="DY69" s="264">
        <f t="shared" si="601"/>
        <v>0</v>
      </c>
      <c r="DZ69" s="264">
        <f t="shared" si="601"/>
        <v>0</v>
      </c>
      <c r="EA69" s="264">
        <f t="shared" si="601"/>
        <v>1</v>
      </c>
      <c r="EB69" s="552"/>
      <c r="EC69" s="599"/>
      <c r="ED69" s="432" t="str">
        <f t="shared" si="80"/>
        <v xml:space="preserve">1-  2-  3-  4-  5-  6-  7-  8-  9-  10-  11-  12-  13-  14-  15-  16-  17-  18-  19-  20- </v>
      </c>
      <c r="EE69"/>
    </row>
    <row r="70" spans="1:135" s="234" customFormat="1" ht="60.6" customHeight="1" x14ac:dyDescent="0.25">
      <c r="A70" s="591"/>
      <c r="B70" s="269">
        <f t="shared" si="81"/>
        <v>52</v>
      </c>
      <c r="C70" s="257" t="s">
        <v>701</v>
      </c>
      <c r="D70" s="258">
        <v>60</v>
      </c>
      <c r="E70" s="258">
        <v>69</v>
      </c>
      <c r="F70" s="292">
        <v>0.1</v>
      </c>
      <c r="G70" s="561"/>
      <c r="H70" s="433" t="s">
        <v>141</v>
      </c>
      <c r="I70" s="242">
        <f>IF(H70=Variables!$T$4,0,((IF(H67=Variables!$T$4,($F67/((COUNTA(H67:H77))-(COUNTIF(H67:H77,Variables!$T$4)))),0)+(IF(H68=Variables!$T$4,($F68/((COUNTA(H67:H77))-(COUNTIF(H67:H77,Variables!$T$4)))),0)+(IF(H69=Variables!$T$4,($F69/((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70))))))))))))</f>
        <v>0.17499999999999999</v>
      </c>
      <c r="J70" s="243">
        <f>IF(H70="","",IF(H70=Variables!$T$2,(I70*Variables!$U$2),IF(H70=Variables!$T$3,(I70*Variables!$U$3),IF(H70=Variables!$T$5,(I70*Variables!$U$5),""))))</f>
        <v>0.17499999999999999</v>
      </c>
      <c r="K70" s="555"/>
      <c r="L70" s="554"/>
      <c r="M70" s="431"/>
      <c r="N70" s="433"/>
      <c r="O70" s="242">
        <f>IF(N70=Variables!$T$4,0,((IF(N67=Variables!$T$4,($F67/((COUNTA(N67:N77))-(COUNTIF(N67:N77,Variables!$T$4)))),0)+(IF(N68=Variables!$T$4,($F68/((COUNTA(N67:N77))-(COUNTIF(N67:N77,Variables!$T$4)))),0)+(IF(N69=Variables!$T$4,($F69/((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70))))))))))))</f>
        <v>0.1</v>
      </c>
      <c r="P70" s="243" t="str">
        <f>IF(N70="","",IF(N70=Variables!$T$2,(O70*Variables!$U$2),IF(N70=Variables!$T$3,(O70*Variables!$U$3),IF(N70=Variables!$T$5,(O70*Variables!$U$5),""))))</f>
        <v/>
      </c>
      <c r="Q70" s="555"/>
      <c r="R70" s="554"/>
      <c r="S70" s="431"/>
      <c r="T70" s="433"/>
      <c r="U70" s="242">
        <f>IF(T70=Variables!$T$4,0,((IF(T67=Variables!$T$4,($F67/((COUNTA(T67:T77))-(COUNTIF(T67:T77,Variables!$T$4)))),0)+(IF(T68=Variables!$T$4,($F68/((COUNTA(T67:T77))-(COUNTIF(T67:T77,Variables!$T$4)))),0)+(IF(T69=Variables!$T$4,($F69/((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70))))))))))))</f>
        <v>0.1</v>
      </c>
      <c r="V70" s="243" t="str">
        <f>IF(T70="","",IF(T70=Variables!$T$2,(U70*Variables!$U$2),IF(T70=Variables!$T$3,(U70*Variables!$U$3),IF(T70=Variables!$T$5,(U70*Variables!$U$5),""))))</f>
        <v/>
      </c>
      <c r="W70" s="555"/>
      <c r="X70" s="554"/>
      <c r="Y70" s="431"/>
      <c r="Z70" s="433"/>
      <c r="AA70" s="242">
        <f>IF(Z70=Variables!$T$4,0,((IF(Z67=Variables!$T$4,($F67/((COUNTA(Z67:Z77))-(COUNTIF(Z67:Z77,Variables!$T$4)))),0)+(IF(Z68=Variables!$T$4,($F68/((COUNTA(Z67:Z77))-(COUNTIF(Z67:Z77,Variables!$T$4)))),0)+(IF(Z69=Variables!$T$4,($F69/((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70))))))))))))</f>
        <v>0.1</v>
      </c>
      <c r="AB70" s="243" t="str">
        <f>IF(Z70="","",IF(Z70=Variables!$T$2,(AA70*Variables!$U$2),IF(Z70=Variables!$T$3,(AA70*Variables!$U$3),IF(Z70=Variables!$T$5,(AA70*Variables!$U$5),""))))</f>
        <v/>
      </c>
      <c r="AC70" s="555"/>
      <c r="AD70" s="554"/>
      <c r="AE70" s="431"/>
      <c r="AF70" s="433"/>
      <c r="AG70" s="242">
        <f>IF(AF70=Variables!$T$4,0,((IF(AF67=Variables!$T$4,($F67/((COUNTA(AF67:AF77))-(COUNTIF(AF67:AF77,Variables!$T$4)))),0)+(IF(AF68=Variables!$T$4,($F68/((COUNTA(AF67:AF77))-(COUNTIF(AF67:AF77,Variables!$T$4)))),0)+(IF(AF69=Variables!$T$4,($F69/((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70))))))))))))</f>
        <v>0.1</v>
      </c>
      <c r="AH70" s="243" t="str">
        <f>IF(AF70="","",IF(AF70=Variables!$T$2,(AG70*Variables!$U$2),IF(AF70=Variables!$T$3,(AG70*Variables!$U$3),IF(AF70=Variables!$T$5,(AG70*Variables!$U$5),""))))</f>
        <v/>
      </c>
      <c r="AI70" s="555"/>
      <c r="AJ70" s="554"/>
      <c r="AK70" s="431"/>
      <c r="AL70" s="433"/>
      <c r="AM70" s="242">
        <f>IF(AL70=Variables!$T$4,0,((IF(AL67=Variables!$T$4,($F67/((COUNTA(AL67:AL77))-(COUNTIF(AL67:AL77,Variables!$T$4)))),0)+(IF(AL68=Variables!$T$4,($F68/((COUNTA(AL67:AL77))-(COUNTIF(AL67:AL77,Variables!$T$4)))),0)+(IF(AL69=Variables!$T$4,($F69/((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70))))))))))))</f>
        <v>0.1</v>
      </c>
      <c r="AN70" s="243" t="str">
        <f>IF(AL70="","",IF(AL70=Variables!$T$2,(AM70*Variables!$U$2),IF(AL70=Variables!$T$3,(AM70*Variables!$U$3),IF(AL70=Variables!$T$5,(AM70*Variables!$U$5),""))))</f>
        <v/>
      </c>
      <c r="AO70" s="555"/>
      <c r="AP70" s="554"/>
      <c r="AQ70" s="431"/>
      <c r="AR70" s="433"/>
      <c r="AS70" s="242">
        <f>IF(AR70=Variables!$T$4,0,((IF(AR67=Variables!$T$4,($F67/((COUNTA(AR67:AR77))-(COUNTIF(AR67:AR77,Variables!$T$4)))),0)+(IF(AR68=Variables!$T$4,($F68/((COUNTA(AR67:AR77))-(COUNTIF(AR67:AR77,Variables!$T$4)))),0)+(IF(AR69=Variables!$T$4,($F69/((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70))))))))))))</f>
        <v>0.1</v>
      </c>
      <c r="AT70" s="243" t="str">
        <f>IF(AR70="","",IF(AR70=Variables!$T$2,(AS70*Variables!$U$2),IF(AR70=Variables!$T$3,(AS70*Variables!$U$3),IF(AR70=Variables!$T$5,(AS70*Variables!$U$5),""))))</f>
        <v/>
      </c>
      <c r="AU70" s="555"/>
      <c r="AV70" s="554"/>
      <c r="AW70" s="431"/>
      <c r="AX70" s="433"/>
      <c r="AY70" s="242">
        <f>IF(AX70=Variables!$T$4,0,((IF(AX67=Variables!$T$4,($F67/((COUNTA(AX67:AX77))-(COUNTIF(AX67:AX77,Variables!$T$4)))),0)+(IF(AX68=Variables!$T$4,($F68/((COUNTA(AX67:AX77))-(COUNTIF(AX67:AX77,Variables!$T$4)))),0)+(IF(AX69=Variables!$T$4,($F69/((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70))))))))))))</f>
        <v>0.1</v>
      </c>
      <c r="AZ70" s="243" t="str">
        <f>IF(AX70="","",IF(AX70=Variables!$T$2,(AY70*Variables!$U$2),IF(AX70=Variables!$T$3,(AY70*Variables!$U$3),IF(AX70=Variables!$T$5,(AY70*Variables!$U$5),""))))</f>
        <v/>
      </c>
      <c r="BA70" s="555"/>
      <c r="BB70" s="554"/>
      <c r="BC70" s="431"/>
      <c r="BD70" s="433"/>
      <c r="BE70" s="242">
        <f>IF(BD70=Variables!$T$4,0,((IF(BD67=Variables!$T$4,($F67/((COUNTA(BD67:BD77))-(COUNTIF(BD67:BD77,Variables!$T$4)))),0)+(IF(BD68=Variables!$T$4,($F68/((COUNTA(BD67:BD77))-(COUNTIF(BD67:BD77,Variables!$T$4)))),0)+(IF(BD69=Variables!$T$4,($F69/((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70))))))))))))</f>
        <v>0.1</v>
      </c>
      <c r="BF70" s="243" t="str">
        <f>IF(BD70="","",IF(BD70=Variables!$T$2,(BE70*Variables!$U$2),IF(BD70=Variables!$T$3,(BE70*Variables!$U$3),IF(BD70=Variables!$T$5,(BE70*Variables!$U$5),""))))</f>
        <v/>
      </c>
      <c r="BG70" s="555"/>
      <c r="BH70" s="554"/>
      <c r="BI70" s="431"/>
      <c r="BJ70" s="433"/>
      <c r="BK70" s="242">
        <f>IF(BJ70=Variables!$T$4,0,((IF(BJ67=Variables!$T$4,($F67/((COUNTA(BJ67:BJ77))-(COUNTIF(BJ67:BJ77,Variables!$T$4)))),0)+(IF(BJ68=Variables!$T$4,($F68/((COUNTA(BJ67:BJ77))-(COUNTIF(BJ67:BJ77,Variables!$T$4)))),0)+(IF(BJ69=Variables!$T$4,($F69/((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70))))))))))))</f>
        <v>0.1</v>
      </c>
      <c r="BL70" s="243" t="str">
        <f>IF(BJ70="","",IF(BJ70=Variables!$T$2,(BK70*Variables!$U$2),IF(BJ70=Variables!$T$3,(BK70*Variables!$U$3),IF(BJ70=Variables!$T$5,(BK70*Variables!$U$5),""))))</f>
        <v/>
      </c>
      <c r="BM70" s="555"/>
      <c r="BN70" s="554"/>
      <c r="BO70" s="431"/>
      <c r="BP70" s="433"/>
      <c r="BQ70" s="242">
        <f>IF(BP70=Variables!$T$4,0,((IF(BP67=Variables!$T$4,($F67/((COUNTA(BP67:BP77))-(COUNTIF(BP67:BP77,Variables!$T$4)))),0)+(IF(BP68=Variables!$T$4,($F68/((COUNTA(BP67:BP77))-(COUNTIF(BP67:BP77,Variables!$T$4)))),0)+(IF(BP69=Variables!$T$4,($F69/((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70))))))))))))</f>
        <v>0.1</v>
      </c>
      <c r="BR70" s="243" t="str">
        <f>IF(BP70="","",IF(BP70=Variables!$T$2,(BQ70*Variables!$U$2),IF(BP70=Variables!$T$3,(BQ70*Variables!$U$3),IF(BP70=Variables!$T$5,(BQ70*Variables!$U$5),""))))</f>
        <v/>
      </c>
      <c r="BS70" s="555"/>
      <c r="BT70" s="554"/>
      <c r="BU70" s="431"/>
      <c r="BV70" s="433"/>
      <c r="BW70" s="242">
        <f>IF(BV70=Variables!$T$4,0,((IF(BV67=Variables!$T$4,($F67/((COUNTA(BV67:BV77))-(COUNTIF(BV67:BV77,Variables!$T$4)))),0)+(IF(BV68=Variables!$T$4,($F68/((COUNTA(BV67:BV77))-(COUNTIF(BV67:BV77,Variables!$T$4)))),0)+(IF(BV69=Variables!$T$4,($F69/((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70))))))))))))</f>
        <v>0.1</v>
      </c>
      <c r="BX70" s="243" t="str">
        <f>IF(BV70="","",IF(BV70=Variables!$T$2,(BW70*Variables!$U$2),IF(BV70=Variables!$T$3,(BW70*Variables!$U$3),IF(BV70=Variables!$T$5,(BW70*Variables!$U$5),""))))</f>
        <v/>
      </c>
      <c r="BY70" s="555"/>
      <c r="BZ70" s="554"/>
      <c r="CA70" s="431"/>
      <c r="CB70" s="433"/>
      <c r="CC70" s="242">
        <f>IF(CB70=Variables!$T$4,0,((IF(CB67=Variables!$T$4,($F67/((COUNTA(CB67:CB77))-(COUNTIF(CB67:CB77,Variables!$T$4)))),0)+(IF(CB68=Variables!$T$4,($F68/((COUNTA(CB67:CB77))-(COUNTIF(CB67:CB77,Variables!$T$4)))),0)+(IF(CB69=Variables!$T$4,($F69/((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70))))))))))))</f>
        <v>0.1</v>
      </c>
      <c r="CD70" s="243" t="str">
        <f>IF(CB70="","",IF(CB70=Variables!$T$2,(CC70*Variables!$U$2),IF(CB70=Variables!$T$3,(CC70*Variables!$U$3),IF(CB70=Variables!$T$5,(CC70*Variables!$U$5),""))))</f>
        <v/>
      </c>
      <c r="CE70" s="555"/>
      <c r="CF70" s="554"/>
      <c r="CG70" s="431"/>
      <c r="CH70" s="433"/>
      <c r="CI70" s="242">
        <f>IF(CH70=Variables!$T$4,0,((IF(CH67=Variables!$T$4,($F67/((COUNTA(CH67:CH77))-(COUNTIF(CH67:CH77,Variables!$T$4)))),0)+(IF(CH68=Variables!$T$4,($F68/((COUNTA(CH67:CH77))-(COUNTIF(CH67:CH77,Variables!$T$4)))),0)+(IF(CH69=Variables!$T$4,($F69/((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70))))))))))))</f>
        <v>0.1</v>
      </c>
      <c r="CJ70" s="243" t="str">
        <f>IF(CH70="","",IF(CH70=Variables!$T$2,(CI70*Variables!$U$2),IF(CH70=Variables!$T$3,(CI70*Variables!$U$3),IF(CH70=Variables!$T$5,(CI70*Variables!$U$5),""))))</f>
        <v/>
      </c>
      <c r="CK70" s="555"/>
      <c r="CL70" s="554"/>
      <c r="CM70" s="431"/>
      <c r="CN70" s="433"/>
      <c r="CO70" s="242">
        <f>IF(CN70=Variables!$T$4,0,((IF(CN67=Variables!$T$4,($F67/((COUNTA(CN67:CN77))-(COUNTIF(CN67:CN77,Variables!$T$4)))),0)+(IF(CN68=Variables!$T$4,($F68/((COUNTA(CN67:CN77))-(COUNTIF(CN67:CN77,Variables!$T$4)))),0)+(IF(CN69=Variables!$T$4,($F69/((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70))))))))))))</f>
        <v>0.1</v>
      </c>
      <c r="CP70" s="243" t="str">
        <f>IF(CN70="","",IF(CN70=Variables!$T$2,(CO70*Variables!$U$2),IF(CN70=Variables!$T$3,(CO70*Variables!$U$3),IF(CN70=Variables!$T$5,(CO70*Variables!$U$5),""))))</f>
        <v/>
      </c>
      <c r="CQ70" s="555"/>
      <c r="CR70" s="554"/>
      <c r="CS70" s="431"/>
      <c r="CT70" s="433"/>
      <c r="CU70" s="242">
        <f>IF(CT70=Variables!$T$4,0,((IF(CT67=Variables!$T$4,($F67/((COUNTA(CT67:CT77))-(COUNTIF(CT67:CT77,Variables!$T$4)))),0)+(IF(CT68=Variables!$T$4,($F68/((COUNTA(CT67:CT77))-(COUNTIF(CT67:CT77,Variables!$T$4)))),0)+(IF(CT69=Variables!$T$4,($F69/((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70))))))))))))</f>
        <v>0.1</v>
      </c>
      <c r="CV70" s="243" t="str">
        <f>IF(CT70="","",IF(CT70=Variables!$T$2,(CU70*Variables!$U$2),IF(CT70=Variables!$T$3,(CU70*Variables!$U$3),IF(CT70=Variables!$T$5,(CU70*Variables!$U$5),""))))</f>
        <v/>
      </c>
      <c r="CW70" s="555"/>
      <c r="CX70" s="554"/>
      <c r="CY70" s="431"/>
      <c r="CZ70" s="433"/>
      <c r="DA70" s="242">
        <f>IF(CZ70=Variables!$T$4,0,((IF(CZ67=Variables!$T$4,($F67/((COUNTA(CZ67:CZ77))-(COUNTIF(CZ67:CZ77,Variables!$T$4)))),0)+(IF(CZ68=Variables!$T$4,($F68/((COUNTA(CZ67:CZ77))-(COUNTIF(CZ67:CZ77,Variables!$T$4)))),0)+(IF(CZ69=Variables!$T$4,($F69/((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70))))))))))))</f>
        <v>0.1</v>
      </c>
      <c r="DB70" s="243" t="str">
        <f>IF(CZ70="","",IF(CZ70=Variables!$T$2,(DA70*Variables!$U$2),IF(CZ70=Variables!$T$3,(DA70*Variables!$U$3),IF(CZ70=Variables!$T$5,(DA70*Variables!$U$5),""))))</f>
        <v/>
      </c>
      <c r="DC70" s="555"/>
      <c r="DD70" s="554"/>
      <c r="DE70" s="431"/>
      <c r="DF70" s="433"/>
      <c r="DG70" s="242">
        <f>IF(DF70=Variables!$T$4,0,((IF(DF67=Variables!$T$4,($F67/((COUNTA(DF67:DF77))-(COUNTIF(DF67:DF77,Variables!$T$4)))),0)+(IF(DF68=Variables!$T$4,($F68/((COUNTA(DF67:DF77))-(COUNTIF(DF67:DF77,Variables!$T$4)))),0)+(IF(DF69=Variables!$T$4,($F69/((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70))))))))))))</f>
        <v>0.1</v>
      </c>
      <c r="DH70" s="243" t="str">
        <f>IF(DF70="","",IF(DF70=Variables!$T$2,(DG70*Variables!$U$2),IF(DF70=Variables!$T$3,(DG70*Variables!$U$3),IF(DF70=Variables!$T$5,(DG70*Variables!$U$5),""))))</f>
        <v/>
      </c>
      <c r="DI70" s="555"/>
      <c r="DJ70" s="554"/>
      <c r="DK70" s="431"/>
      <c r="DL70" s="433"/>
      <c r="DM70" s="242">
        <f>IF(DL70=Variables!$T$4,0,((IF(DL67=Variables!$T$4,($F67/((COUNTA(DL67:DL77))-(COUNTIF(DL67:DL77,Variables!$T$4)))),0)+(IF(DL68=Variables!$T$4,($F68/((COUNTA(DL67:DL77))-(COUNTIF(DL67:DL77,Variables!$T$4)))),0)+(IF(DL69=Variables!$T$4,($F69/((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70))))))))))))</f>
        <v>0.1</v>
      </c>
      <c r="DN70" s="243" t="str">
        <f>IF(DL70="","",IF(DL70=Variables!$T$2,(DM70*Variables!$U$2),IF(DL70=Variables!$T$3,(DM70*Variables!$U$3),IF(DL70=Variables!$T$5,(DM70*Variables!$U$5),""))))</f>
        <v/>
      </c>
      <c r="DO70" s="555"/>
      <c r="DP70" s="554"/>
      <c r="DQ70" s="431"/>
      <c r="DR70" s="433"/>
      <c r="DS70" s="242">
        <f>IF(DR70=Variables!$T$4,0,((IF(DR67=Variables!$T$4,($F67/((COUNTA(DR67:DR77))-(COUNTIF(DR67:DR77,Variables!$T$4)))),0)+(IF(DR68=Variables!$T$4,($F68/((COUNTA(DR67:DR77))-(COUNTIF(DR67:DR77,Variables!$T$4)))),0)+(IF(DR69=Variables!$T$4,($F69/((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70))))))))))))</f>
        <v>0.1</v>
      </c>
      <c r="DT70" s="243" t="str">
        <f>IF(DR70="","",IF(DR70=Variables!$T$2,(DS70*Variables!$U$2),IF(DR70=Variables!$T$3,(DS70*Variables!$U$3),IF(DR70=Variables!$T$5,(DS70*Variables!$U$5),""))))</f>
        <v/>
      </c>
      <c r="DU70" s="555"/>
      <c r="DV70" s="554"/>
      <c r="DW70" s="431"/>
      <c r="DX70" s="264">
        <f t="shared" si="601"/>
        <v>1</v>
      </c>
      <c r="DY70" s="264">
        <f t="shared" si="601"/>
        <v>0</v>
      </c>
      <c r="DZ70" s="264">
        <f t="shared" si="601"/>
        <v>0</v>
      </c>
      <c r="EA70" s="264">
        <f t="shared" si="601"/>
        <v>0</v>
      </c>
      <c r="EB70" s="552"/>
      <c r="EC70" s="599"/>
      <c r="ED70" s="432" t="str">
        <f t="shared" si="80"/>
        <v xml:space="preserve">1-  2-  3-  4-  5-  6-  7-  8-  9-  10-  11-  12-  13-  14-  15-  16-  17-  18-  19-  20- </v>
      </c>
      <c r="EE70"/>
    </row>
    <row r="71" spans="1:135" s="234" customFormat="1" ht="60.6" customHeight="1" x14ac:dyDescent="0.25">
      <c r="A71" s="591"/>
      <c r="B71" s="269">
        <f t="shared" si="81"/>
        <v>53</v>
      </c>
      <c r="C71" s="257" t="s">
        <v>702</v>
      </c>
      <c r="D71" s="258">
        <v>60</v>
      </c>
      <c r="E71" s="258">
        <v>69</v>
      </c>
      <c r="F71" s="292">
        <v>0.1</v>
      </c>
      <c r="G71" s="561"/>
      <c r="H71" s="433" t="s">
        <v>141</v>
      </c>
      <c r="I71" s="242">
        <f>IF(H71=Variables!$T$4,0,((IF(H67=Variables!$T$4,($F67/((COUNTA(H67:H77))-(COUNTIF(H67:H77,Variables!$T$4)))),0)+(IF(H68=Variables!$T$4,($F68/((COUNTA(H67:H77))-(COUNTIF(H67:H77,Variables!$T$4)))),0)+(IF(H69=Variables!$T$4,($F69/((COUNTA(H67:H77))-(COUNTIF(H67:H77,Variables!$T$4)))),0)+(IF(H70=Variables!$T$4,($F70/((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71))))))))))))</f>
        <v>0.17499999999999999</v>
      </c>
      <c r="J71" s="243">
        <f>IF(H71="","",IF(H71=Variables!$T$2,(I71*Variables!$U$2),IF(H71=Variables!$T$3,(I71*Variables!$U$3),IF(H71=Variables!$T$5,(I71*Variables!$U$5),""))))</f>
        <v>0.17499999999999999</v>
      </c>
      <c r="K71" s="555"/>
      <c r="L71" s="554"/>
      <c r="M71" s="431"/>
      <c r="N71" s="433"/>
      <c r="O71" s="242">
        <f>IF(N71=Variables!$T$4,0,((IF(N67=Variables!$T$4,($F67/((COUNTA(N67:N77))-(COUNTIF(N67:N77,Variables!$T$4)))),0)+(IF(N68=Variables!$T$4,($F68/((COUNTA(N67:N77))-(COUNTIF(N67:N77,Variables!$T$4)))),0)+(IF(N69=Variables!$T$4,($F69/((COUNTA(N67:N77))-(COUNTIF(N67:N77,Variables!$T$4)))),0)+(IF(N70=Variables!$T$4,($F70/((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71))))))))))))</f>
        <v>0.1</v>
      </c>
      <c r="P71" s="243" t="str">
        <f>IF(N71="","",IF(N71=Variables!$T$2,(O71*Variables!$U$2),IF(N71=Variables!$T$3,(O71*Variables!$U$3),IF(N71=Variables!$T$5,(O71*Variables!$U$5),""))))</f>
        <v/>
      </c>
      <c r="Q71" s="555"/>
      <c r="R71" s="554"/>
      <c r="S71" s="431"/>
      <c r="T71" s="433"/>
      <c r="U71" s="242">
        <f>IF(T71=Variables!$T$4,0,((IF(T67=Variables!$T$4,($F67/((COUNTA(T67:T77))-(COUNTIF(T67:T77,Variables!$T$4)))),0)+(IF(T68=Variables!$T$4,($F68/((COUNTA(T67:T77))-(COUNTIF(T67:T77,Variables!$T$4)))),0)+(IF(T69=Variables!$T$4,($F69/((COUNTA(T67:T77))-(COUNTIF(T67:T77,Variables!$T$4)))),0)+(IF(T70=Variables!$T$4,($F70/((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71))))))))))))</f>
        <v>0.1</v>
      </c>
      <c r="V71" s="243" t="str">
        <f>IF(T71="","",IF(T71=Variables!$T$2,(U71*Variables!$U$2),IF(T71=Variables!$T$3,(U71*Variables!$U$3),IF(T71=Variables!$T$5,(U71*Variables!$U$5),""))))</f>
        <v/>
      </c>
      <c r="W71" s="555"/>
      <c r="X71" s="554"/>
      <c r="Y71" s="431"/>
      <c r="Z71" s="433"/>
      <c r="AA71" s="242">
        <f>IF(Z71=Variables!$T$4,0,((IF(Z67=Variables!$T$4,($F67/((COUNTA(Z67:Z77))-(COUNTIF(Z67:Z77,Variables!$T$4)))),0)+(IF(Z68=Variables!$T$4,($F68/((COUNTA(Z67:Z77))-(COUNTIF(Z67:Z77,Variables!$T$4)))),0)+(IF(Z69=Variables!$T$4,($F69/((COUNTA(Z67:Z77))-(COUNTIF(Z67:Z77,Variables!$T$4)))),0)+(IF(Z70=Variables!$T$4,($F70/((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71))))))))))))</f>
        <v>0.1</v>
      </c>
      <c r="AB71" s="243" t="str">
        <f>IF(Z71="","",IF(Z71=Variables!$T$2,(AA71*Variables!$U$2),IF(Z71=Variables!$T$3,(AA71*Variables!$U$3),IF(Z71=Variables!$T$5,(AA71*Variables!$U$5),""))))</f>
        <v/>
      </c>
      <c r="AC71" s="555"/>
      <c r="AD71" s="554"/>
      <c r="AE71" s="431"/>
      <c r="AF71" s="433"/>
      <c r="AG71" s="242">
        <f>IF(AF71=Variables!$T$4,0,((IF(AF67=Variables!$T$4,($F67/((COUNTA(AF67:AF77))-(COUNTIF(AF67:AF77,Variables!$T$4)))),0)+(IF(AF68=Variables!$T$4,($F68/((COUNTA(AF67:AF77))-(COUNTIF(AF67:AF77,Variables!$T$4)))),0)+(IF(AF69=Variables!$T$4,($F69/((COUNTA(AF67:AF77))-(COUNTIF(AF67:AF77,Variables!$T$4)))),0)+(IF(AF70=Variables!$T$4,($F70/((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71))))))))))))</f>
        <v>0.1</v>
      </c>
      <c r="AH71" s="243" t="str">
        <f>IF(AF71="","",IF(AF71=Variables!$T$2,(AG71*Variables!$U$2),IF(AF71=Variables!$T$3,(AG71*Variables!$U$3),IF(AF71=Variables!$T$5,(AG71*Variables!$U$5),""))))</f>
        <v/>
      </c>
      <c r="AI71" s="555"/>
      <c r="AJ71" s="554"/>
      <c r="AK71" s="431"/>
      <c r="AL71" s="433"/>
      <c r="AM71" s="242">
        <f>IF(AL71=Variables!$T$4,0,((IF(AL67=Variables!$T$4,($F67/((COUNTA(AL67:AL77))-(COUNTIF(AL67:AL77,Variables!$T$4)))),0)+(IF(AL68=Variables!$T$4,($F68/((COUNTA(AL67:AL77))-(COUNTIF(AL67:AL77,Variables!$T$4)))),0)+(IF(AL69=Variables!$T$4,($F69/((COUNTA(AL67:AL77))-(COUNTIF(AL67:AL77,Variables!$T$4)))),0)+(IF(AL70=Variables!$T$4,($F70/((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71))))))))))))</f>
        <v>0.1</v>
      </c>
      <c r="AN71" s="243" t="str">
        <f>IF(AL71="","",IF(AL71=Variables!$T$2,(AM71*Variables!$U$2),IF(AL71=Variables!$T$3,(AM71*Variables!$U$3),IF(AL71=Variables!$T$5,(AM71*Variables!$U$5),""))))</f>
        <v/>
      </c>
      <c r="AO71" s="555"/>
      <c r="AP71" s="554"/>
      <c r="AQ71" s="431"/>
      <c r="AR71" s="433"/>
      <c r="AS71" s="242">
        <f>IF(AR71=Variables!$T$4,0,((IF(AR67=Variables!$T$4,($F67/((COUNTA(AR67:AR77))-(COUNTIF(AR67:AR77,Variables!$T$4)))),0)+(IF(AR68=Variables!$T$4,($F68/((COUNTA(AR67:AR77))-(COUNTIF(AR67:AR77,Variables!$T$4)))),0)+(IF(AR69=Variables!$T$4,($F69/((COUNTA(AR67:AR77))-(COUNTIF(AR67:AR77,Variables!$T$4)))),0)+(IF(AR70=Variables!$T$4,($F70/((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71))))))))))))</f>
        <v>0.1</v>
      </c>
      <c r="AT71" s="243" t="str">
        <f>IF(AR71="","",IF(AR71=Variables!$T$2,(AS71*Variables!$U$2),IF(AR71=Variables!$T$3,(AS71*Variables!$U$3),IF(AR71=Variables!$T$5,(AS71*Variables!$U$5),""))))</f>
        <v/>
      </c>
      <c r="AU71" s="555"/>
      <c r="AV71" s="554"/>
      <c r="AW71" s="431"/>
      <c r="AX71" s="433"/>
      <c r="AY71" s="242">
        <f>IF(AX71=Variables!$T$4,0,((IF(AX67=Variables!$T$4,($F67/((COUNTA(AX67:AX77))-(COUNTIF(AX67:AX77,Variables!$T$4)))),0)+(IF(AX68=Variables!$T$4,($F68/((COUNTA(AX67:AX77))-(COUNTIF(AX67:AX77,Variables!$T$4)))),0)+(IF(AX69=Variables!$T$4,($F69/((COUNTA(AX67:AX77))-(COUNTIF(AX67:AX77,Variables!$T$4)))),0)+(IF(AX70=Variables!$T$4,($F70/((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71))))))))))))</f>
        <v>0.1</v>
      </c>
      <c r="AZ71" s="243" t="str">
        <f>IF(AX71="","",IF(AX71=Variables!$T$2,(AY71*Variables!$U$2),IF(AX71=Variables!$T$3,(AY71*Variables!$U$3),IF(AX71=Variables!$T$5,(AY71*Variables!$U$5),""))))</f>
        <v/>
      </c>
      <c r="BA71" s="555"/>
      <c r="BB71" s="554"/>
      <c r="BC71" s="431"/>
      <c r="BD71" s="433"/>
      <c r="BE71" s="242">
        <f>IF(BD71=Variables!$T$4,0,((IF(BD67=Variables!$T$4,($F67/((COUNTA(BD67:BD77))-(COUNTIF(BD67:BD77,Variables!$T$4)))),0)+(IF(BD68=Variables!$T$4,($F68/((COUNTA(BD67:BD77))-(COUNTIF(BD67:BD77,Variables!$T$4)))),0)+(IF(BD69=Variables!$T$4,($F69/((COUNTA(BD67:BD77))-(COUNTIF(BD67:BD77,Variables!$T$4)))),0)+(IF(BD70=Variables!$T$4,($F70/((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71))))))))))))</f>
        <v>0.1</v>
      </c>
      <c r="BF71" s="243" t="str">
        <f>IF(BD71="","",IF(BD71=Variables!$T$2,(BE71*Variables!$U$2),IF(BD71=Variables!$T$3,(BE71*Variables!$U$3),IF(BD71=Variables!$T$5,(BE71*Variables!$U$5),""))))</f>
        <v/>
      </c>
      <c r="BG71" s="555"/>
      <c r="BH71" s="554"/>
      <c r="BI71" s="431"/>
      <c r="BJ71" s="433"/>
      <c r="BK71" s="242">
        <f>IF(BJ71=Variables!$T$4,0,((IF(BJ67=Variables!$T$4,($F67/((COUNTA(BJ67:BJ77))-(COUNTIF(BJ67:BJ77,Variables!$T$4)))),0)+(IF(BJ68=Variables!$T$4,($F68/((COUNTA(BJ67:BJ77))-(COUNTIF(BJ67:BJ77,Variables!$T$4)))),0)+(IF(BJ69=Variables!$T$4,($F69/((COUNTA(BJ67:BJ77))-(COUNTIF(BJ67:BJ77,Variables!$T$4)))),0)+(IF(BJ70=Variables!$T$4,($F70/((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71))))))))))))</f>
        <v>0.1</v>
      </c>
      <c r="BL71" s="243" t="str">
        <f>IF(BJ71="","",IF(BJ71=Variables!$T$2,(BK71*Variables!$U$2),IF(BJ71=Variables!$T$3,(BK71*Variables!$U$3),IF(BJ71=Variables!$T$5,(BK71*Variables!$U$5),""))))</f>
        <v/>
      </c>
      <c r="BM71" s="555"/>
      <c r="BN71" s="554"/>
      <c r="BO71" s="431"/>
      <c r="BP71" s="433"/>
      <c r="BQ71" s="242">
        <f>IF(BP71=Variables!$T$4,0,((IF(BP67=Variables!$T$4,($F67/((COUNTA(BP67:BP77))-(COUNTIF(BP67:BP77,Variables!$T$4)))),0)+(IF(BP68=Variables!$T$4,($F68/((COUNTA(BP67:BP77))-(COUNTIF(BP67:BP77,Variables!$T$4)))),0)+(IF(BP69=Variables!$T$4,($F69/((COUNTA(BP67:BP77))-(COUNTIF(BP67:BP77,Variables!$T$4)))),0)+(IF(BP70=Variables!$T$4,($F70/((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71))))))))))))</f>
        <v>0.1</v>
      </c>
      <c r="BR71" s="243" t="str">
        <f>IF(BP71="","",IF(BP71=Variables!$T$2,(BQ71*Variables!$U$2),IF(BP71=Variables!$T$3,(BQ71*Variables!$U$3),IF(BP71=Variables!$T$5,(BQ71*Variables!$U$5),""))))</f>
        <v/>
      </c>
      <c r="BS71" s="555"/>
      <c r="BT71" s="554"/>
      <c r="BU71" s="431"/>
      <c r="BV71" s="433"/>
      <c r="BW71" s="242">
        <f>IF(BV71=Variables!$T$4,0,((IF(BV67=Variables!$T$4,($F67/((COUNTA(BV67:BV77))-(COUNTIF(BV67:BV77,Variables!$T$4)))),0)+(IF(BV68=Variables!$T$4,($F68/((COUNTA(BV67:BV77))-(COUNTIF(BV67:BV77,Variables!$T$4)))),0)+(IF(BV69=Variables!$T$4,($F69/((COUNTA(BV67:BV77))-(COUNTIF(BV67:BV77,Variables!$T$4)))),0)+(IF(BV70=Variables!$T$4,($F70/((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71))))))))))))</f>
        <v>0.1</v>
      </c>
      <c r="BX71" s="243" t="str">
        <f>IF(BV71="","",IF(BV71=Variables!$T$2,(BW71*Variables!$U$2),IF(BV71=Variables!$T$3,(BW71*Variables!$U$3),IF(BV71=Variables!$T$5,(BW71*Variables!$U$5),""))))</f>
        <v/>
      </c>
      <c r="BY71" s="555"/>
      <c r="BZ71" s="554"/>
      <c r="CA71" s="431"/>
      <c r="CB71" s="433"/>
      <c r="CC71" s="242">
        <f>IF(CB71=Variables!$T$4,0,((IF(CB67=Variables!$T$4,($F67/((COUNTA(CB67:CB77))-(COUNTIF(CB67:CB77,Variables!$T$4)))),0)+(IF(CB68=Variables!$T$4,($F68/((COUNTA(CB67:CB77))-(COUNTIF(CB67:CB77,Variables!$T$4)))),0)+(IF(CB69=Variables!$T$4,($F69/((COUNTA(CB67:CB77))-(COUNTIF(CB67:CB77,Variables!$T$4)))),0)+(IF(CB70=Variables!$T$4,($F70/((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71))))))))))))</f>
        <v>0.1</v>
      </c>
      <c r="CD71" s="243" t="str">
        <f>IF(CB71="","",IF(CB71=Variables!$T$2,(CC71*Variables!$U$2),IF(CB71=Variables!$T$3,(CC71*Variables!$U$3),IF(CB71=Variables!$T$5,(CC71*Variables!$U$5),""))))</f>
        <v/>
      </c>
      <c r="CE71" s="555"/>
      <c r="CF71" s="554"/>
      <c r="CG71" s="431"/>
      <c r="CH71" s="433"/>
      <c r="CI71" s="242">
        <f>IF(CH71=Variables!$T$4,0,((IF(CH67=Variables!$T$4,($F67/((COUNTA(CH67:CH77))-(COUNTIF(CH67:CH77,Variables!$T$4)))),0)+(IF(CH68=Variables!$T$4,($F68/((COUNTA(CH67:CH77))-(COUNTIF(CH67:CH77,Variables!$T$4)))),0)+(IF(CH69=Variables!$T$4,($F69/((COUNTA(CH67:CH77))-(COUNTIF(CH67:CH77,Variables!$T$4)))),0)+(IF(CH70=Variables!$T$4,($F70/((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71))))))))))))</f>
        <v>0.1</v>
      </c>
      <c r="CJ71" s="243" t="str">
        <f>IF(CH71="","",IF(CH71=Variables!$T$2,(CI71*Variables!$U$2),IF(CH71=Variables!$T$3,(CI71*Variables!$U$3),IF(CH71=Variables!$T$5,(CI71*Variables!$U$5),""))))</f>
        <v/>
      </c>
      <c r="CK71" s="555"/>
      <c r="CL71" s="554"/>
      <c r="CM71" s="431"/>
      <c r="CN71" s="433"/>
      <c r="CO71" s="242">
        <f>IF(CN71=Variables!$T$4,0,((IF(CN67=Variables!$T$4,($F67/((COUNTA(CN67:CN77))-(COUNTIF(CN67:CN77,Variables!$T$4)))),0)+(IF(CN68=Variables!$T$4,($F68/((COUNTA(CN67:CN77))-(COUNTIF(CN67:CN77,Variables!$T$4)))),0)+(IF(CN69=Variables!$T$4,($F69/((COUNTA(CN67:CN77))-(COUNTIF(CN67:CN77,Variables!$T$4)))),0)+(IF(CN70=Variables!$T$4,($F70/((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71))))))))))))</f>
        <v>0.1</v>
      </c>
      <c r="CP71" s="243" t="str">
        <f>IF(CN71="","",IF(CN71=Variables!$T$2,(CO71*Variables!$U$2),IF(CN71=Variables!$T$3,(CO71*Variables!$U$3),IF(CN71=Variables!$T$5,(CO71*Variables!$U$5),""))))</f>
        <v/>
      </c>
      <c r="CQ71" s="555"/>
      <c r="CR71" s="554"/>
      <c r="CS71" s="431"/>
      <c r="CT71" s="433"/>
      <c r="CU71" s="242">
        <f>IF(CT71=Variables!$T$4,0,((IF(CT67=Variables!$T$4,($F67/((COUNTA(CT67:CT77))-(COUNTIF(CT67:CT77,Variables!$T$4)))),0)+(IF(CT68=Variables!$T$4,($F68/((COUNTA(CT67:CT77))-(COUNTIF(CT67:CT77,Variables!$T$4)))),0)+(IF(CT69=Variables!$T$4,($F69/((COUNTA(CT67:CT77))-(COUNTIF(CT67:CT77,Variables!$T$4)))),0)+(IF(CT70=Variables!$T$4,($F70/((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71))))))))))))</f>
        <v>0.1</v>
      </c>
      <c r="CV71" s="243" t="str">
        <f>IF(CT71="","",IF(CT71=Variables!$T$2,(CU71*Variables!$U$2),IF(CT71=Variables!$T$3,(CU71*Variables!$U$3),IF(CT71=Variables!$T$5,(CU71*Variables!$U$5),""))))</f>
        <v/>
      </c>
      <c r="CW71" s="555"/>
      <c r="CX71" s="554"/>
      <c r="CY71" s="431"/>
      <c r="CZ71" s="433"/>
      <c r="DA71" s="242">
        <f>IF(CZ71=Variables!$T$4,0,((IF(CZ67=Variables!$T$4,($F67/((COUNTA(CZ67:CZ77))-(COUNTIF(CZ67:CZ77,Variables!$T$4)))),0)+(IF(CZ68=Variables!$T$4,($F68/((COUNTA(CZ67:CZ77))-(COUNTIF(CZ67:CZ77,Variables!$T$4)))),0)+(IF(CZ69=Variables!$T$4,($F69/((COUNTA(CZ67:CZ77))-(COUNTIF(CZ67:CZ77,Variables!$T$4)))),0)+(IF(CZ70=Variables!$T$4,($F70/((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71))))))))))))</f>
        <v>0.1</v>
      </c>
      <c r="DB71" s="243" t="str">
        <f>IF(CZ71="","",IF(CZ71=Variables!$T$2,(DA71*Variables!$U$2),IF(CZ71=Variables!$T$3,(DA71*Variables!$U$3),IF(CZ71=Variables!$T$5,(DA71*Variables!$U$5),""))))</f>
        <v/>
      </c>
      <c r="DC71" s="555"/>
      <c r="DD71" s="554"/>
      <c r="DE71" s="431"/>
      <c r="DF71" s="433"/>
      <c r="DG71" s="242">
        <f>IF(DF71=Variables!$T$4,0,((IF(DF67=Variables!$T$4,($F67/((COUNTA(DF67:DF77))-(COUNTIF(DF67:DF77,Variables!$T$4)))),0)+(IF(DF68=Variables!$T$4,($F68/((COUNTA(DF67:DF77))-(COUNTIF(DF67:DF77,Variables!$T$4)))),0)+(IF(DF69=Variables!$T$4,($F69/((COUNTA(DF67:DF77))-(COUNTIF(DF67:DF77,Variables!$T$4)))),0)+(IF(DF70=Variables!$T$4,($F70/((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71))))))))))))</f>
        <v>0.1</v>
      </c>
      <c r="DH71" s="243" t="str">
        <f>IF(DF71="","",IF(DF71=Variables!$T$2,(DG71*Variables!$U$2),IF(DF71=Variables!$T$3,(DG71*Variables!$U$3),IF(DF71=Variables!$T$5,(DG71*Variables!$U$5),""))))</f>
        <v/>
      </c>
      <c r="DI71" s="555"/>
      <c r="DJ71" s="554"/>
      <c r="DK71" s="431"/>
      <c r="DL71" s="433"/>
      <c r="DM71" s="242">
        <f>IF(DL71=Variables!$T$4,0,((IF(DL67=Variables!$T$4,($F67/((COUNTA(DL67:DL77))-(COUNTIF(DL67:DL77,Variables!$T$4)))),0)+(IF(DL68=Variables!$T$4,($F68/((COUNTA(DL67:DL77))-(COUNTIF(DL67:DL77,Variables!$T$4)))),0)+(IF(DL69=Variables!$T$4,($F69/((COUNTA(DL67:DL77))-(COUNTIF(DL67:DL77,Variables!$T$4)))),0)+(IF(DL70=Variables!$T$4,($F70/((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71))))))))))))</f>
        <v>0.1</v>
      </c>
      <c r="DN71" s="243" t="str">
        <f>IF(DL71="","",IF(DL71=Variables!$T$2,(DM71*Variables!$U$2),IF(DL71=Variables!$T$3,(DM71*Variables!$U$3),IF(DL71=Variables!$T$5,(DM71*Variables!$U$5),""))))</f>
        <v/>
      </c>
      <c r="DO71" s="555"/>
      <c r="DP71" s="554"/>
      <c r="DQ71" s="431"/>
      <c r="DR71" s="433"/>
      <c r="DS71" s="242">
        <f>IF(DR71=Variables!$T$4,0,((IF(DR67=Variables!$T$4,($F67/((COUNTA(DR67:DR77))-(COUNTIF(DR67:DR77,Variables!$T$4)))),0)+(IF(DR68=Variables!$T$4,($F68/((COUNTA(DR67:DR77))-(COUNTIF(DR67:DR77,Variables!$T$4)))),0)+(IF(DR69=Variables!$T$4,($F69/((COUNTA(DR67:DR77))-(COUNTIF(DR67:DR77,Variables!$T$4)))),0)+(IF(DR70=Variables!$T$4,($F70/((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71))))))))))))</f>
        <v>0.1</v>
      </c>
      <c r="DT71" s="243" t="str">
        <f>IF(DR71="","",IF(DR71=Variables!$T$2,(DS71*Variables!$U$2),IF(DR71=Variables!$T$3,(DS71*Variables!$U$3),IF(DR71=Variables!$T$5,(DS71*Variables!$U$5),""))))</f>
        <v/>
      </c>
      <c r="DU71" s="555"/>
      <c r="DV71" s="554"/>
      <c r="DW71" s="431"/>
      <c r="DX71" s="264">
        <f t="shared" si="601"/>
        <v>1</v>
      </c>
      <c r="DY71" s="264">
        <f t="shared" si="601"/>
        <v>0</v>
      </c>
      <c r="DZ71" s="264">
        <f t="shared" si="601"/>
        <v>0</v>
      </c>
      <c r="EA71" s="264">
        <f t="shared" si="601"/>
        <v>0</v>
      </c>
      <c r="EB71" s="552"/>
      <c r="EC71" s="599"/>
      <c r="ED71" s="432" t="str">
        <f t="shared" si="80"/>
        <v xml:space="preserve">1-  2-  3-  4-  5-  6-  7-  8-  9-  10-  11-  12-  13-  14-  15-  16-  17-  18-  19-  20- </v>
      </c>
      <c r="EE71"/>
    </row>
    <row r="72" spans="1:135" s="234" customFormat="1" ht="60.6" customHeight="1" x14ac:dyDescent="0.25">
      <c r="A72" s="591"/>
      <c r="B72" s="269">
        <f t="shared" si="81"/>
        <v>54</v>
      </c>
      <c r="C72" s="257" t="s">
        <v>703</v>
      </c>
      <c r="D72" s="258">
        <v>60</v>
      </c>
      <c r="E72" s="258">
        <v>75</v>
      </c>
      <c r="F72" s="292">
        <v>0.1</v>
      </c>
      <c r="G72" s="561"/>
      <c r="H72" s="433" t="s">
        <v>170</v>
      </c>
      <c r="I72" s="242">
        <f>IF(H72=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72))))))))))))</f>
        <v>0</v>
      </c>
      <c r="J72" s="243" t="str">
        <f>IF(H72="","",IF(H72=Variables!$T$2,(I72*Variables!$U$2),IF(H72=Variables!$T$3,(I72*Variables!$U$3),IF(H72=Variables!$T$5,(I72*Variables!$U$5),""))))</f>
        <v/>
      </c>
      <c r="K72" s="555"/>
      <c r="L72" s="554"/>
      <c r="M72" s="431"/>
      <c r="N72" s="433"/>
      <c r="O72" s="242">
        <f>IF(N72=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72))))))))))))</f>
        <v>0.1</v>
      </c>
      <c r="P72" s="243" t="str">
        <f>IF(N72="","",IF(N72=Variables!$T$2,(O72*Variables!$U$2),IF(N72=Variables!$T$3,(O72*Variables!$U$3),IF(N72=Variables!$T$5,(O72*Variables!$U$5),""))))</f>
        <v/>
      </c>
      <c r="Q72" s="555"/>
      <c r="R72" s="554"/>
      <c r="S72" s="431"/>
      <c r="T72" s="433"/>
      <c r="U72" s="242">
        <f>IF(T72=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72))))))))))))</f>
        <v>0.1</v>
      </c>
      <c r="V72" s="243" t="str">
        <f>IF(T72="","",IF(T72=Variables!$T$2,(U72*Variables!$U$2),IF(T72=Variables!$T$3,(U72*Variables!$U$3),IF(T72=Variables!$T$5,(U72*Variables!$U$5),""))))</f>
        <v/>
      </c>
      <c r="W72" s="555"/>
      <c r="X72" s="554"/>
      <c r="Y72" s="431"/>
      <c r="Z72" s="433"/>
      <c r="AA72" s="242">
        <f>IF(Z72=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72))))))))))))</f>
        <v>0.1</v>
      </c>
      <c r="AB72" s="243" t="str">
        <f>IF(Z72="","",IF(Z72=Variables!$T$2,(AA72*Variables!$U$2),IF(Z72=Variables!$T$3,(AA72*Variables!$U$3),IF(Z72=Variables!$T$5,(AA72*Variables!$U$5),""))))</f>
        <v/>
      </c>
      <c r="AC72" s="555"/>
      <c r="AD72" s="554"/>
      <c r="AE72" s="431"/>
      <c r="AF72" s="433"/>
      <c r="AG72" s="242">
        <f>IF(AF72=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72))))))))))))</f>
        <v>0.1</v>
      </c>
      <c r="AH72" s="243" t="str">
        <f>IF(AF72="","",IF(AF72=Variables!$T$2,(AG72*Variables!$U$2),IF(AF72=Variables!$T$3,(AG72*Variables!$U$3),IF(AF72=Variables!$T$5,(AG72*Variables!$U$5),""))))</f>
        <v/>
      </c>
      <c r="AI72" s="555"/>
      <c r="AJ72" s="554"/>
      <c r="AK72" s="431"/>
      <c r="AL72" s="433"/>
      <c r="AM72" s="242">
        <f>IF(AL72=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72))))))))))))</f>
        <v>0.1</v>
      </c>
      <c r="AN72" s="243" t="str">
        <f>IF(AL72="","",IF(AL72=Variables!$T$2,(AM72*Variables!$U$2),IF(AL72=Variables!$T$3,(AM72*Variables!$U$3),IF(AL72=Variables!$T$5,(AM72*Variables!$U$5),""))))</f>
        <v/>
      </c>
      <c r="AO72" s="555"/>
      <c r="AP72" s="554"/>
      <c r="AQ72" s="431"/>
      <c r="AR72" s="433"/>
      <c r="AS72" s="242">
        <f>IF(AR72=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72))))))))))))</f>
        <v>0.1</v>
      </c>
      <c r="AT72" s="243" t="str">
        <f>IF(AR72="","",IF(AR72=Variables!$T$2,(AS72*Variables!$U$2),IF(AR72=Variables!$T$3,(AS72*Variables!$U$3),IF(AR72=Variables!$T$5,(AS72*Variables!$U$5),""))))</f>
        <v/>
      </c>
      <c r="AU72" s="555"/>
      <c r="AV72" s="554"/>
      <c r="AW72" s="431"/>
      <c r="AX72" s="433"/>
      <c r="AY72" s="242">
        <f>IF(AX72=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72))))))))))))</f>
        <v>0.1</v>
      </c>
      <c r="AZ72" s="243" t="str">
        <f>IF(AX72="","",IF(AX72=Variables!$T$2,(AY72*Variables!$U$2),IF(AX72=Variables!$T$3,(AY72*Variables!$U$3),IF(AX72=Variables!$T$5,(AY72*Variables!$U$5),""))))</f>
        <v/>
      </c>
      <c r="BA72" s="555"/>
      <c r="BB72" s="554"/>
      <c r="BC72" s="431"/>
      <c r="BD72" s="433"/>
      <c r="BE72" s="242">
        <f>IF(BD72=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72))))))))))))</f>
        <v>0.1</v>
      </c>
      <c r="BF72" s="243" t="str">
        <f>IF(BD72="","",IF(BD72=Variables!$T$2,(BE72*Variables!$U$2),IF(BD72=Variables!$T$3,(BE72*Variables!$U$3),IF(BD72=Variables!$T$5,(BE72*Variables!$U$5),""))))</f>
        <v/>
      </c>
      <c r="BG72" s="555"/>
      <c r="BH72" s="554"/>
      <c r="BI72" s="431"/>
      <c r="BJ72" s="433"/>
      <c r="BK72" s="242">
        <f>IF(BJ72=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72))))))))))))</f>
        <v>0.1</v>
      </c>
      <c r="BL72" s="243" t="str">
        <f>IF(BJ72="","",IF(BJ72=Variables!$T$2,(BK72*Variables!$U$2),IF(BJ72=Variables!$T$3,(BK72*Variables!$U$3),IF(BJ72=Variables!$T$5,(BK72*Variables!$U$5),""))))</f>
        <v/>
      </c>
      <c r="BM72" s="555"/>
      <c r="BN72" s="554"/>
      <c r="BO72" s="431"/>
      <c r="BP72" s="433"/>
      <c r="BQ72" s="242">
        <f>IF(BP72=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72))))))))))))</f>
        <v>0.1</v>
      </c>
      <c r="BR72" s="243" t="str">
        <f>IF(BP72="","",IF(BP72=Variables!$T$2,(BQ72*Variables!$U$2),IF(BP72=Variables!$T$3,(BQ72*Variables!$U$3),IF(BP72=Variables!$T$5,(BQ72*Variables!$U$5),""))))</f>
        <v/>
      </c>
      <c r="BS72" s="555"/>
      <c r="BT72" s="554"/>
      <c r="BU72" s="431"/>
      <c r="BV72" s="433"/>
      <c r="BW72" s="242">
        <f>IF(BV72=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72))))))))))))</f>
        <v>0.1</v>
      </c>
      <c r="BX72" s="243" t="str">
        <f>IF(BV72="","",IF(BV72=Variables!$T$2,(BW72*Variables!$U$2),IF(BV72=Variables!$T$3,(BW72*Variables!$U$3),IF(BV72=Variables!$T$5,(BW72*Variables!$U$5),""))))</f>
        <v/>
      </c>
      <c r="BY72" s="555"/>
      <c r="BZ72" s="554"/>
      <c r="CA72" s="431"/>
      <c r="CB72" s="433"/>
      <c r="CC72" s="242">
        <f>IF(CB72=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72))))))))))))</f>
        <v>0.1</v>
      </c>
      <c r="CD72" s="243" t="str">
        <f>IF(CB72="","",IF(CB72=Variables!$T$2,(CC72*Variables!$U$2),IF(CB72=Variables!$T$3,(CC72*Variables!$U$3),IF(CB72=Variables!$T$5,(CC72*Variables!$U$5),""))))</f>
        <v/>
      </c>
      <c r="CE72" s="555"/>
      <c r="CF72" s="554"/>
      <c r="CG72" s="431"/>
      <c r="CH72" s="433"/>
      <c r="CI72" s="242">
        <f>IF(CH72=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72))))))))))))</f>
        <v>0.1</v>
      </c>
      <c r="CJ72" s="243" t="str">
        <f>IF(CH72="","",IF(CH72=Variables!$T$2,(CI72*Variables!$U$2),IF(CH72=Variables!$T$3,(CI72*Variables!$U$3),IF(CH72=Variables!$T$5,(CI72*Variables!$U$5),""))))</f>
        <v/>
      </c>
      <c r="CK72" s="555"/>
      <c r="CL72" s="554"/>
      <c r="CM72" s="431"/>
      <c r="CN72" s="433"/>
      <c r="CO72" s="242">
        <f>IF(CN72=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72))))))))))))</f>
        <v>0.1</v>
      </c>
      <c r="CP72" s="243" t="str">
        <f>IF(CN72="","",IF(CN72=Variables!$T$2,(CO72*Variables!$U$2),IF(CN72=Variables!$T$3,(CO72*Variables!$U$3),IF(CN72=Variables!$T$5,(CO72*Variables!$U$5),""))))</f>
        <v/>
      </c>
      <c r="CQ72" s="555"/>
      <c r="CR72" s="554"/>
      <c r="CS72" s="431"/>
      <c r="CT72" s="433"/>
      <c r="CU72" s="242">
        <f>IF(CT72=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72))))))))))))</f>
        <v>0.1</v>
      </c>
      <c r="CV72" s="243" t="str">
        <f>IF(CT72="","",IF(CT72=Variables!$T$2,(CU72*Variables!$U$2),IF(CT72=Variables!$T$3,(CU72*Variables!$U$3),IF(CT72=Variables!$T$5,(CU72*Variables!$U$5),""))))</f>
        <v/>
      </c>
      <c r="CW72" s="555"/>
      <c r="CX72" s="554"/>
      <c r="CY72" s="431"/>
      <c r="CZ72" s="433"/>
      <c r="DA72" s="242">
        <f>IF(CZ72=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72))))))))))))</f>
        <v>0.1</v>
      </c>
      <c r="DB72" s="243" t="str">
        <f>IF(CZ72="","",IF(CZ72=Variables!$T$2,(DA72*Variables!$U$2),IF(CZ72=Variables!$T$3,(DA72*Variables!$U$3),IF(CZ72=Variables!$T$5,(DA72*Variables!$U$5),""))))</f>
        <v/>
      </c>
      <c r="DC72" s="555"/>
      <c r="DD72" s="554"/>
      <c r="DE72" s="431"/>
      <c r="DF72" s="433"/>
      <c r="DG72" s="242">
        <f>IF(DF72=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72))))))))))))</f>
        <v>0.1</v>
      </c>
      <c r="DH72" s="243" t="str">
        <f>IF(DF72="","",IF(DF72=Variables!$T$2,(DG72*Variables!$U$2),IF(DF72=Variables!$T$3,(DG72*Variables!$U$3),IF(DF72=Variables!$T$5,(DG72*Variables!$U$5),""))))</f>
        <v/>
      </c>
      <c r="DI72" s="555"/>
      <c r="DJ72" s="554"/>
      <c r="DK72" s="431"/>
      <c r="DL72" s="433"/>
      <c r="DM72" s="242">
        <f>IF(DL72=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72))))))))))))</f>
        <v>0.1</v>
      </c>
      <c r="DN72" s="243" t="str">
        <f>IF(DL72="","",IF(DL72=Variables!$T$2,(DM72*Variables!$U$2),IF(DL72=Variables!$T$3,(DM72*Variables!$U$3),IF(DL72=Variables!$T$5,(DM72*Variables!$U$5),""))))</f>
        <v/>
      </c>
      <c r="DO72" s="555"/>
      <c r="DP72" s="554"/>
      <c r="DQ72" s="431"/>
      <c r="DR72" s="433"/>
      <c r="DS72" s="242">
        <f>IF(DR72=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72))))))))))))</f>
        <v>0.1</v>
      </c>
      <c r="DT72" s="243" t="str">
        <f>IF(DR72="","",IF(DR72=Variables!$T$2,(DS72*Variables!$U$2),IF(DR72=Variables!$T$3,(DS72*Variables!$U$3),IF(DR72=Variables!$T$5,(DS72*Variables!$U$5),""))))</f>
        <v/>
      </c>
      <c r="DU72" s="555"/>
      <c r="DV72" s="554"/>
      <c r="DW72" s="431"/>
      <c r="DX72" s="264">
        <f t="shared" si="601"/>
        <v>0</v>
      </c>
      <c r="DY72" s="264">
        <f t="shared" si="601"/>
        <v>0</v>
      </c>
      <c r="DZ72" s="264">
        <f t="shared" si="601"/>
        <v>0</v>
      </c>
      <c r="EA72" s="264">
        <f t="shared" si="601"/>
        <v>1</v>
      </c>
      <c r="EB72" s="552"/>
      <c r="EC72" s="599"/>
      <c r="ED72" s="432" t="str">
        <f t="shared" si="80"/>
        <v xml:space="preserve">1-  2-  3-  4-  5-  6-  7-  8-  9-  10-  11-  12-  13-  14-  15-  16-  17-  18-  19-  20- </v>
      </c>
      <c r="EE72"/>
    </row>
    <row r="73" spans="1:135" s="234" customFormat="1" ht="60.6" customHeight="1" x14ac:dyDescent="0.25">
      <c r="A73" s="591"/>
      <c r="B73" s="269">
        <f t="shared" si="81"/>
        <v>55</v>
      </c>
      <c r="C73" s="257" t="s">
        <v>704</v>
      </c>
      <c r="D73" s="258">
        <v>60</v>
      </c>
      <c r="E73" s="258">
        <v>75</v>
      </c>
      <c r="F73" s="292">
        <v>0.05</v>
      </c>
      <c r="G73" s="561"/>
      <c r="H73" s="433" t="s">
        <v>170</v>
      </c>
      <c r="I73" s="242">
        <f>IF(H73=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74=Variables!$T$4,($F74/((COUNTA(H67:H77))-(COUNTIF(H67:H77,Variables!$T$4)))),0)+(IF(H75=Variables!$T$4,($F75/((COUNTA(H67:H77))-(COUNTIF(H67:H77,Variables!$T$4)))),0)+(IF(H76=Variables!$T$4,($F76/((COUNTA(H67:H77))-(COUNTIF(H67:H77,Variables!$T$4)))),0)+(IF(H77=Variables!$T$4,($F77/((COUNTA(H67:H77))-(COUNTIF(H67:H77,Variables!$T$4)))),0)+$F73))))))))))))</f>
        <v>0</v>
      </c>
      <c r="J73" s="243" t="str">
        <f>IF(H73="","",IF(H73=Variables!$T$2,(I73*Variables!$U$2),IF(H73=Variables!$T$3,(I73*Variables!$U$3),IF(H73=Variables!$T$5,(I73*Variables!$U$5),""))))</f>
        <v/>
      </c>
      <c r="K73" s="555"/>
      <c r="L73" s="554"/>
      <c r="M73" s="431"/>
      <c r="N73" s="433"/>
      <c r="O73" s="242">
        <f>IF(N73=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74=Variables!$T$4,($F74/((COUNTA(N67:N77))-(COUNTIF(N67:N77,Variables!$T$4)))),0)+(IF(N75=Variables!$T$4,($F75/((COUNTA(N67:N77))-(COUNTIF(N67:N77,Variables!$T$4)))),0)+(IF(N76=Variables!$T$4,($F76/((COUNTA(N67:N77))-(COUNTIF(N67:N77,Variables!$T$4)))),0)+(IF(N77=Variables!$T$4,($F77/((COUNTA(N67:N77))-(COUNTIF(N67:N77,Variables!$T$4)))),0)+$F73))))))))))))</f>
        <v>0.05</v>
      </c>
      <c r="P73" s="243" t="str">
        <f>IF(N73="","",IF(N73=Variables!$T$2,(O73*Variables!$U$2),IF(N73=Variables!$T$3,(O73*Variables!$U$3),IF(N73=Variables!$T$5,(O73*Variables!$U$5),""))))</f>
        <v/>
      </c>
      <c r="Q73" s="555"/>
      <c r="R73" s="554"/>
      <c r="S73" s="431"/>
      <c r="T73" s="433"/>
      <c r="U73" s="242">
        <f>IF(T73=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74=Variables!$T$4,($F74/((COUNTA(T67:T77))-(COUNTIF(T67:T77,Variables!$T$4)))),0)+(IF(T75=Variables!$T$4,($F75/((COUNTA(T67:T77))-(COUNTIF(T67:T77,Variables!$T$4)))),0)+(IF(T76=Variables!$T$4,($F76/((COUNTA(T67:T77))-(COUNTIF(T67:T77,Variables!$T$4)))),0)+(IF(T77=Variables!$T$4,($F77/((COUNTA(T67:T77))-(COUNTIF(T67:T77,Variables!$T$4)))),0)+$F73))))))))))))</f>
        <v>0.05</v>
      </c>
      <c r="V73" s="243" t="str">
        <f>IF(T73="","",IF(T73=Variables!$T$2,(U73*Variables!$U$2),IF(T73=Variables!$T$3,(U73*Variables!$U$3),IF(T73=Variables!$T$5,(U73*Variables!$U$5),""))))</f>
        <v/>
      </c>
      <c r="W73" s="555"/>
      <c r="X73" s="554"/>
      <c r="Y73" s="431"/>
      <c r="Z73" s="433"/>
      <c r="AA73" s="242">
        <f>IF(Z73=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74=Variables!$T$4,($F74/((COUNTA(Z67:Z77))-(COUNTIF(Z67:Z77,Variables!$T$4)))),0)+(IF(Z75=Variables!$T$4,($F75/((COUNTA(Z67:Z77))-(COUNTIF(Z67:Z77,Variables!$T$4)))),0)+(IF(Z76=Variables!$T$4,($F76/((COUNTA(Z67:Z77))-(COUNTIF(Z67:Z77,Variables!$T$4)))),0)+(IF(Z77=Variables!$T$4,($F77/((COUNTA(Z67:Z77))-(COUNTIF(Z67:Z77,Variables!$T$4)))),0)+$F73))))))))))))</f>
        <v>0.05</v>
      </c>
      <c r="AB73" s="243" t="str">
        <f>IF(Z73="","",IF(Z73=Variables!$T$2,(AA73*Variables!$U$2),IF(Z73=Variables!$T$3,(AA73*Variables!$U$3),IF(Z73=Variables!$T$5,(AA73*Variables!$U$5),""))))</f>
        <v/>
      </c>
      <c r="AC73" s="555"/>
      <c r="AD73" s="554"/>
      <c r="AE73" s="431"/>
      <c r="AF73" s="433"/>
      <c r="AG73" s="242">
        <f>IF(AF73=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73))))))))))))</f>
        <v>0.05</v>
      </c>
      <c r="AH73" s="243" t="str">
        <f>IF(AF73="","",IF(AF73=Variables!$T$2,(AG73*Variables!$U$2),IF(AF73=Variables!$T$3,(AG73*Variables!$U$3),IF(AF73=Variables!$T$5,(AG73*Variables!$U$5),""))))</f>
        <v/>
      </c>
      <c r="AI73" s="555"/>
      <c r="AJ73" s="554"/>
      <c r="AK73" s="431"/>
      <c r="AL73" s="433"/>
      <c r="AM73" s="242">
        <f>IF(AL73=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73))))))))))))</f>
        <v>0.05</v>
      </c>
      <c r="AN73" s="243" t="str">
        <f>IF(AL73="","",IF(AL73=Variables!$T$2,(AM73*Variables!$U$2),IF(AL73=Variables!$T$3,(AM73*Variables!$U$3),IF(AL73=Variables!$T$5,(AM73*Variables!$U$5),""))))</f>
        <v/>
      </c>
      <c r="AO73" s="555"/>
      <c r="AP73" s="554"/>
      <c r="AQ73" s="431"/>
      <c r="AR73" s="433"/>
      <c r="AS73" s="242">
        <f>IF(AR73=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73))))))))))))</f>
        <v>0.05</v>
      </c>
      <c r="AT73" s="243" t="str">
        <f>IF(AR73="","",IF(AR73=Variables!$T$2,(AS73*Variables!$U$2),IF(AR73=Variables!$T$3,(AS73*Variables!$U$3),IF(AR73=Variables!$T$5,(AS73*Variables!$U$5),""))))</f>
        <v/>
      </c>
      <c r="AU73" s="555"/>
      <c r="AV73" s="554"/>
      <c r="AW73" s="431"/>
      <c r="AX73" s="433"/>
      <c r="AY73" s="242">
        <f>IF(AX73=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73))))))))))))</f>
        <v>0.05</v>
      </c>
      <c r="AZ73" s="243" t="str">
        <f>IF(AX73="","",IF(AX73=Variables!$T$2,(AY73*Variables!$U$2),IF(AX73=Variables!$T$3,(AY73*Variables!$U$3),IF(AX73=Variables!$T$5,(AY73*Variables!$U$5),""))))</f>
        <v/>
      </c>
      <c r="BA73" s="555"/>
      <c r="BB73" s="554"/>
      <c r="BC73" s="431"/>
      <c r="BD73" s="433"/>
      <c r="BE73" s="242">
        <f>IF(BD73=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73))))))))))))</f>
        <v>0.05</v>
      </c>
      <c r="BF73" s="243" t="str">
        <f>IF(BD73="","",IF(BD73=Variables!$T$2,(BE73*Variables!$U$2),IF(BD73=Variables!$T$3,(BE73*Variables!$U$3),IF(BD73=Variables!$T$5,(BE73*Variables!$U$5),""))))</f>
        <v/>
      </c>
      <c r="BG73" s="555"/>
      <c r="BH73" s="554"/>
      <c r="BI73" s="431"/>
      <c r="BJ73" s="433"/>
      <c r="BK73" s="242">
        <f>IF(BJ73=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73))))))))))))</f>
        <v>0.05</v>
      </c>
      <c r="BL73" s="243" t="str">
        <f>IF(BJ73="","",IF(BJ73=Variables!$T$2,(BK73*Variables!$U$2),IF(BJ73=Variables!$T$3,(BK73*Variables!$U$3),IF(BJ73=Variables!$T$5,(BK73*Variables!$U$5),""))))</f>
        <v/>
      </c>
      <c r="BM73" s="555"/>
      <c r="BN73" s="554"/>
      <c r="BO73" s="431"/>
      <c r="BP73" s="433"/>
      <c r="BQ73" s="242">
        <f>IF(BP73=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73))))))))))))</f>
        <v>0.05</v>
      </c>
      <c r="BR73" s="243" t="str">
        <f>IF(BP73="","",IF(BP73=Variables!$T$2,(BQ73*Variables!$U$2),IF(BP73=Variables!$T$3,(BQ73*Variables!$U$3),IF(BP73=Variables!$T$5,(BQ73*Variables!$U$5),""))))</f>
        <v/>
      </c>
      <c r="BS73" s="555"/>
      <c r="BT73" s="554"/>
      <c r="BU73" s="431"/>
      <c r="BV73" s="433"/>
      <c r="BW73" s="242">
        <f>IF(BV73=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73))))))))))))</f>
        <v>0.05</v>
      </c>
      <c r="BX73" s="243" t="str">
        <f>IF(BV73="","",IF(BV73=Variables!$T$2,(BW73*Variables!$U$2),IF(BV73=Variables!$T$3,(BW73*Variables!$U$3),IF(BV73=Variables!$T$5,(BW73*Variables!$U$5),""))))</f>
        <v/>
      </c>
      <c r="BY73" s="555"/>
      <c r="BZ73" s="554"/>
      <c r="CA73" s="431"/>
      <c r="CB73" s="433"/>
      <c r="CC73" s="242">
        <f>IF(CB73=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73))))))))))))</f>
        <v>0.05</v>
      </c>
      <c r="CD73" s="243" t="str">
        <f>IF(CB73="","",IF(CB73=Variables!$T$2,(CC73*Variables!$U$2),IF(CB73=Variables!$T$3,(CC73*Variables!$U$3),IF(CB73=Variables!$T$5,(CC73*Variables!$U$5),""))))</f>
        <v/>
      </c>
      <c r="CE73" s="555"/>
      <c r="CF73" s="554"/>
      <c r="CG73" s="431"/>
      <c r="CH73" s="433"/>
      <c r="CI73" s="242">
        <f>IF(CH73=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73))))))))))))</f>
        <v>0.05</v>
      </c>
      <c r="CJ73" s="243" t="str">
        <f>IF(CH73="","",IF(CH73=Variables!$T$2,(CI73*Variables!$U$2),IF(CH73=Variables!$T$3,(CI73*Variables!$U$3),IF(CH73=Variables!$T$5,(CI73*Variables!$U$5),""))))</f>
        <v/>
      </c>
      <c r="CK73" s="555"/>
      <c r="CL73" s="554"/>
      <c r="CM73" s="431"/>
      <c r="CN73" s="433"/>
      <c r="CO73" s="242">
        <f>IF(CN73=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73))))))))))))</f>
        <v>0.05</v>
      </c>
      <c r="CP73" s="243" t="str">
        <f>IF(CN73="","",IF(CN73=Variables!$T$2,(CO73*Variables!$U$2),IF(CN73=Variables!$T$3,(CO73*Variables!$U$3),IF(CN73=Variables!$T$5,(CO73*Variables!$U$5),""))))</f>
        <v/>
      </c>
      <c r="CQ73" s="555"/>
      <c r="CR73" s="554"/>
      <c r="CS73" s="431"/>
      <c r="CT73" s="433"/>
      <c r="CU73" s="242">
        <f>IF(CT73=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73))))))))))))</f>
        <v>0.05</v>
      </c>
      <c r="CV73" s="243" t="str">
        <f>IF(CT73="","",IF(CT73=Variables!$T$2,(CU73*Variables!$U$2),IF(CT73=Variables!$T$3,(CU73*Variables!$U$3),IF(CT73=Variables!$T$5,(CU73*Variables!$U$5),""))))</f>
        <v/>
      </c>
      <c r="CW73" s="555"/>
      <c r="CX73" s="554"/>
      <c r="CY73" s="431"/>
      <c r="CZ73" s="433"/>
      <c r="DA73" s="242">
        <f>IF(CZ73=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73))))))))))))</f>
        <v>0.05</v>
      </c>
      <c r="DB73" s="243" t="str">
        <f>IF(CZ73="","",IF(CZ73=Variables!$T$2,(DA73*Variables!$U$2),IF(CZ73=Variables!$T$3,(DA73*Variables!$U$3),IF(CZ73=Variables!$T$5,(DA73*Variables!$U$5),""))))</f>
        <v/>
      </c>
      <c r="DC73" s="555"/>
      <c r="DD73" s="554"/>
      <c r="DE73" s="431"/>
      <c r="DF73" s="433"/>
      <c r="DG73" s="242">
        <f>IF(DF73=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73))))))))))))</f>
        <v>0.05</v>
      </c>
      <c r="DH73" s="243" t="str">
        <f>IF(DF73="","",IF(DF73=Variables!$T$2,(DG73*Variables!$U$2),IF(DF73=Variables!$T$3,(DG73*Variables!$U$3),IF(DF73=Variables!$T$5,(DG73*Variables!$U$5),""))))</f>
        <v/>
      </c>
      <c r="DI73" s="555"/>
      <c r="DJ73" s="554"/>
      <c r="DK73" s="431"/>
      <c r="DL73" s="433"/>
      <c r="DM73" s="242">
        <f>IF(DL73=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73))))))))))))</f>
        <v>0.05</v>
      </c>
      <c r="DN73" s="243" t="str">
        <f>IF(DL73="","",IF(DL73=Variables!$T$2,(DM73*Variables!$U$2),IF(DL73=Variables!$T$3,(DM73*Variables!$U$3),IF(DL73=Variables!$T$5,(DM73*Variables!$U$5),""))))</f>
        <v/>
      </c>
      <c r="DO73" s="555"/>
      <c r="DP73" s="554"/>
      <c r="DQ73" s="431"/>
      <c r="DR73" s="433"/>
      <c r="DS73" s="242">
        <f>IF(DR73=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73))))))))))))</f>
        <v>0.05</v>
      </c>
      <c r="DT73" s="243" t="str">
        <f>IF(DR73="","",IF(DR73=Variables!$T$2,(DS73*Variables!$U$2),IF(DR73=Variables!$T$3,(DS73*Variables!$U$3),IF(DR73=Variables!$T$5,(DS73*Variables!$U$5),""))))</f>
        <v/>
      </c>
      <c r="DU73" s="555"/>
      <c r="DV73" s="554"/>
      <c r="DW73" s="431"/>
      <c r="DX73" s="264">
        <f t="shared" si="601"/>
        <v>0</v>
      </c>
      <c r="DY73" s="264">
        <f t="shared" si="601"/>
        <v>0</v>
      </c>
      <c r="DZ73" s="264">
        <f t="shared" si="601"/>
        <v>0</v>
      </c>
      <c r="EA73" s="264">
        <f t="shared" si="601"/>
        <v>1</v>
      </c>
      <c r="EB73" s="552"/>
      <c r="EC73" s="599"/>
      <c r="ED73" s="432" t="str">
        <f t="shared" si="80"/>
        <v xml:space="preserve">1-  2-  3-  4-  5-  6-  7-  8-  9-  10-  11-  12-  13-  14-  15-  16-  17-  18-  19-  20- </v>
      </c>
      <c r="EE73"/>
    </row>
    <row r="74" spans="1:135" s="234" customFormat="1" ht="60.6" customHeight="1" x14ac:dyDescent="0.25">
      <c r="A74" s="591"/>
      <c r="B74" s="269">
        <f t="shared" si="81"/>
        <v>56</v>
      </c>
      <c r="C74" s="257" t="s">
        <v>705</v>
      </c>
      <c r="D74" s="258">
        <v>60</v>
      </c>
      <c r="E74" s="258">
        <v>75</v>
      </c>
      <c r="F74" s="292">
        <v>0.1</v>
      </c>
      <c r="G74" s="561"/>
      <c r="H74" s="433" t="s">
        <v>141</v>
      </c>
      <c r="I74" s="242">
        <f>IF(H74=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75=Variables!$T$4,($F75/((COUNTA(H67:H77))-(COUNTIF(H67:H77,Variables!$T$4)))),0)+(IF(H76=Variables!$T$4,($F76/((COUNTA(H67:H77))-(COUNTIF(H67:H77,Variables!$T$4)))),0)+(IF(H77=Variables!$T$4,($F77/((COUNTA(H67:H77))-(COUNTIF(H67:H77,Variables!$T$4)))),0)+$F74))))))))))))</f>
        <v>0.17499999999999999</v>
      </c>
      <c r="J74" s="243">
        <f>IF(H74="","",IF(H74=Variables!$T$2,(I74*Variables!$U$2),IF(H74=Variables!$T$3,(I74*Variables!$U$3),IF(H74=Variables!$T$5,(I74*Variables!$U$5),""))))</f>
        <v>0.17499999999999999</v>
      </c>
      <c r="K74" s="555"/>
      <c r="L74" s="554"/>
      <c r="M74" s="431"/>
      <c r="N74" s="433"/>
      <c r="O74" s="242">
        <f>IF(N74=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75=Variables!$T$4,($F75/((COUNTA(N67:N77))-(COUNTIF(N67:N77,Variables!$T$4)))),0)+(IF(N76=Variables!$T$4,($F76/((COUNTA(N67:N77))-(COUNTIF(N67:N77,Variables!$T$4)))),0)+(IF(N77=Variables!$T$4,($F77/((COUNTA(N67:N77))-(COUNTIF(N67:N77,Variables!$T$4)))),0)+$F74))))))))))))</f>
        <v>0.1</v>
      </c>
      <c r="P74" s="243" t="str">
        <f>IF(N74="","",IF(N74=Variables!$T$2,(O74*Variables!$U$2),IF(N74=Variables!$T$3,(O74*Variables!$U$3),IF(N74=Variables!$T$5,(O74*Variables!$U$5),""))))</f>
        <v/>
      </c>
      <c r="Q74" s="555"/>
      <c r="R74" s="554"/>
      <c r="S74" s="431"/>
      <c r="T74" s="433"/>
      <c r="U74" s="242">
        <f>IF(T74=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75=Variables!$T$4,($F75/((COUNTA(T67:T77))-(COUNTIF(T67:T77,Variables!$T$4)))),0)+(IF(T76=Variables!$T$4,($F76/((COUNTA(T67:T77))-(COUNTIF(T67:T77,Variables!$T$4)))),0)+(IF(T77=Variables!$T$4,($F77/((COUNTA(T67:T77))-(COUNTIF(T67:T77,Variables!$T$4)))),0)+$F74))))))))))))</f>
        <v>0.1</v>
      </c>
      <c r="V74" s="243" t="str">
        <f>IF(T74="","",IF(T74=Variables!$T$2,(U74*Variables!$U$2),IF(T74=Variables!$T$3,(U74*Variables!$U$3),IF(T74=Variables!$T$5,(U74*Variables!$U$5),""))))</f>
        <v/>
      </c>
      <c r="W74" s="555"/>
      <c r="X74" s="554"/>
      <c r="Y74" s="431"/>
      <c r="Z74" s="433"/>
      <c r="AA74" s="242">
        <f>IF(Z74=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75=Variables!$T$4,($F75/((COUNTA(Z67:Z77))-(COUNTIF(Z67:Z77,Variables!$T$4)))),0)+(IF(Z76=Variables!$T$4,($F76/((COUNTA(Z67:Z77))-(COUNTIF(Z67:Z77,Variables!$T$4)))),0)+(IF(Z77=Variables!$T$4,($F77/((COUNTA(Z67:Z77))-(COUNTIF(Z67:Z77,Variables!$T$4)))),0)+$F74))))))))))))</f>
        <v>0.1</v>
      </c>
      <c r="AB74" s="243" t="str">
        <f>IF(Z74="","",IF(Z74=Variables!$T$2,(AA74*Variables!$U$2),IF(Z74=Variables!$T$3,(AA74*Variables!$U$3),IF(Z74=Variables!$T$5,(AA74*Variables!$U$5),""))))</f>
        <v/>
      </c>
      <c r="AC74" s="555"/>
      <c r="AD74" s="554"/>
      <c r="AE74" s="431"/>
      <c r="AF74" s="433"/>
      <c r="AG74" s="242">
        <f>IF(AF74=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75=Variables!$T$4,($F75/((COUNTA(AF67:AF77))-(COUNTIF(AF67:AF77,Variables!$T$4)))),0)+(IF(AF76=Variables!$T$4,($F76/((COUNTA(AF67:AF77))-(COUNTIF(AF67:AF77,Variables!$T$4)))),0)+(IF(AF77=Variables!$T$4,($F77/((COUNTA(AF67:AF77))-(COUNTIF(AF67:AF77,Variables!$T$4)))),0)+$F74))))))))))))</f>
        <v>0.1</v>
      </c>
      <c r="AH74" s="243" t="str">
        <f>IF(AF74="","",IF(AF74=Variables!$T$2,(AG74*Variables!$U$2),IF(AF74=Variables!$T$3,(AG74*Variables!$U$3),IF(AF74=Variables!$T$5,(AG74*Variables!$U$5),""))))</f>
        <v/>
      </c>
      <c r="AI74" s="555"/>
      <c r="AJ74" s="554"/>
      <c r="AK74" s="431"/>
      <c r="AL74" s="433"/>
      <c r="AM74" s="242">
        <f>IF(AL74=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75=Variables!$T$4,($F75/((COUNTA(AL67:AL77))-(COUNTIF(AL67:AL77,Variables!$T$4)))),0)+(IF(AL76=Variables!$T$4,($F76/((COUNTA(AL67:AL77))-(COUNTIF(AL67:AL77,Variables!$T$4)))),0)+(IF(AL77=Variables!$T$4,($F77/((COUNTA(AL67:AL77))-(COUNTIF(AL67:AL77,Variables!$T$4)))),0)+$F74))))))))))))</f>
        <v>0.1</v>
      </c>
      <c r="AN74" s="243" t="str">
        <f>IF(AL74="","",IF(AL74=Variables!$T$2,(AM74*Variables!$U$2),IF(AL74=Variables!$T$3,(AM74*Variables!$U$3),IF(AL74=Variables!$T$5,(AM74*Variables!$U$5),""))))</f>
        <v/>
      </c>
      <c r="AO74" s="555"/>
      <c r="AP74" s="554"/>
      <c r="AQ74" s="431"/>
      <c r="AR74" s="433"/>
      <c r="AS74" s="242">
        <f>IF(AR74=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75=Variables!$T$4,($F75/((COUNTA(AR67:AR77))-(COUNTIF(AR67:AR77,Variables!$T$4)))),0)+(IF(AR76=Variables!$T$4,($F76/((COUNTA(AR67:AR77))-(COUNTIF(AR67:AR77,Variables!$T$4)))),0)+(IF(AR77=Variables!$T$4,($F77/((COUNTA(AR67:AR77))-(COUNTIF(AR67:AR77,Variables!$T$4)))),0)+$F74))))))))))))</f>
        <v>0.1</v>
      </c>
      <c r="AT74" s="243" t="str">
        <f>IF(AR74="","",IF(AR74=Variables!$T$2,(AS74*Variables!$U$2),IF(AR74=Variables!$T$3,(AS74*Variables!$U$3),IF(AR74=Variables!$T$5,(AS74*Variables!$U$5),""))))</f>
        <v/>
      </c>
      <c r="AU74" s="555"/>
      <c r="AV74" s="554"/>
      <c r="AW74" s="431"/>
      <c r="AX74" s="433"/>
      <c r="AY74" s="242">
        <f>IF(AX74=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75=Variables!$T$4,($F75/((COUNTA(AX67:AX77))-(COUNTIF(AX67:AX77,Variables!$T$4)))),0)+(IF(AX76=Variables!$T$4,($F76/((COUNTA(AX67:AX77))-(COUNTIF(AX67:AX77,Variables!$T$4)))),0)+(IF(AX77=Variables!$T$4,($F77/((COUNTA(AX67:AX77))-(COUNTIF(AX67:AX77,Variables!$T$4)))),0)+$F74))))))))))))</f>
        <v>0.1</v>
      </c>
      <c r="AZ74" s="243" t="str">
        <f>IF(AX74="","",IF(AX74=Variables!$T$2,(AY74*Variables!$U$2),IF(AX74=Variables!$T$3,(AY74*Variables!$U$3),IF(AX74=Variables!$T$5,(AY74*Variables!$U$5),""))))</f>
        <v/>
      </c>
      <c r="BA74" s="555"/>
      <c r="BB74" s="554"/>
      <c r="BC74" s="431"/>
      <c r="BD74" s="433"/>
      <c r="BE74" s="242">
        <f>IF(BD74=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75=Variables!$T$4,($F75/((COUNTA(BD67:BD77))-(COUNTIF(BD67:BD77,Variables!$T$4)))),0)+(IF(BD76=Variables!$T$4,($F76/((COUNTA(BD67:BD77))-(COUNTIF(BD67:BD77,Variables!$T$4)))),0)+(IF(BD77=Variables!$T$4,($F77/((COUNTA(BD67:BD77))-(COUNTIF(BD67:BD77,Variables!$T$4)))),0)+$F74))))))))))))</f>
        <v>0.1</v>
      </c>
      <c r="BF74" s="243" t="str">
        <f>IF(BD74="","",IF(BD74=Variables!$T$2,(BE74*Variables!$U$2),IF(BD74=Variables!$T$3,(BE74*Variables!$U$3),IF(BD74=Variables!$T$5,(BE74*Variables!$U$5),""))))</f>
        <v/>
      </c>
      <c r="BG74" s="555"/>
      <c r="BH74" s="554"/>
      <c r="BI74" s="431"/>
      <c r="BJ74" s="433"/>
      <c r="BK74" s="242">
        <f>IF(BJ74=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75=Variables!$T$4,($F75/((COUNTA(BJ67:BJ77))-(COUNTIF(BJ67:BJ77,Variables!$T$4)))),0)+(IF(BJ76=Variables!$T$4,($F76/((COUNTA(BJ67:BJ77))-(COUNTIF(BJ67:BJ77,Variables!$T$4)))),0)+(IF(BJ77=Variables!$T$4,($F77/((COUNTA(BJ67:BJ77))-(COUNTIF(BJ67:BJ77,Variables!$T$4)))),0)+$F74))))))))))))</f>
        <v>0.1</v>
      </c>
      <c r="BL74" s="243" t="str">
        <f>IF(BJ74="","",IF(BJ74=Variables!$T$2,(BK74*Variables!$U$2),IF(BJ74=Variables!$T$3,(BK74*Variables!$U$3),IF(BJ74=Variables!$T$5,(BK74*Variables!$U$5),""))))</f>
        <v/>
      </c>
      <c r="BM74" s="555"/>
      <c r="BN74" s="554"/>
      <c r="BO74" s="431"/>
      <c r="BP74" s="433"/>
      <c r="BQ74" s="242">
        <f>IF(BP74=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75=Variables!$T$4,($F75/((COUNTA(BP67:BP77))-(COUNTIF(BP67:BP77,Variables!$T$4)))),0)+(IF(BP76=Variables!$T$4,($F76/((COUNTA(BP67:BP77))-(COUNTIF(BP67:BP77,Variables!$T$4)))),0)+(IF(BP77=Variables!$T$4,($F77/((COUNTA(BP67:BP77))-(COUNTIF(BP67:BP77,Variables!$T$4)))),0)+$F74))))))))))))</f>
        <v>0.1</v>
      </c>
      <c r="BR74" s="243" t="str">
        <f>IF(BP74="","",IF(BP74=Variables!$T$2,(BQ74*Variables!$U$2),IF(BP74=Variables!$T$3,(BQ74*Variables!$U$3),IF(BP74=Variables!$T$5,(BQ74*Variables!$U$5),""))))</f>
        <v/>
      </c>
      <c r="BS74" s="555"/>
      <c r="BT74" s="554"/>
      <c r="BU74" s="431"/>
      <c r="BV74" s="433"/>
      <c r="BW74" s="242">
        <f>IF(BV74=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75=Variables!$T$4,($F75/((COUNTA(BV67:BV77))-(COUNTIF(BV67:BV77,Variables!$T$4)))),0)+(IF(BV76=Variables!$T$4,($F76/((COUNTA(BV67:BV77))-(COUNTIF(BV67:BV77,Variables!$T$4)))),0)+(IF(BV77=Variables!$T$4,($F77/((COUNTA(BV67:BV77))-(COUNTIF(BV67:BV77,Variables!$T$4)))),0)+$F74))))))))))))</f>
        <v>0.1</v>
      </c>
      <c r="BX74" s="243" t="str">
        <f>IF(BV74="","",IF(BV74=Variables!$T$2,(BW74*Variables!$U$2),IF(BV74=Variables!$T$3,(BW74*Variables!$U$3),IF(BV74=Variables!$T$5,(BW74*Variables!$U$5),""))))</f>
        <v/>
      </c>
      <c r="BY74" s="555"/>
      <c r="BZ74" s="554"/>
      <c r="CA74" s="431"/>
      <c r="CB74" s="433"/>
      <c r="CC74" s="242">
        <f>IF(CB74=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75=Variables!$T$4,($F75/((COUNTA(CB67:CB77))-(COUNTIF(CB67:CB77,Variables!$T$4)))),0)+(IF(CB76=Variables!$T$4,($F76/((COUNTA(CB67:CB77))-(COUNTIF(CB67:CB77,Variables!$T$4)))),0)+(IF(CB77=Variables!$T$4,($F77/((COUNTA(CB67:CB77))-(COUNTIF(CB67:CB77,Variables!$T$4)))),0)+$F74))))))))))))</f>
        <v>0.1</v>
      </c>
      <c r="CD74" s="243" t="str">
        <f>IF(CB74="","",IF(CB74=Variables!$T$2,(CC74*Variables!$U$2),IF(CB74=Variables!$T$3,(CC74*Variables!$U$3),IF(CB74=Variables!$T$5,(CC74*Variables!$U$5),""))))</f>
        <v/>
      </c>
      <c r="CE74" s="555"/>
      <c r="CF74" s="554"/>
      <c r="CG74" s="431"/>
      <c r="CH74" s="433"/>
      <c r="CI74" s="242">
        <f>IF(CH74=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75=Variables!$T$4,($F75/((COUNTA(CH67:CH77))-(COUNTIF(CH67:CH77,Variables!$T$4)))),0)+(IF(CH76=Variables!$T$4,($F76/((COUNTA(CH67:CH77))-(COUNTIF(CH67:CH77,Variables!$T$4)))),0)+(IF(CH77=Variables!$T$4,($F77/((COUNTA(CH67:CH77))-(COUNTIF(CH67:CH77,Variables!$T$4)))),0)+$F74))))))))))))</f>
        <v>0.1</v>
      </c>
      <c r="CJ74" s="243" t="str">
        <f>IF(CH74="","",IF(CH74=Variables!$T$2,(CI74*Variables!$U$2),IF(CH74=Variables!$T$3,(CI74*Variables!$U$3),IF(CH74=Variables!$T$5,(CI74*Variables!$U$5),""))))</f>
        <v/>
      </c>
      <c r="CK74" s="555"/>
      <c r="CL74" s="554"/>
      <c r="CM74" s="431"/>
      <c r="CN74" s="433"/>
      <c r="CO74" s="242">
        <f>IF(CN74=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75=Variables!$T$4,($F75/((COUNTA(CN67:CN77))-(COUNTIF(CN67:CN77,Variables!$T$4)))),0)+(IF(CN76=Variables!$T$4,($F76/((COUNTA(CN67:CN77))-(COUNTIF(CN67:CN77,Variables!$T$4)))),0)+(IF(CN77=Variables!$T$4,($F77/((COUNTA(CN67:CN77))-(COUNTIF(CN67:CN77,Variables!$T$4)))),0)+$F74))))))))))))</f>
        <v>0.1</v>
      </c>
      <c r="CP74" s="243" t="str">
        <f>IF(CN74="","",IF(CN74=Variables!$T$2,(CO74*Variables!$U$2),IF(CN74=Variables!$T$3,(CO74*Variables!$U$3),IF(CN74=Variables!$T$5,(CO74*Variables!$U$5),""))))</f>
        <v/>
      </c>
      <c r="CQ74" s="555"/>
      <c r="CR74" s="554"/>
      <c r="CS74" s="431"/>
      <c r="CT74" s="433"/>
      <c r="CU74" s="242">
        <f>IF(CT74=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75=Variables!$T$4,($F75/((COUNTA(CT67:CT77))-(COUNTIF(CT67:CT77,Variables!$T$4)))),0)+(IF(CT76=Variables!$T$4,($F76/((COUNTA(CT67:CT77))-(COUNTIF(CT67:CT77,Variables!$T$4)))),0)+(IF(CT77=Variables!$T$4,($F77/((COUNTA(CT67:CT77))-(COUNTIF(CT67:CT77,Variables!$T$4)))),0)+$F74))))))))))))</f>
        <v>0.1</v>
      </c>
      <c r="CV74" s="243" t="str">
        <f>IF(CT74="","",IF(CT74=Variables!$T$2,(CU74*Variables!$U$2),IF(CT74=Variables!$T$3,(CU74*Variables!$U$3),IF(CT74=Variables!$T$5,(CU74*Variables!$U$5),""))))</f>
        <v/>
      </c>
      <c r="CW74" s="555"/>
      <c r="CX74" s="554"/>
      <c r="CY74" s="431"/>
      <c r="CZ74" s="433"/>
      <c r="DA74" s="242">
        <f>IF(CZ74=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75=Variables!$T$4,($F75/((COUNTA(CZ67:CZ77))-(COUNTIF(CZ67:CZ77,Variables!$T$4)))),0)+(IF(CZ76=Variables!$T$4,($F76/((COUNTA(CZ67:CZ77))-(COUNTIF(CZ67:CZ77,Variables!$T$4)))),0)+(IF(CZ77=Variables!$T$4,($F77/((COUNTA(CZ67:CZ77))-(COUNTIF(CZ67:CZ77,Variables!$T$4)))),0)+$F74))))))))))))</f>
        <v>0.1</v>
      </c>
      <c r="DB74" s="243" t="str">
        <f>IF(CZ74="","",IF(CZ74=Variables!$T$2,(DA74*Variables!$U$2),IF(CZ74=Variables!$T$3,(DA74*Variables!$U$3),IF(CZ74=Variables!$T$5,(DA74*Variables!$U$5),""))))</f>
        <v/>
      </c>
      <c r="DC74" s="555"/>
      <c r="DD74" s="554"/>
      <c r="DE74" s="431"/>
      <c r="DF74" s="433"/>
      <c r="DG74" s="242">
        <f>IF(DF74=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75=Variables!$T$4,($F75/((COUNTA(DF67:DF77))-(COUNTIF(DF67:DF77,Variables!$T$4)))),0)+(IF(DF76=Variables!$T$4,($F76/((COUNTA(DF67:DF77))-(COUNTIF(DF67:DF77,Variables!$T$4)))),0)+(IF(DF77=Variables!$T$4,($F77/((COUNTA(DF67:DF77))-(COUNTIF(DF67:DF77,Variables!$T$4)))),0)+$F74))))))))))))</f>
        <v>0.1</v>
      </c>
      <c r="DH74" s="243" t="str">
        <f>IF(DF74="","",IF(DF74=Variables!$T$2,(DG74*Variables!$U$2),IF(DF74=Variables!$T$3,(DG74*Variables!$U$3),IF(DF74=Variables!$T$5,(DG74*Variables!$U$5),""))))</f>
        <v/>
      </c>
      <c r="DI74" s="555"/>
      <c r="DJ74" s="554"/>
      <c r="DK74" s="431"/>
      <c r="DL74" s="433"/>
      <c r="DM74" s="242">
        <f>IF(DL74=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75=Variables!$T$4,($F75/((COUNTA(DL67:DL77))-(COUNTIF(DL67:DL77,Variables!$T$4)))),0)+(IF(DL76=Variables!$T$4,($F76/((COUNTA(DL67:DL77))-(COUNTIF(DL67:DL77,Variables!$T$4)))),0)+(IF(DL77=Variables!$T$4,($F77/((COUNTA(DL67:DL77))-(COUNTIF(DL67:DL77,Variables!$T$4)))),0)+$F74))))))))))))</f>
        <v>0.1</v>
      </c>
      <c r="DN74" s="243" t="str">
        <f>IF(DL74="","",IF(DL74=Variables!$T$2,(DM74*Variables!$U$2),IF(DL74=Variables!$T$3,(DM74*Variables!$U$3),IF(DL74=Variables!$T$5,(DM74*Variables!$U$5),""))))</f>
        <v/>
      </c>
      <c r="DO74" s="555"/>
      <c r="DP74" s="554"/>
      <c r="DQ74" s="431"/>
      <c r="DR74" s="433"/>
      <c r="DS74" s="242">
        <f>IF(DR74=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75=Variables!$T$4,($F75/((COUNTA(DR67:DR77))-(COUNTIF(DR67:DR77,Variables!$T$4)))),0)+(IF(DR76=Variables!$T$4,($F76/((COUNTA(DR67:DR77))-(COUNTIF(DR67:DR77,Variables!$T$4)))),0)+(IF(DR77=Variables!$T$4,($F77/((COUNTA(DR67:DR77))-(COUNTIF(DR67:DR77,Variables!$T$4)))),0)+$F74))))))))))))</f>
        <v>0.1</v>
      </c>
      <c r="DT74" s="243" t="str">
        <f>IF(DR74="","",IF(DR74=Variables!$T$2,(DS74*Variables!$U$2),IF(DR74=Variables!$T$3,(DS74*Variables!$U$3),IF(DR74=Variables!$T$5,(DS74*Variables!$U$5),""))))</f>
        <v/>
      </c>
      <c r="DU74" s="555"/>
      <c r="DV74" s="554"/>
      <c r="DW74" s="431"/>
      <c r="DX74" s="264">
        <f t="shared" si="601"/>
        <v>1</v>
      </c>
      <c r="DY74" s="264">
        <f t="shared" si="601"/>
        <v>0</v>
      </c>
      <c r="DZ74" s="264">
        <f t="shared" si="601"/>
        <v>0</v>
      </c>
      <c r="EA74" s="264">
        <f t="shared" si="601"/>
        <v>0</v>
      </c>
      <c r="EB74" s="552"/>
      <c r="EC74" s="599"/>
      <c r="ED74" s="432" t="str">
        <f t="shared" si="80"/>
        <v xml:space="preserve">1-  2-  3-  4-  5-  6-  7-  8-  9-  10-  11-  12-  13-  14-  15-  16-  17-  18-  19-  20- </v>
      </c>
      <c r="EE74"/>
    </row>
    <row r="75" spans="1:135" s="234" customFormat="1" ht="60.6" customHeight="1" x14ac:dyDescent="0.25">
      <c r="A75" s="591"/>
      <c r="B75" s="269">
        <f t="shared" si="81"/>
        <v>57</v>
      </c>
      <c r="C75" s="241" t="s">
        <v>706</v>
      </c>
      <c r="D75" s="258">
        <v>60</v>
      </c>
      <c r="E75" s="258">
        <v>110</v>
      </c>
      <c r="F75" s="292">
        <v>0.1</v>
      </c>
      <c r="G75" s="561"/>
      <c r="H75" s="433" t="s">
        <v>170</v>
      </c>
      <c r="I75" s="242">
        <f>IF(H75=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76=Variables!$T$4,($F76/((COUNTA(H67:H77))-(COUNTIF(H67:H77,Variables!$T$4)))),0)+(IF(H77=Variables!$T$4,($F77/((COUNTA(H67:H77))-(COUNTIF(H67:H77,Variables!$T$4)))),0)+$F75))))))))))))</f>
        <v>0</v>
      </c>
      <c r="J75" s="243" t="str">
        <f>IF(H75="","",IF(H75=Variables!$T$2,(I75*Variables!$U$2),IF(H75=Variables!$T$3,(I75*Variables!$U$3),IF(H75=Variables!$T$5,(I75*Variables!$U$5),""))))</f>
        <v/>
      </c>
      <c r="K75" s="555"/>
      <c r="L75" s="554"/>
      <c r="M75" s="431"/>
      <c r="N75" s="433"/>
      <c r="O75" s="242">
        <f>IF(N75=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76=Variables!$T$4,($F76/((COUNTA(N67:N77))-(COUNTIF(N67:N77,Variables!$T$4)))),0)+(IF(N77=Variables!$T$4,($F77/((COUNTA(N67:N77))-(COUNTIF(N67:N77,Variables!$T$4)))),0)+$F75))))))))))))</f>
        <v>0.1</v>
      </c>
      <c r="P75" s="243" t="str">
        <f>IF(N75="","",IF(N75=Variables!$T$2,(O75*Variables!$U$2),IF(N75=Variables!$T$3,(O75*Variables!$U$3),IF(N75=Variables!$T$5,(O75*Variables!$U$5),""))))</f>
        <v/>
      </c>
      <c r="Q75" s="555"/>
      <c r="R75" s="554"/>
      <c r="S75" s="431"/>
      <c r="T75" s="433"/>
      <c r="U75" s="242">
        <f>IF(T75=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76=Variables!$T$4,($F76/((COUNTA(T67:T77))-(COUNTIF(T67:T77,Variables!$T$4)))),0)+(IF(T77=Variables!$T$4,($F77/((COUNTA(T67:T77))-(COUNTIF(T67:T77,Variables!$T$4)))),0)+$F75))))))))))))</f>
        <v>0.1</v>
      </c>
      <c r="V75" s="243" t="str">
        <f>IF(T75="","",IF(T75=Variables!$T$2,(U75*Variables!$U$2),IF(T75=Variables!$T$3,(U75*Variables!$U$3),IF(T75=Variables!$T$5,(U75*Variables!$U$5),""))))</f>
        <v/>
      </c>
      <c r="W75" s="555"/>
      <c r="X75" s="554"/>
      <c r="Y75" s="431"/>
      <c r="Z75" s="433"/>
      <c r="AA75" s="242">
        <f>IF(Z75=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76=Variables!$T$4,($F76/((COUNTA(Z67:Z77))-(COUNTIF(Z67:Z77,Variables!$T$4)))),0)+(IF(Z77=Variables!$T$4,($F77/((COUNTA(Z67:Z77))-(COUNTIF(Z67:Z77,Variables!$T$4)))),0)+$F75))))))))))))</f>
        <v>0.1</v>
      </c>
      <c r="AB75" s="243" t="str">
        <f>IF(Z75="","",IF(Z75=Variables!$T$2,(AA75*Variables!$U$2),IF(Z75=Variables!$T$3,(AA75*Variables!$U$3),IF(Z75=Variables!$T$5,(AA75*Variables!$U$5),""))))</f>
        <v/>
      </c>
      <c r="AC75" s="555"/>
      <c r="AD75" s="554"/>
      <c r="AE75" s="431"/>
      <c r="AF75" s="433"/>
      <c r="AG75" s="242">
        <f>IF(AF75=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76=Variables!$T$4,($F76/((COUNTA(AF67:AF77))-(COUNTIF(AF67:AF77,Variables!$T$4)))),0)+(IF(AF77=Variables!$T$4,($F77/((COUNTA(AF67:AF77))-(COUNTIF(AF67:AF77,Variables!$T$4)))),0)+$F75))))))))))))</f>
        <v>0.1</v>
      </c>
      <c r="AH75" s="243" t="str">
        <f>IF(AF75="","",IF(AF75=Variables!$T$2,(AG75*Variables!$U$2),IF(AF75=Variables!$T$3,(AG75*Variables!$U$3),IF(AF75=Variables!$T$5,(AG75*Variables!$U$5),""))))</f>
        <v/>
      </c>
      <c r="AI75" s="555"/>
      <c r="AJ75" s="554"/>
      <c r="AK75" s="431"/>
      <c r="AL75" s="433"/>
      <c r="AM75" s="242">
        <f>IF(AL75=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76=Variables!$T$4,($F76/((COUNTA(AL67:AL77))-(COUNTIF(AL67:AL77,Variables!$T$4)))),0)+(IF(AL77=Variables!$T$4,($F77/((COUNTA(AL67:AL77))-(COUNTIF(AL67:AL77,Variables!$T$4)))),0)+$F75))))))))))))</f>
        <v>0.1</v>
      </c>
      <c r="AN75" s="243" t="str">
        <f>IF(AL75="","",IF(AL75=Variables!$T$2,(AM75*Variables!$U$2),IF(AL75=Variables!$T$3,(AM75*Variables!$U$3),IF(AL75=Variables!$T$5,(AM75*Variables!$U$5),""))))</f>
        <v/>
      </c>
      <c r="AO75" s="555"/>
      <c r="AP75" s="554"/>
      <c r="AQ75" s="431"/>
      <c r="AR75" s="433"/>
      <c r="AS75" s="242">
        <f>IF(AR75=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76=Variables!$T$4,($F76/((COUNTA(AR67:AR77))-(COUNTIF(AR67:AR77,Variables!$T$4)))),0)+(IF(AR77=Variables!$T$4,($F77/((COUNTA(AR67:AR77))-(COUNTIF(AR67:AR77,Variables!$T$4)))),0)+$F75))))))))))))</f>
        <v>0.1</v>
      </c>
      <c r="AT75" s="243" t="str">
        <f>IF(AR75="","",IF(AR75=Variables!$T$2,(AS75*Variables!$U$2),IF(AR75=Variables!$T$3,(AS75*Variables!$U$3),IF(AR75=Variables!$T$5,(AS75*Variables!$U$5),""))))</f>
        <v/>
      </c>
      <c r="AU75" s="555"/>
      <c r="AV75" s="554"/>
      <c r="AW75" s="431"/>
      <c r="AX75" s="433"/>
      <c r="AY75" s="242">
        <f>IF(AX75=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76=Variables!$T$4,($F76/((COUNTA(AX67:AX77))-(COUNTIF(AX67:AX77,Variables!$T$4)))),0)+(IF(AX77=Variables!$T$4,($F77/((COUNTA(AX67:AX77))-(COUNTIF(AX67:AX77,Variables!$T$4)))),0)+$F75))))))))))))</f>
        <v>0.1</v>
      </c>
      <c r="AZ75" s="243" t="str">
        <f>IF(AX75="","",IF(AX75=Variables!$T$2,(AY75*Variables!$U$2),IF(AX75=Variables!$T$3,(AY75*Variables!$U$3),IF(AX75=Variables!$T$5,(AY75*Variables!$U$5),""))))</f>
        <v/>
      </c>
      <c r="BA75" s="555"/>
      <c r="BB75" s="554"/>
      <c r="BC75" s="431"/>
      <c r="BD75" s="433"/>
      <c r="BE75" s="242">
        <f>IF(BD75=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76=Variables!$T$4,($F76/((COUNTA(BD67:BD77))-(COUNTIF(BD67:BD77,Variables!$T$4)))),0)+(IF(BD77=Variables!$T$4,($F77/((COUNTA(BD67:BD77))-(COUNTIF(BD67:BD77,Variables!$T$4)))),0)+$F75))))))))))))</f>
        <v>0.1</v>
      </c>
      <c r="BF75" s="243" t="str">
        <f>IF(BD75="","",IF(BD75=Variables!$T$2,(BE75*Variables!$U$2),IF(BD75=Variables!$T$3,(BE75*Variables!$U$3),IF(BD75=Variables!$T$5,(BE75*Variables!$U$5),""))))</f>
        <v/>
      </c>
      <c r="BG75" s="555"/>
      <c r="BH75" s="554"/>
      <c r="BI75" s="431"/>
      <c r="BJ75" s="433"/>
      <c r="BK75" s="242">
        <f>IF(BJ75=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76=Variables!$T$4,($F76/((COUNTA(BJ67:BJ77))-(COUNTIF(BJ67:BJ77,Variables!$T$4)))),0)+(IF(BJ77=Variables!$T$4,($F77/((COUNTA(BJ67:BJ77))-(COUNTIF(BJ67:BJ77,Variables!$T$4)))),0)+$F75))))))))))))</f>
        <v>0.1</v>
      </c>
      <c r="BL75" s="243" t="str">
        <f>IF(BJ75="","",IF(BJ75=Variables!$T$2,(BK75*Variables!$U$2),IF(BJ75=Variables!$T$3,(BK75*Variables!$U$3),IF(BJ75=Variables!$T$5,(BK75*Variables!$U$5),""))))</f>
        <v/>
      </c>
      <c r="BM75" s="555"/>
      <c r="BN75" s="554"/>
      <c r="BO75" s="431"/>
      <c r="BP75" s="433"/>
      <c r="BQ75" s="242">
        <f>IF(BP75=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76=Variables!$T$4,($F76/((COUNTA(BP67:BP77))-(COUNTIF(BP67:BP77,Variables!$T$4)))),0)+(IF(BP77=Variables!$T$4,($F77/((COUNTA(BP67:BP77))-(COUNTIF(BP67:BP77,Variables!$T$4)))),0)+$F75))))))))))))</f>
        <v>0.1</v>
      </c>
      <c r="BR75" s="243" t="str">
        <f>IF(BP75="","",IF(BP75=Variables!$T$2,(BQ75*Variables!$U$2),IF(BP75=Variables!$T$3,(BQ75*Variables!$U$3),IF(BP75=Variables!$T$5,(BQ75*Variables!$U$5),""))))</f>
        <v/>
      </c>
      <c r="BS75" s="555"/>
      <c r="BT75" s="554"/>
      <c r="BU75" s="431"/>
      <c r="BV75" s="433"/>
      <c r="BW75" s="242">
        <f>IF(BV75=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76=Variables!$T$4,($F76/((COUNTA(BV67:BV77))-(COUNTIF(BV67:BV77,Variables!$T$4)))),0)+(IF(BV77=Variables!$T$4,($F77/((COUNTA(BV67:BV77))-(COUNTIF(BV67:BV77,Variables!$T$4)))),0)+$F75))))))))))))</f>
        <v>0.1</v>
      </c>
      <c r="BX75" s="243" t="str">
        <f>IF(BV75="","",IF(BV75=Variables!$T$2,(BW75*Variables!$U$2),IF(BV75=Variables!$T$3,(BW75*Variables!$U$3),IF(BV75=Variables!$T$5,(BW75*Variables!$U$5),""))))</f>
        <v/>
      </c>
      <c r="BY75" s="555"/>
      <c r="BZ75" s="554"/>
      <c r="CA75" s="431"/>
      <c r="CB75" s="433"/>
      <c r="CC75" s="242">
        <f>IF(CB75=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76=Variables!$T$4,($F76/((COUNTA(CB67:CB77))-(COUNTIF(CB67:CB77,Variables!$T$4)))),0)+(IF(CB77=Variables!$T$4,($F77/((COUNTA(CB67:CB77))-(COUNTIF(CB67:CB77,Variables!$T$4)))),0)+$F75))))))))))))</f>
        <v>0.1</v>
      </c>
      <c r="CD75" s="243" t="str">
        <f>IF(CB75="","",IF(CB75=Variables!$T$2,(CC75*Variables!$U$2),IF(CB75=Variables!$T$3,(CC75*Variables!$U$3),IF(CB75=Variables!$T$5,(CC75*Variables!$U$5),""))))</f>
        <v/>
      </c>
      <c r="CE75" s="555"/>
      <c r="CF75" s="554"/>
      <c r="CG75" s="431"/>
      <c r="CH75" s="433"/>
      <c r="CI75" s="242">
        <f>IF(CH75=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76=Variables!$T$4,($F76/((COUNTA(CH67:CH77))-(COUNTIF(CH67:CH77,Variables!$T$4)))),0)+(IF(CH77=Variables!$T$4,($F77/((COUNTA(CH67:CH77))-(COUNTIF(CH67:CH77,Variables!$T$4)))),0)+$F75))))))))))))</f>
        <v>0.1</v>
      </c>
      <c r="CJ75" s="243" t="str">
        <f>IF(CH75="","",IF(CH75=Variables!$T$2,(CI75*Variables!$U$2),IF(CH75=Variables!$T$3,(CI75*Variables!$U$3),IF(CH75=Variables!$T$5,(CI75*Variables!$U$5),""))))</f>
        <v/>
      </c>
      <c r="CK75" s="555"/>
      <c r="CL75" s="554"/>
      <c r="CM75" s="431"/>
      <c r="CN75" s="433"/>
      <c r="CO75" s="242">
        <f>IF(CN75=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76=Variables!$T$4,($F76/((COUNTA(CN67:CN77))-(COUNTIF(CN67:CN77,Variables!$T$4)))),0)+(IF(CN77=Variables!$T$4,($F77/((COUNTA(CN67:CN77))-(COUNTIF(CN67:CN77,Variables!$T$4)))),0)+$F75))))))))))))</f>
        <v>0.1</v>
      </c>
      <c r="CP75" s="243" t="str">
        <f>IF(CN75="","",IF(CN75=Variables!$T$2,(CO75*Variables!$U$2),IF(CN75=Variables!$T$3,(CO75*Variables!$U$3),IF(CN75=Variables!$T$5,(CO75*Variables!$U$5),""))))</f>
        <v/>
      </c>
      <c r="CQ75" s="555"/>
      <c r="CR75" s="554"/>
      <c r="CS75" s="431"/>
      <c r="CT75" s="433"/>
      <c r="CU75" s="242">
        <f>IF(CT75=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76=Variables!$T$4,($F76/((COUNTA(CT67:CT77))-(COUNTIF(CT67:CT77,Variables!$T$4)))),0)+(IF(CT77=Variables!$T$4,($F77/((COUNTA(CT67:CT77))-(COUNTIF(CT67:CT77,Variables!$T$4)))),0)+$F75))))))))))))</f>
        <v>0.1</v>
      </c>
      <c r="CV75" s="243" t="str">
        <f>IF(CT75="","",IF(CT75=Variables!$T$2,(CU75*Variables!$U$2),IF(CT75=Variables!$T$3,(CU75*Variables!$U$3),IF(CT75=Variables!$T$5,(CU75*Variables!$U$5),""))))</f>
        <v/>
      </c>
      <c r="CW75" s="555"/>
      <c r="CX75" s="554"/>
      <c r="CY75" s="431"/>
      <c r="CZ75" s="433"/>
      <c r="DA75" s="242">
        <f>IF(CZ75=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76=Variables!$T$4,($F76/((COUNTA(CZ67:CZ77))-(COUNTIF(CZ67:CZ77,Variables!$T$4)))),0)+(IF(CZ77=Variables!$T$4,($F77/((COUNTA(CZ67:CZ77))-(COUNTIF(CZ67:CZ77,Variables!$T$4)))),0)+$F75))))))))))))</f>
        <v>0.1</v>
      </c>
      <c r="DB75" s="243" t="str">
        <f>IF(CZ75="","",IF(CZ75=Variables!$T$2,(DA75*Variables!$U$2),IF(CZ75=Variables!$T$3,(DA75*Variables!$U$3),IF(CZ75=Variables!$T$5,(DA75*Variables!$U$5),""))))</f>
        <v/>
      </c>
      <c r="DC75" s="555"/>
      <c r="DD75" s="554"/>
      <c r="DE75" s="431"/>
      <c r="DF75" s="433"/>
      <c r="DG75" s="242">
        <f>IF(DF75=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76=Variables!$T$4,($F76/((COUNTA(DF67:DF77))-(COUNTIF(DF67:DF77,Variables!$T$4)))),0)+(IF(DF77=Variables!$T$4,($F77/((COUNTA(DF67:DF77))-(COUNTIF(DF67:DF77,Variables!$T$4)))),0)+$F75))))))))))))</f>
        <v>0.1</v>
      </c>
      <c r="DH75" s="243" t="str">
        <f>IF(DF75="","",IF(DF75=Variables!$T$2,(DG75*Variables!$U$2),IF(DF75=Variables!$T$3,(DG75*Variables!$U$3),IF(DF75=Variables!$T$5,(DG75*Variables!$U$5),""))))</f>
        <v/>
      </c>
      <c r="DI75" s="555"/>
      <c r="DJ75" s="554"/>
      <c r="DK75" s="431"/>
      <c r="DL75" s="433"/>
      <c r="DM75" s="242">
        <f>IF(DL75=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76=Variables!$T$4,($F76/((COUNTA(DL67:DL77))-(COUNTIF(DL67:DL77,Variables!$T$4)))),0)+(IF(DL77=Variables!$T$4,($F77/((COUNTA(DL67:DL77))-(COUNTIF(DL67:DL77,Variables!$T$4)))),0)+$F75))))))))))))</f>
        <v>0.1</v>
      </c>
      <c r="DN75" s="243" t="str">
        <f>IF(DL75="","",IF(DL75=Variables!$T$2,(DM75*Variables!$U$2),IF(DL75=Variables!$T$3,(DM75*Variables!$U$3),IF(DL75=Variables!$T$5,(DM75*Variables!$U$5),""))))</f>
        <v/>
      </c>
      <c r="DO75" s="555"/>
      <c r="DP75" s="554"/>
      <c r="DQ75" s="431"/>
      <c r="DR75" s="433"/>
      <c r="DS75" s="242">
        <f>IF(DR75=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76=Variables!$T$4,($F76/((COUNTA(DR67:DR77))-(COUNTIF(DR67:DR77,Variables!$T$4)))),0)+(IF(DR77=Variables!$T$4,($F77/((COUNTA(DR67:DR77))-(COUNTIF(DR67:DR77,Variables!$T$4)))),0)+$F75))))))))))))</f>
        <v>0.1</v>
      </c>
      <c r="DT75" s="243" t="str">
        <f>IF(DR75="","",IF(DR75=Variables!$T$2,(DS75*Variables!$U$2),IF(DR75=Variables!$T$3,(DS75*Variables!$U$3),IF(DR75=Variables!$T$5,(DS75*Variables!$U$5),""))))</f>
        <v/>
      </c>
      <c r="DU75" s="555"/>
      <c r="DV75" s="554"/>
      <c r="DW75" s="431"/>
      <c r="DX75" s="264">
        <f t="shared" si="601"/>
        <v>0</v>
      </c>
      <c r="DY75" s="264">
        <f t="shared" si="601"/>
        <v>0</v>
      </c>
      <c r="DZ75" s="264">
        <f t="shared" si="601"/>
        <v>0</v>
      </c>
      <c r="EA75" s="264">
        <f t="shared" si="601"/>
        <v>1</v>
      </c>
      <c r="EB75" s="552"/>
      <c r="EC75" s="599"/>
      <c r="ED75" s="432" t="str">
        <f t="shared" si="80"/>
        <v xml:space="preserve">1-  2-  3-  4-  5-  6-  7-  8-  9-  10-  11-  12-  13-  14-  15-  16-  17-  18-  19-  20- </v>
      </c>
      <c r="EE75"/>
    </row>
    <row r="76" spans="1:135" s="234" customFormat="1" ht="60.6" customHeight="1" x14ac:dyDescent="0.25">
      <c r="A76" s="591"/>
      <c r="B76" s="269">
        <f t="shared" si="81"/>
        <v>58</v>
      </c>
      <c r="C76" s="257" t="s">
        <v>660</v>
      </c>
      <c r="D76" s="258">
        <v>60</v>
      </c>
      <c r="E76" s="258">
        <v>110</v>
      </c>
      <c r="F76" s="292">
        <v>0.1</v>
      </c>
      <c r="G76" s="561"/>
      <c r="H76" s="433" t="s">
        <v>184</v>
      </c>
      <c r="I76" s="242">
        <f>IF(H76=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77=Variables!$T$4,($F77/((COUNTA(H67:H77))-(COUNTIF(H67:H77,Variables!$T$4)))),0)+$F76))))))))))))</f>
        <v>0.17499999999999999</v>
      </c>
      <c r="J76" s="243">
        <f>IF(H76="","",IF(H76=Variables!$T$2,(I76*Variables!$U$2),IF(H76=Variables!$T$3,(I76*Variables!$U$3),IF(H76=Variables!$T$5,(I76*Variables!$U$5),""))))</f>
        <v>8.7499999999999994E-2</v>
      </c>
      <c r="K76" s="555"/>
      <c r="L76" s="554"/>
      <c r="M76" s="431"/>
      <c r="N76" s="433"/>
      <c r="O76" s="242">
        <f>IF(N76=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77=Variables!$T$4,($F77/((COUNTA(N67:N77))-(COUNTIF(N67:N77,Variables!$T$4)))),0)+$F76))))))))))))</f>
        <v>0.1</v>
      </c>
      <c r="P76" s="243" t="str">
        <f>IF(N76="","",IF(N76=Variables!$T$2,(O76*Variables!$U$2),IF(N76=Variables!$T$3,(O76*Variables!$U$3),IF(N76=Variables!$T$5,(O76*Variables!$U$5),""))))</f>
        <v/>
      </c>
      <c r="Q76" s="555"/>
      <c r="R76" s="554"/>
      <c r="S76" s="431"/>
      <c r="T76" s="433"/>
      <c r="U76" s="242">
        <f>IF(T76=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77=Variables!$T$4,($F77/((COUNTA(T67:T77))-(COUNTIF(T67:T77,Variables!$T$4)))),0)+$F76))))))))))))</f>
        <v>0.1</v>
      </c>
      <c r="V76" s="243" t="str">
        <f>IF(T76="","",IF(T76=Variables!$T$2,(U76*Variables!$U$2),IF(T76=Variables!$T$3,(U76*Variables!$U$3),IF(T76=Variables!$T$5,(U76*Variables!$U$5),""))))</f>
        <v/>
      </c>
      <c r="W76" s="555"/>
      <c r="X76" s="554"/>
      <c r="Y76" s="431"/>
      <c r="Z76" s="433"/>
      <c r="AA76" s="242">
        <f>IF(Z76=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77=Variables!$T$4,($F77/((COUNTA(Z67:Z77))-(COUNTIF(Z67:Z77,Variables!$T$4)))),0)+$F76))))))))))))</f>
        <v>0.1</v>
      </c>
      <c r="AB76" s="243" t="str">
        <f>IF(Z76="","",IF(Z76=Variables!$T$2,(AA76*Variables!$U$2),IF(Z76=Variables!$T$3,(AA76*Variables!$U$3),IF(Z76=Variables!$T$5,(AA76*Variables!$U$5),""))))</f>
        <v/>
      </c>
      <c r="AC76" s="555"/>
      <c r="AD76" s="554"/>
      <c r="AE76" s="431"/>
      <c r="AF76" s="433"/>
      <c r="AG76" s="242">
        <f>IF(AF76=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77=Variables!$T$4,($F77/((COUNTA(AF67:AF77))-(COUNTIF(AF67:AF77,Variables!$T$4)))),0)+$F76))))))))))))</f>
        <v>0.1</v>
      </c>
      <c r="AH76" s="243" t="str">
        <f>IF(AF76="","",IF(AF76=Variables!$T$2,(AG76*Variables!$U$2),IF(AF76=Variables!$T$3,(AG76*Variables!$U$3),IF(AF76=Variables!$T$5,(AG76*Variables!$U$5),""))))</f>
        <v/>
      </c>
      <c r="AI76" s="555"/>
      <c r="AJ76" s="554"/>
      <c r="AK76" s="431"/>
      <c r="AL76" s="433"/>
      <c r="AM76" s="242">
        <f>IF(AL76=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77=Variables!$T$4,($F77/((COUNTA(AL67:AL77))-(COUNTIF(AL67:AL77,Variables!$T$4)))),0)+$F76))))))))))))</f>
        <v>0.1</v>
      </c>
      <c r="AN76" s="243" t="str">
        <f>IF(AL76="","",IF(AL76=Variables!$T$2,(AM76*Variables!$U$2),IF(AL76=Variables!$T$3,(AM76*Variables!$U$3),IF(AL76=Variables!$T$5,(AM76*Variables!$U$5),""))))</f>
        <v/>
      </c>
      <c r="AO76" s="555"/>
      <c r="AP76" s="554"/>
      <c r="AQ76" s="431"/>
      <c r="AR76" s="433"/>
      <c r="AS76" s="242">
        <f>IF(AR76=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77=Variables!$T$4,($F77/((COUNTA(AR67:AR77))-(COUNTIF(AR67:AR77,Variables!$T$4)))),0)+$F76))))))))))))</f>
        <v>0.1</v>
      </c>
      <c r="AT76" s="243" t="str">
        <f>IF(AR76="","",IF(AR76=Variables!$T$2,(AS76*Variables!$U$2),IF(AR76=Variables!$T$3,(AS76*Variables!$U$3),IF(AR76=Variables!$T$5,(AS76*Variables!$U$5),""))))</f>
        <v/>
      </c>
      <c r="AU76" s="555"/>
      <c r="AV76" s="554"/>
      <c r="AW76" s="431"/>
      <c r="AX76" s="433"/>
      <c r="AY76" s="242">
        <f>IF(AX76=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77=Variables!$T$4,($F77/((COUNTA(AX67:AX77))-(COUNTIF(AX67:AX77,Variables!$T$4)))),0)+$F76))))))))))))</f>
        <v>0.1</v>
      </c>
      <c r="AZ76" s="243" t="str">
        <f>IF(AX76="","",IF(AX76=Variables!$T$2,(AY76*Variables!$U$2),IF(AX76=Variables!$T$3,(AY76*Variables!$U$3),IF(AX76=Variables!$T$5,(AY76*Variables!$U$5),""))))</f>
        <v/>
      </c>
      <c r="BA76" s="555"/>
      <c r="BB76" s="554"/>
      <c r="BC76" s="431"/>
      <c r="BD76" s="433"/>
      <c r="BE76" s="242">
        <f>IF(BD76=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77=Variables!$T$4,($F77/((COUNTA(BD67:BD77))-(COUNTIF(BD67:BD77,Variables!$T$4)))),0)+$F76))))))))))))</f>
        <v>0.1</v>
      </c>
      <c r="BF76" s="243" t="str">
        <f>IF(BD76="","",IF(BD76=Variables!$T$2,(BE76*Variables!$U$2),IF(BD76=Variables!$T$3,(BE76*Variables!$U$3),IF(BD76=Variables!$T$5,(BE76*Variables!$U$5),""))))</f>
        <v/>
      </c>
      <c r="BG76" s="555"/>
      <c r="BH76" s="554"/>
      <c r="BI76" s="431"/>
      <c r="BJ76" s="433"/>
      <c r="BK76" s="242">
        <f>IF(BJ76=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77=Variables!$T$4,($F77/((COUNTA(BJ67:BJ77))-(COUNTIF(BJ67:BJ77,Variables!$T$4)))),0)+$F76))))))))))))</f>
        <v>0.1</v>
      </c>
      <c r="BL76" s="243" t="str">
        <f>IF(BJ76="","",IF(BJ76=Variables!$T$2,(BK76*Variables!$U$2),IF(BJ76=Variables!$T$3,(BK76*Variables!$U$3),IF(BJ76=Variables!$T$5,(BK76*Variables!$U$5),""))))</f>
        <v/>
      </c>
      <c r="BM76" s="555"/>
      <c r="BN76" s="554"/>
      <c r="BO76" s="431"/>
      <c r="BP76" s="433"/>
      <c r="BQ76" s="242">
        <f>IF(BP76=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77=Variables!$T$4,($F77/((COUNTA(BP67:BP77))-(COUNTIF(BP67:BP77,Variables!$T$4)))),0)+$F76))))))))))))</f>
        <v>0.1</v>
      </c>
      <c r="BR76" s="243" t="str">
        <f>IF(BP76="","",IF(BP76=Variables!$T$2,(BQ76*Variables!$U$2),IF(BP76=Variables!$T$3,(BQ76*Variables!$U$3),IF(BP76=Variables!$T$5,(BQ76*Variables!$U$5),""))))</f>
        <v/>
      </c>
      <c r="BS76" s="555"/>
      <c r="BT76" s="554"/>
      <c r="BU76" s="431"/>
      <c r="BV76" s="433"/>
      <c r="BW76" s="242">
        <f>IF(BV76=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77=Variables!$T$4,($F77/((COUNTA(BV67:BV77))-(COUNTIF(BV67:BV77,Variables!$T$4)))),0)+$F76))))))))))))</f>
        <v>0.1</v>
      </c>
      <c r="BX76" s="243" t="str">
        <f>IF(BV76="","",IF(BV76=Variables!$T$2,(BW76*Variables!$U$2),IF(BV76=Variables!$T$3,(BW76*Variables!$U$3),IF(BV76=Variables!$T$5,(BW76*Variables!$U$5),""))))</f>
        <v/>
      </c>
      <c r="BY76" s="555"/>
      <c r="BZ76" s="554"/>
      <c r="CA76" s="431"/>
      <c r="CB76" s="433"/>
      <c r="CC76" s="242">
        <f>IF(CB76=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77=Variables!$T$4,($F77/((COUNTA(CB67:CB77))-(COUNTIF(CB67:CB77,Variables!$T$4)))),0)+$F76))))))))))))</f>
        <v>0.1</v>
      </c>
      <c r="CD76" s="243" t="str">
        <f>IF(CB76="","",IF(CB76=Variables!$T$2,(CC76*Variables!$U$2),IF(CB76=Variables!$T$3,(CC76*Variables!$U$3),IF(CB76=Variables!$T$5,(CC76*Variables!$U$5),""))))</f>
        <v/>
      </c>
      <c r="CE76" s="555"/>
      <c r="CF76" s="554"/>
      <c r="CG76" s="431"/>
      <c r="CH76" s="433"/>
      <c r="CI76" s="242">
        <f>IF(CH76=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77=Variables!$T$4,($F77/((COUNTA(CH67:CH77))-(COUNTIF(CH67:CH77,Variables!$T$4)))),0)+$F76))))))))))))</f>
        <v>0.1</v>
      </c>
      <c r="CJ76" s="243" t="str">
        <f>IF(CH76="","",IF(CH76=Variables!$T$2,(CI76*Variables!$U$2),IF(CH76=Variables!$T$3,(CI76*Variables!$U$3),IF(CH76=Variables!$T$5,(CI76*Variables!$U$5),""))))</f>
        <v/>
      </c>
      <c r="CK76" s="555"/>
      <c r="CL76" s="554"/>
      <c r="CM76" s="431"/>
      <c r="CN76" s="433"/>
      <c r="CO76" s="242">
        <f>IF(CN76=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77=Variables!$T$4,($F77/((COUNTA(CN67:CN77))-(COUNTIF(CN67:CN77,Variables!$T$4)))),0)+$F76))))))))))))</f>
        <v>0.1</v>
      </c>
      <c r="CP76" s="243" t="str">
        <f>IF(CN76="","",IF(CN76=Variables!$T$2,(CO76*Variables!$U$2),IF(CN76=Variables!$T$3,(CO76*Variables!$U$3),IF(CN76=Variables!$T$5,(CO76*Variables!$U$5),""))))</f>
        <v/>
      </c>
      <c r="CQ76" s="555"/>
      <c r="CR76" s="554"/>
      <c r="CS76" s="431"/>
      <c r="CT76" s="433"/>
      <c r="CU76" s="242">
        <f>IF(CT76=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77=Variables!$T$4,($F77/((COUNTA(CT67:CT77))-(COUNTIF(CT67:CT77,Variables!$T$4)))),0)+$F76))))))))))))</f>
        <v>0.1</v>
      </c>
      <c r="CV76" s="243" t="str">
        <f>IF(CT76="","",IF(CT76=Variables!$T$2,(CU76*Variables!$U$2),IF(CT76=Variables!$T$3,(CU76*Variables!$U$3),IF(CT76=Variables!$T$5,(CU76*Variables!$U$5),""))))</f>
        <v/>
      </c>
      <c r="CW76" s="555"/>
      <c r="CX76" s="554"/>
      <c r="CY76" s="431"/>
      <c r="CZ76" s="433"/>
      <c r="DA76" s="242">
        <f>IF(CZ76=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77=Variables!$T$4,($F77/((COUNTA(CZ67:CZ77))-(COUNTIF(CZ67:CZ77,Variables!$T$4)))),0)+$F76))))))))))))</f>
        <v>0.1</v>
      </c>
      <c r="DB76" s="243" t="str">
        <f>IF(CZ76="","",IF(CZ76=Variables!$T$2,(DA76*Variables!$U$2),IF(CZ76=Variables!$T$3,(DA76*Variables!$U$3),IF(CZ76=Variables!$T$5,(DA76*Variables!$U$5),""))))</f>
        <v/>
      </c>
      <c r="DC76" s="555"/>
      <c r="DD76" s="554"/>
      <c r="DE76" s="431"/>
      <c r="DF76" s="433"/>
      <c r="DG76" s="242">
        <f>IF(DF76=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77=Variables!$T$4,($F77/((COUNTA(DF67:DF77))-(COUNTIF(DF67:DF77,Variables!$T$4)))),0)+$F76))))))))))))</f>
        <v>0.1</v>
      </c>
      <c r="DH76" s="243" t="str">
        <f>IF(DF76="","",IF(DF76=Variables!$T$2,(DG76*Variables!$U$2),IF(DF76=Variables!$T$3,(DG76*Variables!$U$3),IF(DF76=Variables!$T$5,(DG76*Variables!$U$5),""))))</f>
        <v/>
      </c>
      <c r="DI76" s="555"/>
      <c r="DJ76" s="554"/>
      <c r="DK76" s="431"/>
      <c r="DL76" s="433"/>
      <c r="DM76" s="242">
        <f>IF(DL76=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77=Variables!$T$4,($F77/((COUNTA(DL67:DL77))-(COUNTIF(DL67:DL77,Variables!$T$4)))),0)+$F76))))))))))))</f>
        <v>0.1</v>
      </c>
      <c r="DN76" s="243" t="str">
        <f>IF(DL76="","",IF(DL76=Variables!$T$2,(DM76*Variables!$U$2),IF(DL76=Variables!$T$3,(DM76*Variables!$U$3),IF(DL76=Variables!$T$5,(DM76*Variables!$U$5),""))))</f>
        <v/>
      </c>
      <c r="DO76" s="555"/>
      <c r="DP76" s="554"/>
      <c r="DQ76" s="431"/>
      <c r="DR76" s="433"/>
      <c r="DS76" s="242">
        <f>IF(DR76=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77=Variables!$T$4,($F77/((COUNTA(DR67:DR77))-(COUNTIF(DR67:DR77,Variables!$T$4)))),0)+$F76))))))))))))</f>
        <v>0.1</v>
      </c>
      <c r="DT76" s="243" t="str">
        <f>IF(DR76="","",IF(DR76=Variables!$T$2,(DS76*Variables!$U$2),IF(DR76=Variables!$T$3,(DS76*Variables!$U$3),IF(DR76=Variables!$T$5,(DS76*Variables!$U$5),""))))</f>
        <v/>
      </c>
      <c r="DU76" s="555"/>
      <c r="DV76" s="554"/>
      <c r="DW76" s="431"/>
      <c r="DX76" s="264">
        <f t="shared" si="601"/>
        <v>0</v>
      </c>
      <c r="DY76" s="264">
        <f t="shared" si="601"/>
        <v>1</v>
      </c>
      <c r="DZ76" s="264">
        <f t="shared" si="601"/>
        <v>0</v>
      </c>
      <c r="EA76" s="264">
        <f t="shared" si="601"/>
        <v>0</v>
      </c>
      <c r="EB76" s="552"/>
      <c r="EC76" s="599"/>
      <c r="ED76" s="432" t="str">
        <f t="shared" si="80"/>
        <v xml:space="preserve">1-  2-  3-  4-  5-  6-  7-  8-  9-  10-  11-  12-  13-  14-  15-  16-  17-  18-  19-  20- </v>
      </c>
      <c r="EE76"/>
    </row>
    <row r="77" spans="1:135" s="234" customFormat="1" ht="60.6" customHeight="1" x14ac:dyDescent="0.25">
      <c r="A77" s="591"/>
      <c r="B77" s="269">
        <f t="shared" si="81"/>
        <v>59</v>
      </c>
      <c r="C77" s="257" t="s">
        <v>719</v>
      </c>
      <c r="D77" s="258">
        <v>60</v>
      </c>
      <c r="E77" s="258">
        <v>110</v>
      </c>
      <c r="F77" s="292">
        <v>0.05</v>
      </c>
      <c r="G77" s="561"/>
      <c r="H77" s="433" t="s">
        <v>156</v>
      </c>
      <c r="I77" s="242">
        <f>IF(H77=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F77))))))))))))</f>
        <v>0.12499999999999999</v>
      </c>
      <c r="J77" s="243">
        <f>IF(H77="","",IF(H77=Variables!$T$2,(I77*Variables!$U$2),IF(H77=Variables!$T$3,(I77*Variables!$U$3),IF(H77=Variables!$T$5,(I77*Variables!$U$5),""))))</f>
        <v>0</v>
      </c>
      <c r="K77" s="555"/>
      <c r="L77" s="554"/>
      <c r="M77" s="431"/>
      <c r="N77" s="433"/>
      <c r="O77" s="242">
        <f>IF(N77=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F77))))))))))))</f>
        <v>0.05</v>
      </c>
      <c r="P77" s="243" t="str">
        <f>IF(N77="","",IF(N77=Variables!$T$2,(O77*Variables!$U$2),IF(N77=Variables!$T$3,(O77*Variables!$U$3),IF(N77=Variables!$T$5,(O77*Variables!$U$5),""))))</f>
        <v/>
      </c>
      <c r="Q77" s="555"/>
      <c r="R77" s="554"/>
      <c r="S77" s="431"/>
      <c r="T77" s="433"/>
      <c r="U77" s="242">
        <f>IF(T77=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F77))))))))))))</f>
        <v>0.05</v>
      </c>
      <c r="V77" s="243" t="str">
        <f>IF(T77="","",IF(T77=Variables!$T$2,(U77*Variables!$U$2),IF(T77=Variables!$T$3,(U77*Variables!$U$3),IF(T77=Variables!$T$5,(U77*Variables!$U$5),""))))</f>
        <v/>
      </c>
      <c r="W77" s="555"/>
      <c r="X77" s="554"/>
      <c r="Y77" s="431"/>
      <c r="Z77" s="433"/>
      <c r="AA77" s="242">
        <f>IF(Z77=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F77))))))))))))</f>
        <v>0.05</v>
      </c>
      <c r="AB77" s="243" t="str">
        <f>IF(Z77="","",IF(Z77=Variables!$T$2,(AA77*Variables!$U$2),IF(Z77=Variables!$T$3,(AA77*Variables!$U$3),IF(Z77=Variables!$T$5,(AA77*Variables!$U$5),""))))</f>
        <v/>
      </c>
      <c r="AC77" s="555"/>
      <c r="AD77" s="554"/>
      <c r="AE77" s="431"/>
      <c r="AF77" s="433"/>
      <c r="AG77" s="242">
        <f>IF(AF77=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F77))))))))))))</f>
        <v>0.05</v>
      </c>
      <c r="AH77" s="243" t="str">
        <f>IF(AF77="","",IF(AF77=Variables!$T$2,(AG77*Variables!$U$2),IF(AF77=Variables!$T$3,(AG77*Variables!$U$3),IF(AF77=Variables!$T$5,(AG77*Variables!$U$5),""))))</f>
        <v/>
      </c>
      <c r="AI77" s="555"/>
      <c r="AJ77" s="554"/>
      <c r="AK77" s="431"/>
      <c r="AL77" s="433"/>
      <c r="AM77" s="242">
        <f>IF(AL77=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F77))))))))))))</f>
        <v>0.05</v>
      </c>
      <c r="AN77" s="243" t="str">
        <f>IF(AL77="","",IF(AL77=Variables!$T$2,(AM77*Variables!$U$2),IF(AL77=Variables!$T$3,(AM77*Variables!$U$3),IF(AL77=Variables!$T$5,(AM77*Variables!$U$5),""))))</f>
        <v/>
      </c>
      <c r="AO77" s="555"/>
      <c r="AP77" s="554"/>
      <c r="AQ77" s="431"/>
      <c r="AR77" s="433"/>
      <c r="AS77" s="242">
        <f>IF(AR77=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F77))))))))))))</f>
        <v>0.05</v>
      </c>
      <c r="AT77" s="243" t="str">
        <f>IF(AR77="","",IF(AR77=Variables!$T$2,(AS77*Variables!$U$2),IF(AR77=Variables!$T$3,(AS77*Variables!$U$3),IF(AR77=Variables!$T$5,(AS77*Variables!$U$5),""))))</f>
        <v/>
      </c>
      <c r="AU77" s="555"/>
      <c r="AV77" s="554"/>
      <c r="AW77" s="431"/>
      <c r="AX77" s="433"/>
      <c r="AY77" s="242">
        <f>IF(AX77=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F77))))))))))))</f>
        <v>0.05</v>
      </c>
      <c r="AZ77" s="243" t="str">
        <f>IF(AX77="","",IF(AX77=Variables!$T$2,(AY77*Variables!$U$2),IF(AX77=Variables!$T$3,(AY77*Variables!$U$3),IF(AX77=Variables!$T$5,(AY77*Variables!$U$5),""))))</f>
        <v/>
      </c>
      <c r="BA77" s="555"/>
      <c r="BB77" s="554"/>
      <c r="BC77" s="431"/>
      <c r="BD77" s="433"/>
      <c r="BE77" s="242">
        <f>IF(BD77=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F77))))))))))))</f>
        <v>0.05</v>
      </c>
      <c r="BF77" s="243" t="str">
        <f>IF(BD77="","",IF(BD77=Variables!$T$2,(BE77*Variables!$U$2),IF(BD77=Variables!$T$3,(BE77*Variables!$U$3),IF(BD77=Variables!$T$5,(BE77*Variables!$U$5),""))))</f>
        <v/>
      </c>
      <c r="BG77" s="555"/>
      <c r="BH77" s="554"/>
      <c r="BI77" s="431"/>
      <c r="BJ77" s="433"/>
      <c r="BK77" s="242">
        <f>IF(BJ77=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F77))))))))))))</f>
        <v>0.05</v>
      </c>
      <c r="BL77" s="243" t="str">
        <f>IF(BJ77="","",IF(BJ77=Variables!$T$2,(BK77*Variables!$U$2),IF(BJ77=Variables!$T$3,(BK77*Variables!$U$3),IF(BJ77=Variables!$T$5,(BK77*Variables!$U$5),""))))</f>
        <v/>
      </c>
      <c r="BM77" s="555"/>
      <c r="BN77" s="554"/>
      <c r="BO77" s="431"/>
      <c r="BP77" s="433"/>
      <c r="BQ77" s="242">
        <f>IF(BP77=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F77))))))))))))</f>
        <v>0.05</v>
      </c>
      <c r="BR77" s="243" t="str">
        <f>IF(BP77="","",IF(BP77=Variables!$T$2,(BQ77*Variables!$U$2),IF(BP77=Variables!$T$3,(BQ77*Variables!$U$3),IF(BP77=Variables!$T$5,(BQ77*Variables!$U$5),""))))</f>
        <v/>
      </c>
      <c r="BS77" s="555"/>
      <c r="BT77" s="554"/>
      <c r="BU77" s="431"/>
      <c r="BV77" s="433"/>
      <c r="BW77" s="242">
        <f>IF(BV77=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F77))))))))))))</f>
        <v>0.05</v>
      </c>
      <c r="BX77" s="243" t="str">
        <f>IF(BV77="","",IF(BV77=Variables!$T$2,(BW77*Variables!$U$2),IF(BV77=Variables!$T$3,(BW77*Variables!$U$3),IF(BV77=Variables!$T$5,(BW77*Variables!$U$5),""))))</f>
        <v/>
      </c>
      <c r="BY77" s="555"/>
      <c r="BZ77" s="554"/>
      <c r="CA77" s="431"/>
      <c r="CB77" s="433"/>
      <c r="CC77" s="242">
        <f>IF(CB77=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F77))))))))))))</f>
        <v>0.05</v>
      </c>
      <c r="CD77" s="243" t="str">
        <f>IF(CB77="","",IF(CB77=Variables!$T$2,(CC77*Variables!$U$2),IF(CB77=Variables!$T$3,(CC77*Variables!$U$3),IF(CB77=Variables!$T$5,(CC77*Variables!$U$5),""))))</f>
        <v/>
      </c>
      <c r="CE77" s="555"/>
      <c r="CF77" s="554"/>
      <c r="CG77" s="431"/>
      <c r="CH77" s="433"/>
      <c r="CI77" s="242">
        <f>IF(CH77=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F77))))))))))))</f>
        <v>0.05</v>
      </c>
      <c r="CJ77" s="243" t="str">
        <f>IF(CH77="","",IF(CH77=Variables!$T$2,(CI77*Variables!$U$2),IF(CH77=Variables!$T$3,(CI77*Variables!$U$3),IF(CH77=Variables!$T$5,(CI77*Variables!$U$5),""))))</f>
        <v/>
      </c>
      <c r="CK77" s="555"/>
      <c r="CL77" s="554"/>
      <c r="CM77" s="431"/>
      <c r="CN77" s="433"/>
      <c r="CO77" s="242">
        <f>IF(CN77=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F77))))))))))))</f>
        <v>0.05</v>
      </c>
      <c r="CP77" s="243" t="str">
        <f>IF(CN77="","",IF(CN77=Variables!$T$2,(CO77*Variables!$U$2),IF(CN77=Variables!$T$3,(CO77*Variables!$U$3),IF(CN77=Variables!$T$5,(CO77*Variables!$U$5),""))))</f>
        <v/>
      </c>
      <c r="CQ77" s="555"/>
      <c r="CR77" s="554"/>
      <c r="CS77" s="431"/>
      <c r="CT77" s="433"/>
      <c r="CU77" s="242">
        <f>IF(CT77=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F77))))))))))))</f>
        <v>0.05</v>
      </c>
      <c r="CV77" s="243" t="str">
        <f>IF(CT77="","",IF(CT77=Variables!$T$2,(CU77*Variables!$U$2),IF(CT77=Variables!$T$3,(CU77*Variables!$U$3),IF(CT77=Variables!$T$5,(CU77*Variables!$U$5),""))))</f>
        <v/>
      </c>
      <c r="CW77" s="555"/>
      <c r="CX77" s="554"/>
      <c r="CY77" s="431"/>
      <c r="CZ77" s="433"/>
      <c r="DA77" s="242">
        <f>IF(CZ77=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F77))))))))))))</f>
        <v>0.05</v>
      </c>
      <c r="DB77" s="243" t="str">
        <f>IF(CZ77="","",IF(CZ77=Variables!$T$2,(DA77*Variables!$U$2),IF(CZ77=Variables!$T$3,(DA77*Variables!$U$3),IF(CZ77=Variables!$T$5,(DA77*Variables!$U$5),""))))</f>
        <v/>
      </c>
      <c r="DC77" s="555"/>
      <c r="DD77" s="554"/>
      <c r="DE77" s="431"/>
      <c r="DF77" s="433"/>
      <c r="DG77" s="242">
        <f>IF(DF77=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F77))))))))))))</f>
        <v>0.05</v>
      </c>
      <c r="DH77" s="243" t="str">
        <f>IF(DF77="","",IF(DF77=Variables!$T$2,(DG77*Variables!$U$2),IF(DF77=Variables!$T$3,(DG77*Variables!$U$3),IF(DF77=Variables!$T$5,(DG77*Variables!$U$5),""))))</f>
        <v/>
      </c>
      <c r="DI77" s="555"/>
      <c r="DJ77" s="554"/>
      <c r="DK77" s="431"/>
      <c r="DL77" s="433"/>
      <c r="DM77" s="242">
        <f>IF(DL77=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F77))))))))))))</f>
        <v>0.05</v>
      </c>
      <c r="DN77" s="243" t="str">
        <f>IF(DL77="","",IF(DL77=Variables!$T$2,(DM77*Variables!$U$2),IF(DL77=Variables!$T$3,(DM77*Variables!$U$3),IF(DL77=Variables!$T$5,(DM77*Variables!$U$5),""))))</f>
        <v/>
      </c>
      <c r="DO77" s="555"/>
      <c r="DP77" s="554"/>
      <c r="DQ77" s="431"/>
      <c r="DR77" s="433"/>
      <c r="DS77" s="242">
        <f>IF(DR77=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F77))))))))))))</f>
        <v>0.05</v>
      </c>
      <c r="DT77" s="243" t="str">
        <f>IF(DR77="","",IF(DR77=Variables!$T$2,(DS77*Variables!$U$2),IF(DR77=Variables!$T$3,(DS77*Variables!$U$3),IF(DR77=Variables!$T$5,(DS77*Variables!$U$5),""))))</f>
        <v/>
      </c>
      <c r="DU77" s="555"/>
      <c r="DV77" s="554"/>
      <c r="DW77" s="431"/>
      <c r="DX77" s="264">
        <f t="shared" si="601"/>
        <v>0</v>
      </c>
      <c r="DY77" s="264">
        <f t="shared" si="601"/>
        <v>0</v>
      </c>
      <c r="DZ77" s="264">
        <f t="shared" si="601"/>
        <v>1</v>
      </c>
      <c r="EA77" s="264">
        <f t="shared" si="601"/>
        <v>0</v>
      </c>
      <c r="EB77" s="552"/>
      <c r="EC77" s="599"/>
      <c r="ED77" s="432" t="str">
        <f t="shared" si="80"/>
        <v xml:space="preserve">1-  2-  3-  4-  5-  6-  7-  8-  9-  10-  11-  12-  13-  14-  15-  16-  17-  18-  19-  20- </v>
      </c>
      <c r="EE77"/>
    </row>
    <row r="78" spans="1:135" s="234" customFormat="1" ht="60.6" customHeight="1" x14ac:dyDescent="0.25">
      <c r="A78" s="589" t="s">
        <v>604</v>
      </c>
      <c r="B78" s="270">
        <f t="shared" si="81"/>
        <v>60</v>
      </c>
      <c r="C78" s="253" t="s">
        <v>605</v>
      </c>
      <c r="D78" s="254">
        <v>60</v>
      </c>
      <c r="E78" s="254">
        <v>110</v>
      </c>
      <c r="F78" s="435">
        <v>1</v>
      </c>
      <c r="G78" s="435">
        <v>0.05</v>
      </c>
      <c r="H78" s="436" t="s">
        <v>156</v>
      </c>
      <c r="I78" s="249">
        <f>IF(H78=Variables!$T$4,0,((IF(H79=Variables!$T$4,($F79/((COUNTA(H78:H88))-(COUNTIF(H78:H88,Variables!$T$4)))),0)+(IF(H80=Variables!$T$4,($F80/((COUNTA(H78:H88))-(COUNTIF(H78:H88,Variables!$T$4)))),0)+(IF(H81=Variables!$T$4,($F81/((COUNTA(H78:H88))-(COUNTIF(H78:H88,Variables!$T$4)))),0)+(IF(H82=Variables!$T$4,($F82/((COUNTA(H78:H88))-(COUNTIF(H78:H88,Variables!$T$4)))),0)+(IF(H83=Variables!$T$4,($F83/((COUNTA(H78:H88))-(COUNTIF(H78:H88,Variables!$T$4)))),0)+(IF(H84=Variables!$T$4,($F83/((COUNTA(H78:H83))-(COUNTIF(H78:H83,Variables!$T$4)))),0)+(IF(H85=Variables!$T$4,($F83/((COUNTA(H78:H83))-(COUNTIF(H78:H83,Variables!$T$4)))),0)+(IF(H86=Variables!$T$4,($F83/((COUNTA(H78:H83))-(COUNTIF(H78:H83,Variables!$T$4)))),0)+(IF(H87=Variables!$T$4,($F83/((COUNTA(H78:H83))-(COUNTIF(H78:H83,Variables!$T$4)))),0)+(IF(63=Variables!$T$4,($F83/((COUNTA(H78:H83))-(COUNTIF(H78:H83,Variables!$T$4)))),0)+$F78))))))))))))</f>
        <v>1.1333333333333333</v>
      </c>
      <c r="J78" s="255">
        <f>IF(H78="","",IF(H78=Variables!$T$2,(I78*Variables!$U$2),IF(H78=Variables!$T$3,(I78*Variables!$U$3),IF(H78=Variables!$T$5,(I78*Variables!$U$5),""))))</f>
        <v>0</v>
      </c>
      <c r="K78" s="244">
        <f t="shared" ref="K78" si="602">(SUM(J78))</f>
        <v>0</v>
      </c>
      <c r="L78" s="256">
        <f t="shared" ref="L78" si="603">K78*$G78</f>
        <v>0</v>
      </c>
      <c r="M78" s="437"/>
      <c r="N78" s="436"/>
      <c r="O78" s="249">
        <f>IF(N78=Variables!$T$4,0,((IF(N79=Variables!$T$4,($F79/((COUNTA(N78:N88))-(COUNTIF(N78:N88,Variables!$T$4)))),0)+(IF(N80=Variables!$T$4,($F80/((COUNTA(N78:N88))-(COUNTIF(N78:N88,Variables!$T$4)))),0)+(IF(N81=Variables!$T$4,($F81/((COUNTA(N78:N88))-(COUNTIF(N78:N88,Variables!$T$4)))),0)+(IF(N82=Variables!$T$4,($F82/((COUNTA(N78:N88))-(COUNTIF(N78:N88,Variables!$T$4)))),0)+(IF(N83=Variables!$T$4,($F83/((COUNTA(N78:N88))-(COUNTIF(N78:N88,Variables!$T$4)))),0)+(IF(N84=Variables!$T$4,($F83/((COUNTA(N78:N83))-(COUNTIF(N78:N83,Variables!$T$4)))),0)+(IF(N85=Variables!$T$4,($F83/((COUNTA(N78:N83))-(COUNTIF(N78:N83,Variables!$T$4)))),0)+(IF(N86=Variables!$T$4,($F83/((COUNTA(N78:N83))-(COUNTIF(N78:N83,Variables!$T$4)))),0)+(IF(N87=Variables!$T$4,($F83/((COUNTA(N78:N83))-(COUNTIF(N78:N83,Variables!$T$4)))),0)+(IF(63=Variables!$T$4,($F83/((COUNTA(N78:N83))-(COUNTIF(N78:N83,Variables!$T$4)))),0)+$F78))))))))))))</f>
        <v>1</v>
      </c>
      <c r="P78" s="255" t="str">
        <f>IF(N78="","",IF(N78=Variables!$T$2,(O78*Variables!$U$2),IF(N78=Variables!$T$3,(O78*Variables!$U$3),IF(N78=Variables!$T$5,(O78*Variables!$U$5),""))))</f>
        <v/>
      </c>
      <c r="Q78" s="244">
        <f t="shared" ref="Q78" si="604">(SUM(P78))</f>
        <v>0</v>
      </c>
      <c r="R78" s="256">
        <f t="shared" ref="R78:R79" si="605">Q78*$G78</f>
        <v>0</v>
      </c>
      <c r="S78" s="437"/>
      <c r="T78" s="436"/>
      <c r="U78" s="249">
        <f>IF(T78=Variables!$T$4,0,((IF(T79=Variables!$T$4,($F79/((COUNTA(T78:T88))-(COUNTIF(T78:T88,Variables!$T$4)))),0)+(IF(T80=Variables!$T$4,($F80/((COUNTA(T78:T88))-(COUNTIF(T78:T88,Variables!$T$4)))),0)+(IF(T81=Variables!$T$4,($F81/((COUNTA(T78:T88))-(COUNTIF(T78:T88,Variables!$T$4)))),0)+(IF(T82=Variables!$T$4,($F82/((COUNTA(T78:T88))-(COUNTIF(T78:T88,Variables!$T$4)))),0)+(IF(T83=Variables!$T$4,($F83/((COUNTA(T78:T88))-(COUNTIF(T78:T88,Variables!$T$4)))),0)+(IF(T84=Variables!$T$4,($F83/((COUNTA(T78:T83))-(COUNTIF(T78:T83,Variables!$T$4)))),0)+(IF(T85=Variables!$T$4,($F83/((COUNTA(T78:T83))-(COUNTIF(T78:T83,Variables!$T$4)))),0)+(IF(T86=Variables!$T$4,($F83/((COUNTA(T78:T83))-(COUNTIF(T78:T83,Variables!$T$4)))),0)+(IF(T87=Variables!$T$4,($F83/((COUNTA(T78:T83))-(COUNTIF(T78:T83,Variables!$T$4)))),0)+(IF(63=Variables!$T$4,($F83/((COUNTA(T78:T83))-(COUNTIF(T78:T83,Variables!$T$4)))),0)+$F78))))))))))))</f>
        <v>1</v>
      </c>
      <c r="V78" s="255" t="str">
        <f>IF(T78="","",IF(T78=Variables!$T$2,(U78*Variables!$U$2),IF(T78=Variables!$T$3,(U78*Variables!$U$3),IF(T78=Variables!$T$5,(U78*Variables!$U$5),""))))</f>
        <v/>
      </c>
      <c r="W78" s="244">
        <f t="shared" ref="W78" si="606">(SUM(V78))</f>
        <v>0</v>
      </c>
      <c r="X78" s="256">
        <f t="shared" ref="X78:X79" si="607">W78*$G78</f>
        <v>0</v>
      </c>
      <c r="Y78" s="437"/>
      <c r="Z78" s="436"/>
      <c r="AA78" s="249">
        <f>IF(Z78=Variables!$T$4,0,((IF(Z79=Variables!$T$4,($F79/((COUNTA(Z78:Z88))-(COUNTIF(Z78:Z88,Variables!$T$4)))),0)+(IF(Z80=Variables!$T$4,($F80/((COUNTA(Z78:Z88))-(COUNTIF(Z78:Z88,Variables!$T$4)))),0)+(IF(Z81=Variables!$T$4,($F81/((COUNTA(Z78:Z88))-(COUNTIF(Z78:Z88,Variables!$T$4)))),0)+(IF(Z82=Variables!$T$4,($F82/((COUNTA(Z78:Z88))-(COUNTIF(Z78:Z88,Variables!$T$4)))),0)+(IF(Z83=Variables!$T$4,($F83/((COUNTA(Z78:Z88))-(COUNTIF(Z78:Z88,Variables!$T$4)))),0)+(IF(Z84=Variables!$T$4,($F83/((COUNTA(Z78:Z83))-(COUNTIF(Z78:Z83,Variables!$T$4)))),0)+(IF(Z85=Variables!$T$4,($F83/((COUNTA(Z78:Z83))-(COUNTIF(Z78:Z83,Variables!$T$4)))),0)+(IF(Z86=Variables!$T$4,($F83/((COUNTA(Z78:Z83))-(COUNTIF(Z78:Z83,Variables!$T$4)))),0)+(IF(Z87=Variables!$T$4,($F83/((COUNTA(Z78:Z83))-(COUNTIF(Z78:Z83,Variables!$T$4)))),0)+(IF(63=Variables!$T$4,($F83/((COUNTA(Z78:Z83))-(COUNTIF(Z78:Z83,Variables!$T$4)))),0)+$F78))))))))))))</f>
        <v>1</v>
      </c>
      <c r="AB78" s="255" t="str">
        <f>IF(Z78="","",IF(Z78=Variables!$T$2,(AA78*Variables!$U$2),IF(Z78=Variables!$T$3,(AA78*Variables!$U$3),IF(Z78=Variables!$T$5,(AA78*Variables!$U$5),""))))</f>
        <v/>
      </c>
      <c r="AC78" s="244">
        <f t="shared" ref="AC78" si="608">(SUM(AB78))</f>
        <v>0</v>
      </c>
      <c r="AD78" s="256">
        <f t="shared" ref="AD78:AD79" si="609">AC78*$G78</f>
        <v>0</v>
      </c>
      <c r="AE78" s="437"/>
      <c r="AF78" s="436"/>
      <c r="AG78" s="249">
        <f>IF(AF78=Variables!$T$4,0,((IF(AF79=Variables!$T$4,($F79/((COUNTA(AF78:AF88))-(COUNTIF(AF78:AF88,Variables!$T$4)))),0)+(IF(AF80=Variables!$T$4,($F80/((COUNTA(AF78:AF88))-(COUNTIF(AF78:AF88,Variables!$T$4)))),0)+(IF(AF81=Variables!$T$4,($F81/((COUNTA(AF78:AF88))-(COUNTIF(AF78:AF88,Variables!$T$4)))),0)+(IF(AF82=Variables!$T$4,($F82/((COUNTA(AF78:AF88))-(COUNTIF(AF78:AF88,Variables!$T$4)))),0)+(IF(AF83=Variables!$T$4,($F83/((COUNTA(AF78:AF88))-(COUNTIF(AF78:AF88,Variables!$T$4)))),0)+(IF(AF84=Variables!$T$4,($F83/((COUNTA(AF78:AF83))-(COUNTIF(AF78:AF83,Variables!$T$4)))),0)+(IF(AF85=Variables!$T$4,($F83/((COUNTA(AF78:AF83))-(COUNTIF(AF78:AF83,Variables!$T$4)))),0)+(IF(AF86=Variables!$T$4,($F83/((COUNTA(AF78:AF83))-(COUNTIF(AF78:AF83,Variables!$T$4)))),0)+(IF(AF87=Variables!$T$4,($F83/((COUNTA(AF78:AF83))-(COUNTIF(AF78:AF83,Variables!$T$4)))),0)+(IF(63=Variables!$T$4,($F83/((COUNTA(AF78:AF83))-(COUNTIF(AF78:AF83,Variables!$T$4)))),0)+$F78))))))))))))</f>
        <v>1</v>
      </c>
      <c r="AH78" s="255" t="str">
        <f>IF(AF78="","",IF(AF78=Variables!$T$2,(AG78*Variables!$U$2),IF(AF78=Variables!$T$3,(AG78*Variables!$U$3),IF(AF78=Variables!$T$5,(AG78*Variables!$U$5),""))))</f>
        <v/>
      </c>
      <c r="AI78" s="244">
        <f t="shared" ref="AI78" si="610">(SUM(AH78))</f>
        <v>0</v>
      </c>
      <c r="AJ78" s="256">
        <f t="shared" ref="AJ78:AJ79" si="611">AI78*$G78</f>
        <v>0</v>
      </c>
      <c r="AK78" s="437"/>
      <c r="AL78" s="436"/>
      <c r="AM78" s="249">
        <f>IF(AL78=Variables!$T$4,0,((IF(AL79=Variables!$T$4,($F79/((COUNTA(AL78:AL88))-(COUNTIF(AL78:AL88,Variables!$T$4)))),0)+(IF(AL80=Variables!$T$4,($F80/((COUNTA(AL78:AL88))-(COUNTIF(AL78:AL88,Variables!$T$4)))),0)+(IF(AL81=Variables!$T$4,($F81/((COUNTA(AL78:AL88))-(COUNTIF(AL78:AL88,Variables!$T$4)))),0)+(IF(AL82=Variables!$T$4,($F82/((COUNTA(AL78:AL88))-(COUNTIF(AL78:AL88,Variables!$T$4)))),0)+(IF(AL83=Variables!$T$4,($F83/((COUNTA(AL78:AL88))-(COUNTIF(AL78:AL88,Variables!$T$4)))),0)+(IF(AL84=Variables!$T$4,($F83/((COUNTA(AL78:AL83))-(COUNTIF(AL78:AL83,Variables!$T$4)))),0)+(IF(AL85=Variables!$T$4,($F83/((COUNTA(AL78:AL83))-(COUNTIF(AL78:AL83,Variables!$T$4)))),0)+(IF(AL86=Variables!$T$4,($F83/((COUNTA(AL78:AL83))-(COUNTIF(AL78:AL83,Variables!$T$4)))),0)+(IF(AL87=Variables!$T$4,($F83/((COUNTA(AL78:AL83))-(COUNTIF(AL78:AL83,Variables!$T$4)))),0)+(IF(63=Variables!$T$4,($F83/((COUNTA(AL78:AL83))-(COUNTIF(AL78:AL83,Variables!$T$4)))),0)+$F78))))))))))))</f>
        <v>1</v>
      </c>
      <c r="AN78" s="255" t="str">
        <f>IF(AL78="","",IF(AL78=Variables!$T$2,(AM78*Variables!$U$2),IF(AL78=Variables!$T$3,(AM78*Variables!$U$3),IF(AL78=Variables!$T$5,(AM78*Variables!$U$5),""))))</f>
        <v/>
      </c>
      <c r="AO78" s="244">
        <f t="shared" ref="AO78" si="612">(SUM(AN78))</f>
        <v>0</v>
      </c>
      <c r="AP78" s="256">
        <f t="shared" ref="AP78:AP79" si="613">AO78*$G78</f>
        <v>0</v>
      </c>
      <c r="AQ78" s="437"/>
      <c r="AR78" s="436"/>
      <c r="AS78" s="249">
        <f>IF(AR78=Variables!$T$4,0,((IF(AR79=Variables!$T$4,($F79/((COUNTA(AR78:AR88))-(COUNTIF(AR78:AR88,Variables!$T$4)))),0)+(IF(AR80=Variables!$T$4,($F80/((COUNTA(AR78:AR88))-(COUNTIF(AR78:AR88,Variables!$T$4)))),0)+(IF(AR81=Variables!$T$4,($F81/((COUNTA(AR78:AR88))-(COUNTIF(AR78:AR88,Variables!$T$4)))),0)+(IF(AR82=Variables!$T$4,($F82/((COUNTA(AR78:AR88))-(COUNTIF(AR78:AR88,Variables!$T$4)))),0)+(IF(AR83=Variables!$T$4,($F83/((COUNTA(AR78:AR88))-(COUNTIF(AR78:AR88,Variables!$T$4)))),0)+(IF(AR84=Variables!$T$4,($F83/((COUNTA(AR78:AR83))-(COUNTIF(AR78:AR83,Variables!$T$4)))),0)+(IF(AR85=Variables!$T$4,($F83/((COUNTA(AR78:AR83))-(COUNTIF(AR78:AR83,Variables!$T$4)))),0)+(IF(AR86=Variables!$T$4,($F83/((COUNTA(AR78:AR83))-(COUNTIF(AR78:AR83,Variables!$T$4)))),0)+(IF(AR87=Variables!$T$4,($F83/((COUNTA(AR78:AR83))-(COUNTIF(AR78:AR83,Variables!$T$4)))),0)+(IF(63=Variables!$T$4,($F83/((COUNTA(AR78:AR83))-(COUNTIF(AR78:AR83,Variables!$T$4)))),0)+$F78))))))))))))</f>
        <v>1</v>
      </c>
      <c r="AT78" s="255" t="str">
        <f>IF(AR78="","",IF(AR78=Variables!$T$2,(AS78*Variables!$U$2),IF(AR78=Variables!$T$3,(AS78*Variables!$U$3),IF(AR78=Variables!$T$5,(AS78*Variables!$U$5),""))))</f>
        <v/>
      </c>
      <c r="AU78" s="244">
        <f t="shared" ref="AU78" si="614">(SUM(AT78))</f>
        <v>0</v>
      </c>
      <c r="AV78" s="256">
        <f t="shared" ref="AV78:AV79" si="615">AU78*$G78</f>
        <v>0</v>
      </c>
      <c r="AW78" s="437"/>
      <c r="AX78" s="436"/>
      <c r="AY78" s="249">
        <f>IF(AX78=Variables!$T$4,0,((IF(AX79=Variables!$T$4,($F79/((COUNTA(AX78:AX88))-(COUNTIF(AX78:AX88,Variables!$T$4)))),0)+(IF(AX80=Variables!$T$4,($F80/((COUNTA(AX78:AX88))-(COUNTIF(AX78:AX88,Variables!$T$4)))),0)+(IF(AX81=Variables!$T$4,($F81/((COUNTA(AX78:AX88))-(COUNTIF(AX78:AX88,Variables!$T$4)))),0)+(IF(AX82=Variables!$T$4,($F82/((COUNTA(AX78:AX88))-(COUNTIF(AX78:AX88,Variables!$T$4)))),0)+(IF(AX83=Variables!$T$4,($F83/((COUNTA(AX78:AX88))-(COUNTIF(AX78:AX88,Variables!$T$4)))),0)+(IF(AX84=Variables!$T$4,($F83/((COUNTA(AX78:AX83))-(COUNTIF(AX78:AX83,Variables!$T$4)))),0)+(IF(AX85=Variables!$T$4,($F83/((COUNTA(AX78:AX83))-(COUNTIF(AX78:AX83,Variables!$T$4)))),0)+(IF(AX86=Variables!$T$4,($F83/((COUNTA(AX78:AX83))-(COUNTIF(AX78:AX83,Variables!$T$4)))),0)+(IF(AX87=Variables!$T$4,($F83/((COUNTA(AX78:AX83))-(COUNTIF(AX78:AX83,Variables!$T$4)))),0)+(IF(63=Variables!$T$4,($F83/((COUNTA(AX78:AX83))-(COUNTIF(AX78:AX83,Variables!$T$4)))),0)+$F78))))))))))))</f>
        <v>1</v>
      </c>
      <c r="AZ78" s="255" t="str">
        <f>IF(AX78="","",IF(AX78=Variables!$T$2,(AY78*Variables!$U$2),IF(AX78=Variables!$T$3,(AY78*Variables!$U$3),IF(AX78=Variables!$T$5,(AY78*Variables!$U$5),""))))</f>
        <v/>
      </c>
      <c r="BA78" s="244">
        <f t="shared" ref="BA78" si="616">(SUM(AZ78))</f>
        <v>0</v>
      </c>
      <c r="BB78" s="256">
        <f t="shared" ref="BB78:BB79" si="617">BA78*$G78</f>
        <v>0</v>
      </c>
      <c r="BC78" s="437"/>
      <c r="BD78" s="436"/>
      <c r="BE78" s="249">
        <f>IF(BD78=Variables!$T$4,0,((IF(BD79=Variables!$T$4,($F79/((COUNTA(BD78:BD88))-(COUNTIF(BD78:BD88,Variables!$T$4)))),0)+(IF(BD80=Variables!$T$4,($F80/((COUNTA(BD78:BD88))-(COUNTIF(BD78:BD88,Variables!$T$4)))),0)+(IF(BD81=Variables!$T$4,($F81/((COUNTA(BD78:BD88))-(COUNTIF(BD78:BD88,Variables!$T$4)))),0)+(IF(BD82=Variables!$T$4,($F82/((COUNTA(BD78:BD88))-(COUNTIF(BD78:BD88,Variables!$T$4)))),0)+(IF(BD83=Variables!$T$4,($F83/((COUNTA(BD78:BD88))-(COUNTIF(BD78:BD88,Variables!$T$4)))),0)+(IF(BD84=Variables!$T$4,($F83/((COUNTA(BD78:BD83))-(COUNTIF(BD78:BD83,Variables!$T$4)))),0)+(IF(BD85=Variables!$T$4,($F83/((COUNTA(BD78:BD83))-(COUNTIF(BD78:BD83,Variables!$T$4)))),0)+(IF(BD86=Variables!$T$4,($F83/((COUNTA(BD78:BD83))-(COUNTIF(BD78:BD83,Variables!$T$4)))),0)+(IF(BD87=Variables!$T$4,($F83/((COUNTA(BD78:BD83))-(COUNTIF(BD78:BD83,Variables!$T$4)))),0)+(IF(63=Variables!$T$4,($F83/((COUNTA(BD78:BD83))-(COUNTIF(BD78:BD83,Variables!$T$4)))),0)+$F78))))))))))))</f>
        <v>1</v>
      </c>
      <c r="BF78" s="255" t="str">
        <f>IF(BD78="","",IF(BD78=Variables!$T$2,(BE78*Variables!$U$2),IF(BD78=Variables!$T$3,(BE78*Variables!$U$3),IF(BD78=Variables!$T$5,(BE78*Variables!$U$5),""))))</f>
        <v/>
      </c>
      <c r="BG78" s="244">
        <f t="shared" ref="BG78" si="618">(SUM(BF78))</f>
        <v>0</v>
      </c>
      <c r="BH78" s="256">
        <f t="shared" ref="BH78:BH79" si="619">BG78*$G78</f>
        <v>0</v>
      </c>
      <c r="BI78" s="437"/>
      <c r="BJ78" s="436"/>
      <c r="BK78" s="249">
        <f>IF(BJ78=Variables!$T$4,0,((IF(BJ79=Variables!$T$4,($F79/((COUNTA(BJ78:BJ88))-(COUNTIF(BJ78:BJ88,Variables!$T$4)))),0)+(IF(BJ80=Variables!$T$4,($F80/((COUNTA(BJ78:BJ88))-(COUNTIF(BJ78:BJ88,Variables!$T$4)))),0)+(IF(BJ81=Variables!$T$4,($F81/((COUNTA(BJ78:BJ88))-(COUNTIF(BJ78:BJ88,Variables!$T$4)))),0)+(IF(BJ82=Variables!$T$4,($F82/((COUNTA(BJ78:BJ88))-(COUNTIF(BJ78:BJ88,Variables!$T$4)))),0)+(IF(BJ83=Variables!$T$4,($F83/((COUNTA(BJ78:BJ88))-(COUNTIF(BJ78:BJ88,Variables!$T$4)))),0)+(IF(BJ84=Variables!$T$4,($F83/((COUNTA(BJ78:BJ83))-(COUNTIF(BJ78:BJ83,Variables!$T$4)))),0)+(IF(BJ85=Variables!$T$4,($F83/((COUNTA(BJ78:BJ83))-(COUNTIF(BJ78:BJ83,Variables!$T$4)))),0)+(IF(BJ86=Variables!$T$4,($F83/((COUNTA(BJ78:BJ83))-(COUNTIF(BJ78:BJ83,Variables!$T$4)))),0)+(IF(BJ87=Variables!$T$4,($F83/((COUNTA(BJ78:BJ83))-(COUNTIF(BJ78:BJ83,Variables!$T$4)))),0)+(IF(63=Variables!$T$4,($F83/((COUNTA(BJ78:BJ83))-(COUNTIF(BJ78:BJ83,Variables!$T$4)))),0)+$F78))))))))))))</f>
        <v>1</v>
      </c>
      <c r="BL78" s="255" t="str">
        <f>IF(BJ78="","",IF(BJ78=Variables!$T$2,(BK78*Variables!$U$2),IF(BJ78=Variables!$T$3,(BK78*Variables!$U$3),IF(BJ78=Variables!$T$5,(BK78*Variables!$U$5),""))))</f>
        <v/>
      </c>
      <c r="BM78" s="244">
        <f t="shared" ref="BM78" si="620">(SUM(BL78))</f>
        <v>0</v>
      </c>
      <c r="BN78" s="256">
        <f t="shared" ref="BN78:BN79" si="621">BM78*$G78</f>
        <v>0</v>
      </c>
      <c r="BO78" s="437"/>
      <c r="BP78" s="436"/>
      <c r="BQ78" s="249">
        <f>IF(BP78=Variables!$T$4,0,((IF(BP79=Variables!$T$4,($F79/((COUNTA(BP78:BP88))-(COUNTIF(BP78:BP88,Variables!$T$4)))),0)+(IF(BP80=Variables!$T$4,($F80/((COUNTA(BP78:BP88))-(COUNTIF(BP78:BP88,Variables!$T$4)))),0)+(IF(BP81=Variables!$T$4,($F81/((COUNTA(BP78:BP88))-(COUNTIF(BP78:BP88,Variables!$T$4)))),0)+(IF(BP82=Variables!$T$4,($F82/((COUNTA(BP78:BP88))-(COUNTIF(BP78:BP88,Variables!$T$4)))),0)+(IF(BP83=Variables!$T$4,($F83/((COUNTA(BP78:BP88))-(COUNTIF(BP78:BP88,Variables!$T$4)))),0)+(IF(BP84=Variables!$T$4,($F83/((COUNTA(BP78:BP83))-(COUNTIF(BP78:BP83,Variables!$T$4)))),0)+(IF(BP85=Variables!$T$4,($F83/((COUNTA(BP78:BP83))-(COUNTIF(BP78:BP83,Variables!$T$4)))),0)+(IF(BP86=Variables!$T$4,($F83/((COUNTA(BP78:BP83))-(COUNTIF(BP78:BP83,Variables!$T$4)))),0)+(IF(BP87=Variables!$T$4,($F83/((COUNTA(BP78:BP83))-(COUNTIF(BP78:BP83,Variables!$T$4)))),0)+(IF(63=Variables!$T$4,($F83/((COUNTA(BP78:BP83))-(COUNTIF(BP78:BP83,Variables!$T$4)))),0)+$F78))))))))))))</f>
        <v>1</v>
      </c>
      <c r="BR78" s="255" t="str">
        <f>IF(BP78="","",IF(BP78=Variables!$T$2,(BQ78*Variables!$U$2),IF(BP78=Variables!$T$3,(BQ78*Variables!$U$3),IF(BP78=Variables!$T$5,(BQ78*Variables!$U$5),""))))</f>
        <v/>
      </c>
      <c r="BS78" s="244">
        <f t="shared" ref="BS78" si="622">(SUM(BR78))</f>
        <v>0</v>
      </c>
      <c r="BT78" s="256">
        <f t="shared" ref="BT78:BT79" si="623">BS78*$G78</f>
        <v>0</v>
      </c>
      <c r="BU78" s="437"/>
      <c r="BV78" s="436"/>
      <c r="BW78" s="249">
        <f>IF(BV78=Variables!$T$4,0,((IF(BV79=Variables!$T$4,($F79/((COUNTA(BV78:BV88))-(COUNTIF(BV78:BV88,Variables!$T$4)))),0)+(IF(BV80=Variables!$T$4,($F80/((COUNTA(BV78:BV88))-(COUNTIF(BV78:BV88,Variables!$T$4)))),0)+(IF(BV81=Variables!$T$4,($F81/((COUNTA(BV78:BV88))-(COUNTIF(BV78:BV88,Variables!$T$4)))),0)+(IF(BV82=Variables!$T$4,($F82/((COUNTA(BV78:BV88))-(COUNTIF(BV78:BV88,Variables!$T$4)))),0)+(IF(BV83=Variables!$T$4,($F83/((COUNTA(BV78:BV88))-(COUNTIF(BV78:BV88,Variables!$T$4)))),0)+(IF(BV84=Variables!$T$4,($F83/((COUNTA(BV78:BV83))-(COUNTIF(BV78:BV83,Variables!$T$4)))),0)+(IF(BV85=Variables!$T$4,($F83/((COUNTA(BV78:BV83))-(COUNTIF(BV78:BV83,Variables!$T$4)))),0)+(IF(BV86=Variables!$T$4,($F83/((COUNTA(BV78:BV83))-(COUNTIF(BV78:BV83,Variables!$T$4)))),0)+(IF(BV87=Variables!$T$4,($F83/((COUNTA(BV78:BV83))-(COUNTIF(BV78:BV83,Variables!$T$4)))),0)+(IF(63=Variables!$T$4,($F83/((COUNTA(BV78:BV83))-(COUNTIF(BV78:BV83,Variables!$T$4)))),0)+$F78))))))))))))</f>
        <v>1</v>
      </c>
      <c r="BX78" s="255" t="str">
        <f>IF(BV78="","",IF(BV78=Variables!$T$2,(BW78*Variables!$U$2),IF(BV78=Variables!$T$3,(BW78*Variables!$U$3),IF(BV78=Variables!$T$5,(BW78*Variables!$U$5),""))))</f>
        <v/>
      </c>
      <c r="BY78" s="244">
        <f t="shared" ref="BY78" si="624">(SUM(BX78))</f>
        <v>0</v>
      </c>
      <c r="BZ78" s="256">
        <f t="shared" ref="BZ78:BZ79" si="625">BY78*$G78</f>
        <v>0</v>
      </c>
      <c r="CA78" s="437"/>
      <c r="CB78" s="436"/>
      <c r="CC78" s="249">
        <f>IF(CB78=Variables!$T$4,0,((IF(CB79=Variables!$T$4,($F79/((COUNTA(CB78:CB88))-(COUNTIF(CB78:CB88,Variables!$T$4)))),0)+(IF(CB80=Variables!$T$4,($F80/((COUNTA(CB78:CB88))-(COUNTIF(CB78:CB88,Variables!$T$4)))),0)+(IF(CB81=Variables!$T$4,($F81/((COUNTA(CB78:CB88))-(COUNTIF(CB78:CB88,Variables!$T$4)))),0)+(IF(CB82=Variables!$T$4,($F82/((COUNTA(CB78:CB88))-(COUNTIF(CB78:CB88,Variables!$T$4)))),0)+(IF(CB83=Variables!$T$4,($F83/((COUNTA(CB78:CB88))-(COUNTIF(CB78:CB88,Variables!$T$4)))),0)+(IF(CB84=Variables!$T$4,($F83/((COUNTA(CB78:CB83))-(COUNTIF(CB78:CB83,Variables!$T$4)))),0)+(IF(CB85=Variables!$T$4,($F83/((COUNTA(CB78:CB83))-(COUNTIF(CB78:CB83,Variables!$T$4)))),0)+(IF(CB86=Variables!$T$4,($F83/((COUNTA(CB78:CB83))-(COUNTIF(CB78:CB83,Variables!$T$4)))),0)+(IF(CB87=Variables!$T$4,($F83/((COUNTA(CB78:CB83))-(COUNTIF(CB78:CB83,Variables!$T$4)))),0)+(IF(63=Variables!$T$4,($F83/((COUNTA(CB78:CB83))-(COUNTIF(CB78:CB83,Variables!$T$4)))),0)+$F78))))))))))))</f>
        <v>1</v>
      </c>
      <c r="CD78" s="255" t="str">
        <f>IF(CB78="","",IF(CB78=Variables!$T$2,(CC78*Variables!$U$2),IF(CB78=Variables!$T$3,(CC78*Variables!$U$3),IF(CB78=Variables!$T$5,(CC78*Variables!$U$5),""))))</f>
        <v/>
      </c>
      <c r="CE78" s="244">
        <f t="shared" ref="CE78" si="626">(SUM(CD78))</f>
        <v>0</v>
      </c>
      <c r="CF78" s="256">
        <f t="shared" ref="CF78:CF79" si="627">CE78*$G78</f>
        <v>0</v>
      </c>
      <c r="CG78" s="437"/>
      <c r="CH78" s="436"/>
      <c r="CI78" s="249">
        <f>IF(CH78=Variables!$T$4,0,((IF(CH79=Variables!$T$4,($F79/((COUNTA(CH78:CH88))-(COUNTIF(CH78:CH88,Variables!$T$4)))),0)+(IF(CH80=Variables!$T$4,($F80/((COUNTA(CH78:CH88))-(COUNTIF(CH78:CH88,Variables!$T$4)))),0)+(IF(CH81=Variables!$T$4,($F81/((COUNTA(CH78:CH88))-(COUNTIF(CH78:CH88,Variables!$T$4)))),0)+(IF(CH82=Variables!$T$4,($F82/((COUNTA(CH78:CH88))-(COUNTIF(CH78:CH88,Variables!$T$4)))),0)+(IF(CH83=Variables!$T$4,($F83/((COUNTA(CH78:CH88))-(COUNTIF(CH78:CH88,Variables!$T$4)))),0)+(IF(CH84=Variables!$T$4,($F83/((COUNTA(CH78:CH83))-(COUNTIF(CH78:CH83,Variables!$T$4)))),0)+(IF(CH85=Variables!$T$4,($F83/((COUNTA(CH78:CH83))-(COUNTIF(CH78:CH83,Variables!$T$4)))),0)+(IF(CH86=Variables!$T$4,($F83/((COUNTA(CH78:CH83))-(COUNTIF(CH78:CH83,Variables!$T$4)))),0)+(IF(CH87=Variables!$T$4,($F83/((COUNTA(CH78:CH83))-(COUNTIF(CH78:CH83,Variables!$T$4)))),0)+(IF(63=Variables!$T$4,($F83/((COUNTA(CH78:CH83))-(COUNTIF(CH78:CH83,Variables!$T$4)))),0)+$F78))))))))))))</f>
        <v>1</v>
      </c>
      <c r="CJ78" s="255" t="str">
        <f>IF(CH78="","",IF(CH78=Variables!$T$2,(CI78*Variables!$U$2),IF(CH78=Variables!$T$3,(CI78*Variables!$U$3),IF(CH78=Variables!$T$5,(CI78*Variables!$U$5),""))))</f>
        <v/>
      </c>
      <c r="CK78" s="244">
        <f t="shared" ref="CK78" si="628">(SUM(CJ78))</f>
        <v>0</v>
      </c>
      <c r="CL78" s="256">
        <f t="shared" ref="CL78:CL79" si="629">CK78*$G78</f>
        <v>0</v>
      </c>
      <c r="CM78" s="437"/>
      <c r="CN78" s="436"/>
      <c r="CO78" s="249">
        <f>IF(CN78=Variables!$T$4,0,((IF(CN79=Variables!$T$4,($F79/((COUNTA(CN78:CN88))-(COUNTIF(CN78:CN88,Variables!$T$4)))),0)+(IF(CN80=Variables!$T$4,($F80/((COUNTA(CN78:CN88))-(COUNTIF(CN78:CN88,Variables!$T$4)))),0)+(IF(CN81=Variables!$T$4,($F81/((COUNTA(CN78:CN88))-(COUNTIF(CN78:CN88,Variables!$T$4)))),0)+(IF(CN82=Variables!$T$4,($F82/((COUNTA(CN78:CN88))-(COUNTIF(CN78:CN88,Variables!$T$4)))),0)+(IF(CN83=Variables!$T$4,($F83/((COUNTA(CN78:CN88))-(COUNTIF(CN78:CN88,Variables!$T$4)))),0)+(IF(CN84=Variables!$T$4,($F83/((COUNTA(CN78:CN83))-(COUNTIF(CN78:CN83,Variables!$T$4)))),0)+(IF(CN85=Variables!$T$4,($F83/((COUNTA(CN78:CN83))-(COUNTIF(CN78:CN83,Variables!$T$4)))),0)+(IF(CN86=Variables!$T$4,($F83/((COUNTA(CN78:CN83))-(COUNTIF(CN78:CN83,Variables!$T$4)))),0)+(IF(CN87=Variables!$T$4,($F83/((COUNTA(CN78:CN83))-(COUNTIF(CN78:CN83,Variables!$T$4)))),0)+(IF(63=Variables!$T$4,($F83/((COUNTA(CN78:CN83))-(COUNTIF(CN78:CN83,Variables!$T$4)))),0)+$F78))))))))))))</f>
        <v>1</v>
      </c>
      <c r="CP78" s="255" t="str">
        <f>IF(CN78="","",IF(CN78=Variables!$T$2,(CO78*Variables!$U$2),IF(CN78=Variables!$T$3,(CO78*Variables!$U$3),IF(CN78=Variables!$T$5,(CO78*Variables!$U$5),""))))</f>
        <v/>
      </c>
      <c r="CQ78" s="244">
        <f t="shared" ref="CQ78" si="630">(SUM(CP78))</f>
        <v>0</v>
      </c>
      <c r="CR78" s="256">
        <f t="shared" ref="CR78:CR79" si="631">CQ78*$G78</f>
        <v>0</v>
      </c>
      <c r="CS78" s="437"/>
      <c r="CT78" s="436"/>
      <c r="CU78" s="249">
        <f>IF(CT78=Variables!$T$4,0,((IF(CT79=Variables!$T$4,($F79/((COUNTA(CT78:CT88))-(COUNTIF(CT78:CT88,Variables!$T$4)))),0)+(IF(CT80=Variables!$T$4,($F80/((COUNTA(CT78:CT88))-(COUNTIF(CT78:CT88,Variables!$T$4)))),0)+(IF(CT81=Variables!$T$4,($F81/((COUNTA(CT78:CT88))-(COUNTIF(CT78:CT88,Variables!$T$4)))),0)+(IF(CT82=Variables!$T$4,($F82/((COUNTA(CT78:CT88))-(COUNTIF(CT78:CT88,Variables!$T$4)))),0)+(IF(CT83=Variables!$T$4,($F83/((COUNTA(CT78:CT88))-(COUNTIF(CT78:CT88,Variables!$T$4)))),0)+(IF(CT84=Variables!$T$4,($F83/((COUNTA(CT78:CT83))-(COUNTIF(CT78:CT83,Variables!$T$4)))),0)+(IF(CT85=Variables!$T$4,($F83/((COUNTA(CT78:CT83))-(COUNTIF(CT78:CT83,Variables!$T$4)))),0)+(IF(CT86=Variables!$T$4,($F83/((COUNTA(CT78:CT83))-(COUNTIF(CT78:CT83,Variables!$T$4)))),0)+(IF(CT87=Variables!$T$4,($F83/((COUNTA(CT78:CT83))-(COUNTIF(CT78:CT83,Variables!$T$4)))),0)+(IF(63=Variables!$T$4,($F83/((COUNTA(CT78:CT83))-(COUNTIF(CT78:CT83,Variables!$T$4)))),0)+$F78))))))))))))</f>
        <v>1</v>
      </c>
      <c r="CV78" s="255" t="str">
        <f>IF(CT78="","",IF(CT78=Variables!$T$2,(CU78*Variables!$U$2),IF(CT78=Variables!$T$3,(CU78*Variables!$U$3),IF(CT78=Variables!$T$5,(CU78*Variables!$U$5),""))))</f>
        <v/>
      </c>
      <c r="CW78" s="244">
        <f t="shared" ref="CW78" si="632">(SUM(CV78))</f>
        <v>0</v>
      </c>
      <c r="CX78" s="256">
        <f t="shared" ref="CX78:CX79" si="633">CW78*$G78</f>
        <v>0</v>
      </c>
      <c r="CY78" s="437"/>
      <c r="CZ78" s="436"/>
      <c r="DA78" s="249">
        <f>IF(CZ78=Variables!$T$4,0,((IF(CZ79=Variables!$T$4,($F79/((COUNTA(CZ78:CZ88))-(COUNTIF(CZ78:CZ88,Variables!$T$4)))),0)+(IF(CZ80=Variables!$T$4,($F80/((COUNTA(CZ78:CZ88))-(COUNTIF(CZ78:CZ88,Variables!$T$4)))),0)+(IF(CZ81=Variables!$T$4,($F81/((COUNTA(CZ78:CZ88))-(COUNTIF(CZ78:CZ88,Variables!$T$4)))),0)+(IF(CZ82=Variables!$T$4,($F82/((COUNTA(CZ78:CZ88))-(COUNTIF(CZ78:CZ88,Variables!$T$4)))),0)+(IF(CZ83=Variables!$T$4,($F83/((COUNTA(CZ78:CZ88))-(COUNTIF(CZ78:CZ88,Variables!$T$4)))),0)+(IF(CZ84=Variables!$T$4,($F83/((COUNTA(CZ78:CZ83))-(COUNTIF(CZ78:CZ83,Variables!$T$4)))),0)+(IF(CZ85=Variables!$T$4,($F83/((COUNTA(CZ78:CZ83))-(COUNTIF(CZ78:CZ83,Variables!$T$4)))),0)+(IF(CZ86=Variables!$T$4,($F83/((COUNTA(CZ78:CZ83))-(COUNTIF(CZ78:CZ83,Variables!$T$4)))),0)+(IF(CZ87=Variables!$T$4,($F83/((COUNTA(CZ78:CZ83))-(COUNTIF(CZ78:CZ83,Variables!$T$4)))),0)+(IF(63=Variables!$T$4,($F83/((COUNTA(CZ78:CZ83))-(COUNTIF(CZ78:CZ83,Variables!$T$4)))),0)+$F78))))))))))))</f>
        <v>1</v>
      </c>
      <c r="DB78" s="255" t="str">
        <f>IF(CZ78="","",IF(CZ78=Variables!$T$2,(DA78*Variables!$U$2),IF(CZ78=Variables!$T$3,(DA78*Variables!$U$3),IF(CZ78=Variables!$T$5,(DA78*Variables!$U$5),""))))</f>
        <v/>
      </c>
      <c r="DC78" s="244">
        <f t="shared" ref="DC78" si="634">(SUM(DB78))</f>
        <v>0</v>
      </c>
      <c r="DD78" s="256">
        <f t="shared" ref="DD78:DD79" si="635">DC78*$G78</f>
        <v>0</v>
      </c>
      <c r="DE78" s="437"/>
      <c r="DF78" s="436"/>
      <c r="DG78" s="249">
        <f>IF(DF78=Variables!$T$4,0,((IF(DF79=Variables!$T$4,($F79/((COUNTA(DF78:DF88))-(COUNTIF(DF78:DF88,Variables!$T$4)))),0)+(IF(DF80=Variables!$T$4,($F80/((COUNTA(DF78:DF88))-(COUNTIF(DF78:DF88,Variables!$T$4)))),0)+(IF(DF81=Variables!$T$4,($F81/((COUNTA(DF78:DF88))-(COUNTIF(DF78:DF88,Variables!$T$4)))),0)+(IF(DF82=Variables!$T$4,($F82/((COUNTA(DF78:DF88))-(COUNTIF(DF78:DF88,Variables!$T$4)))),0)+(IF(DF83=Variables!$T$4,($F83/((COUNTA(DF78:DF88))-(COUNTIF(DF78:DF88,Variables!$T$4)))),0)+(IF(DF84=Variables!$T$4,($F83/((COUNTA(DF78:DF83))-(COUNTIF(DF78:DF83,Variables!$T$4)))),0)+(IF(DF85=Variables!$T$4,($F83/((COUNTA(DF78:DF83))-(COUNTIF(DF78:DF83,Variables!$T$4)))),0)+(IF(DF86=Variables!$T$4,($F83/((COUNTA(DF78:DF83))-(COUNTIF(DF78:DF83,Variables!$T$4)))),0)+(IF(DF87=Variables!$T$4,($F83/((COUNTA(DF78:DF83))-(COUNTIF(DF78:DF83,Variables!$T$4)))),0)+(IF(63=Variables!$T$4,($F83/((COUNTA(DF78:DF83))-(COUNTIF(DF78:DF83,Variables!$T$4)))),0)+$F78))))))))))))</f>
        <v>1</v>
      </c>
      <c r="DH78" s="255" t="str">
        <f>IF(DF78="","",IF(DF78=Variables!$T$2,(DG78*Variables!$U$2),IF(DF78=Variables!$T$3,(DG78*Variables!$U$3),IF(DF78=Variables!$T$5,(DG78*Variables!$U$5),""))))</f>
        <v/>
      </c>
      <c r="DI78" s="244">
        <f t="shared" ref="DI78" si="636">(SUM(DH78))</f>
        <v>0</v>
      </c>
      <c r="DJ78" s="256">
        <f t="shared" ref="DJ78:DJ79" si="637">DI78*$G78</f>
        <v>0</v>
      </c>
      <c r="DK78" s="437"/>
      <c r="DL78" s="436"/>
      <c r="DM78" s="249">
        <f>IF(DL78=Variables!$T$4,0,((IF(DL79=Variables!$T$4,($F79/((COUNTA(DL78:DL88))-(COUNTIF(DL78:DL88,Variables!$T$4)))),0)+(IF(DL80=Variables!$T$4,($F80/((COUNTA(DL78:DL88))-(COUNTIF(DL78:DL88,Variables!$T$4)))),0)+(IF(DL81=Variables!$T$4,($F81/((COUNTA(DL78:DL88))-(COUNTIF(DL78:DL88,Variables!$T$4)))),0)+(IF(DL82=Variables!$T$4,($F82/((COUNTA(DL78:DL88))-(COUNTIF(DL78:DL88,Variables!$T$4)))),0)+(IF(DL83=Variables!$T$4,($F83/((COUNTA(DL78:DL88))-(COUNTIF(DL78:DL88,Variables!$T$4)))),0)+(IF(DL84=Variables!$T$4,($F83/((COUNTA(DL78:DL83))-(COUNTIF(DL78:DL83,Variables!$T$4)))),0)+(IF(DL85=Variables!$T$4,($F83/((COUNTA(DL78:DL83))-(COUNTIF(DL78:DL83,Variables!$T$4)))),0)+(IF(DL86=Variables!$T$4,($F83/((COUNTA(DL78:DL83))-(COUNTIF(DL78:DL83,Variables!$T$4)))),0)+(IF(DL87=Variables!$T$4,($F83/((COUNTA(DL78:DL83))-(COUNTIF(DL78:DL83,Variables!$T$4)))),0)+(IF(63=Variables!$T$4,($F83/((COUNTA(DL78:DL83))-(COUNTIF(DL78:DL83,Variables!$T$4)))),0)+$F78))))))))))))</f>
        <v>1</v>
      </c>
      <c r="DN78" s="255" t="str">
        <f>IF(DL78="","",IF(DL78=Variables!$T$2,(DM78*Variables!$U$2),IF(DL78=Variables!$T$3,(DM78*Variables!$U$3),IF(DL78=Variables!$T$5,(DM78*Variables!$U$5),""))))</f>
        <v/>
      </c>
      <c r="DO78" s="244">
        <f t="shared" ref="DO78" si="638">(SUM(DN78))</f>
        <v>0</v>
      </c>
      <c r="DP78" s="256">
        <f t="shared" ref="DP78:DP79" si="639">DO78*$G78</f>
        <v>0</v>
      </c>
      <c r="DQ78" s="437"/>
      <c r="DR78" s="436"/>
      <c r="DS78" s="249">
        <f>IF(DR78=Variables!$T$4,0,((IF(DR79=Variables!$T$4,($F79/((COUNTA(DR78:DR88))-(COUNTIF(DR78:DR88,Variables!$T$4)))),0)+(IF(DR80=Variables!$T$4,($F80/((COUNTA(DR78:DR88))-(COUNTIF(DR78:DR88,Variables!$T$4)))),0)+(IF(DR81=Variables!$T$4,($F81/((COUNTA(DR78:DR88))-(COUNTIF(DR78:DR88,Variables!$T$4)))),0)+(IF(DR82=Variables!$T$4,($F82/((COUNTA(DR78:DR88))-(COUNTIF(DR78:DR88,Variables!$T$4)))),0)+(IF(DR83=Variables!$T$4,($F83/((COUNTA(DR78:DR88))-(COUNTIF(DR78:DR88,Variables!$T$4)))),0)+(IF(DR84=Variables!$T$4,($F83/((COUNTA(DR78:DR83))-(COUNTIF(DR78:DR83,Variables!$T$4)))),0)+(IF(DR85=Variables!$T$4,($F83/((COUNTA(DR78:DR83))-(COUNTIF(DR78:DR83,Variables!$T$4)))),0)+(IF(DR86=Variables!$T$4,($F83/((COUNTA(DR78:DR83))-(COUNTIF(DR78:DR83,Variables!$T$4)))),0)+(IF(DR87=Variables!$T$4,($F83/((COUNTA(DR78:DR83))-(COUNTIF(DR78:DR83,Variables!$T$4)))),0)+(IF(63=Variables!$T$4,($F83/((COUNTA(DR78:DR83))-(COUNTIF(DR78:DR83,Variables!$T$4)))),0)+$F78))))))))))))</f>
        <v>1</v>
      </c>
      <c r="DT78" s="255" t="str">
        <f>IF(DR78="","",IF(DR78=Variables!$T$2,(DS78*Variables!$U$2),IF(DR78=Variables!$T$3,(DS78*Variables!$U$3),IF(DR78=Variables!$T$5,(DS78*Variables!$U$5),""))))</f>
        <v/>
      </c>
      <c r="DU78" s="244">
        <f t="shared" ref="DU78" si="640">(SUM(DT78))</f>
        <v>0</v>
      </c>
      <c r="DV78" s="256">
        <f t="shared" ref="DV78:DV79" si="641">DU78*$G78</f>
        <v>0</v>
      </c>
      <c r="DW78" s="437"/>
      <c r="DX78" s="250">
        <f t="shared" si="601"/>
        <v>0</v>
      </c>
      <c r="DY78" s="250">
        <f t="shared" si="601"/>
        <v>0</v>
      </c>
      <c r="DZ78" s="250">
        <f t="shared" si="601"/>
        <v>1</v>
      </c>
      <c r="EA78" s="250">
        <f t="shared" si="601"/>
        <v>0</v>
      </c>
      <c r="EB78" s="244">
        <f>IF($EC$8=0,"",(K78+Q78+W78+AC78+AI78+AO78+AU78+BA78+BG78+BM78+BS78+BY78+CE78+CK78+CQ78+CW78+DC78+DI78+DO78+DU78)/$EC$8)</f>
        <v>0</v>
      </c>
      <c r="EC78" s="244">
        <f>IF($EC$8=0,"",(L78+R78+X78+AD78+AJ78+AP78+AV78+BB78+BH78+BN78+BT78+BZ78+CF78+CL78+CR78+CX78+DD78+DJ78+DP78+DV78)/$EC$8)</f>
        <v>0</v>
      </c>
      <c r="ED78" s="439" t="str">
        <f t="shared" si="80"/>
        <v xml:space="preserve">1-  2-  3-  4-  5-  6-  7-  8-  9-  10-  11-  12-  13-  14-  15-  16-  17-  18-  19-  20- </v>
      </c>
      <c r="EE78"/>
    </row>
    <row r="79" spans="1:135" s="234" customFormat="1" ht="60.6" customHeight="1" x14ac:dyDescent="0.25">
      <c r="A79" s="589"/>
      <c r="B79" s="270">
        <f t="shared" si="81"/>
        <v>61</v>
      </c>
      <c r="C79" s="253" t="s">
        <v>688</v>
      </c>
      <c r="D79" s="254">
        <v>60</v>
      </c>
      <c r="E79" s="254">
        <v>110</v>
      </c>
      <c r="F79" s="435">
        <v>0.4</v>
      </c>
      <c r="G79" s="560">
        <v>0.05</v>
      </c>
      <c r="H79" s="436" t="s">
        <v>170</v>
      </c>
      <c r="I79" s="249">
        <f>IF(H79=Variables!$T$4,0,((IF(H80=Variables!$T$4,($F80/((COUNTA(H79:H89))-(COUNTIF(H79:H89,Variables!$T$4)))),0)+(IF(H81=Variables!$T$4,($F81/((COUNTA(H79:H89))-(COUNTIF(H79:H89,Variables!$T$4)))),0)+(IF(H82=Variables!$T$4,($F82/((COUNTA(H79:H89))-(COUNTIF(H79:H89,Variables!$T$4)))),0)+(IF(H83=Variables!$T$4,($F83/((COUNTA(H79:H89))-(COUNTIF(H79:H89,Variables!$T$4)))),0)+(IF(H84=Variables!$T$4,($F84/((COUNTA(H79:H89))-(COUNTIF(H79:H89,Variables!$T$4)))),0)+(IF(H85=Variables!$T$4,($F84/((COUNTA(H79:H84))-(COUNTIF(H79:H84,Variables!$T$4)))),0)+(IF(H86=Variables!$T$4,($F84/((COUNTA(H79:H84))-(COUNTIF(H79:H84,Variables!$T$4)))),0)+(IF(H87=Variables!$T$4,($F84/((COUNTA(H79:H84))-(COUNTIF(H79:H84,Variables!$T$4)))),0)+(IF(H88=Variables!$T$4,($F84/((COUNTA(H79:H84))-(COUNTIF(H79:H84,Variables!$T$4)))),0)+(IF(63=Variables!$T$4,($F84/((COUNTA(H79:H84))-(COUNTIF(H79:H84,Variables!$T$4)))),0)+$F79))))))))))))</f>
        <v>0</v>
      </c>
      <c r="J79" s="255" t="str">
        <f>IF(H79="","",IF(H79=Variables!$T$2,(I79*Variables!$U$2),IF(H79=Variables!$T$3,(I79*Variables!$U$3),IF(H79=Variables!$T$5,(I79*Variables!$U$5),""))))</f>
        <v/>
      </c>
      <c r="K79" s="552">
        <f>(SUM(J79:J81))</f>
        <v>0.60000000000000009</v>
      </c>
      <c r="L79" s="553">
        <f>K79*$G79</f>
        <v>3.0000000000000006E-2</v>
      </c>
      <c r="M79" s="437"/>
      <c r="N79" s="436"/>
      <c r="O79" s="249">
        <f>IF(N79=Variables!$T$4,0,((IF(N80=Variables!$T$4,($F80/((COUNTA(N79:N89))-(COUNTIF(N79:N89,Variables!$T$4)))),0)+(IF(N81=Variables!$T$4,($F81/((COUNTA(N79:N89))-(COUNTIF(N79:N89,Variables!$T$4)))),0)+(IF(N82=Variables!$T$4,($F82/((COUNTA(N79:N89))-(COUNTIF(N79:N89,Variables!$T$4)))),0)+(IF(N83=Variables!$T$4,($F83/((COUNTA(N79:N89))-(COUNTIF(N79:N89,Variables!$T$4)))),0)+(IF(N84=Variables!$T$4,($F84/((COUNTA(N79:N89))-(COUNTIF(N79:N89,Variables!$T$4)))),0)+(IF(N85=Variables!$T$4,($F84/((COUNTA(N79:N84))-(COUNTIF(N79:N84,Variables!$T$4)))),0)+(IF(N86=Variables!$T$4,($F84/((COUNTA(N79:N84))-(COUNTIF(N79:N84,Variables!$T$4)))),0)+(IF(N87=Variables!$T$4,($F84/((COUNTA(N79:N84))-(COUNTIF(N79:N84,Variables!$T$4)))),0)+(IF(N88=Variables!$T$4,($F84/((COUNTA(N79:N84))-(COUNTIF(N79:N84,Variables!$T$4)))),0)+(IF(63=Variables!$T$4,($F84/((COUNTA(N79:N84))-(COUNTIF(N79:N84,Variables!$T$4)))),0)+$F79))))))))))))</f>
        <v>0.4</v>
      </c>
      <c r="P79" s="255" t="str">
        <f>IF(N79="","",IF(N79=Variables!$T$2,(O79*Variables!$U$2),IF(N79=Variables!$T$3,(O79*Variables!$U$3),IF(N79=Variables!$T$5,(O79*Variables!$U$5),""))))</f>
        <v/>
      </c>
      <c r="Q79" s="552">
        <f t="shared" ref="Q79" si="642">(SUM(P79:P81))</f>
        <v>0</v>
      </c>
      <c r="R79" s="553">
        <f t="shared" si="605"/>
        <v>0</v>
      </c>
      <c r="S79" s="437"/>
      <c r="T79" s="436"/>
      <c r="U79" s="249">
        <f>IF(T79=Variables!$T$4,0,((IF(T80=Variables!$T$4,($F80/((COUNTA(T79:T89))-(COUNTIF(T79:T89,Variables!$T$4)))),0)+(IF(T81=Variables!$T$4,($F81/((COUNTA(T79:T89))-(COUNTIF(T79:T89,Variables!$T$4)))),0)+(IF(T82=Variables!$T$4,($F82/((COUNTA(T79:T89))-(COUNTIF(T79:T89,Variables!$T$4)))),0)+(IF(T83=Variables!$T$4,($F83/((COUNTA(T79:T89))-(COUNTIF(T79:T89,Variables!$T$4)))),0)+(IF(T84=Variables!$T$4,($F84/((COUNTA(T79:T89))-(COUNTIF(T79:T89,Variables!$T$4)))),0)+(IF(T85=Variables!$T$4,($F84/((COUNTA(T79:T84))-(COUNTIF(T79:T84,Variables!$T$4)))),0)+(IF(T86=Variables!$T$4,($F84/((COUNTA(T79:T84))-(COUNTIF(T79:T84,Variables!$T$4)))),0)+(IF(T87=Variables!$T$4,($F84/((COUNTA(T79:T84))-(COUNTIF(T79:T84,Variables!$T$4)))),0)+(IF(T88=Variables!$T$4,($F84/((COUNTA(T79:T84))-(COUNTIF(T79:T84,Variables!$T$4)))),0)+(IF(63=Variables!$T$4,($F84/((COUNTA(T79:T84))-(COUNTIF(T79:T84,Variables!$T$4)))),0)+$F79))))))))))))</f>
        <v>0.4</v>
      </c>
      <c r="V79" s="255" t="str">
        <f>IF(T79="","",IF(T79=Variables!$T$2,(U79*Variables!$U$2),IF(T79=Variables!$T$3,(U79*Variables!$U$3),IF(T79=Variables!$T$5,(U79*Variables!$U$5),""))))</f>
        <v/>
      </c>
      <c r="W79" s="552">
        <f t="shared" ref="W79" si="643">(SUM(V79:V81))</f>
        <v>0</v>
      </c>
      <c r="X79" s="553">
        <f t="shared" si="607"/>
        <v>0</v>
      </c>
      <c r="Y79" s="437"/>
      <c r="Z79" s="436"/>
      <c r="AA79" s="249">
        <f>IF(Z79=Variables!$T$4,0,((IF(Z80=Variables!$T$4,($F80/((COUNTA(Z79:Z89))-(COUNTIF(Z79:Z89,Variables!$T$4)))),0)+(IF(Z81=Variables!$T$4,($F81/((COUNTA(Z79:Z89))-(COUNTIF(Z79:Z89,Variables!$T$4)))),0)+(IF(Z82=Variables!$T$4,($F82/((COUNTA(Z79:Z89))-(COUNTIF(Z79:Z89,Variables!$T$4)))),0)+(IF(Z83=Variables!$T$4,($F83/((COUNTA(Z79:Z89))-(COUNTIF(Z79:Z89,Variables!$T$4)))),0)+(IF(Z84=Variables!$T$4,($F84/((COUNTA(Z79:Z89))-(COUNTIF(Z79:Z89,Variables!$T$4)))),0)+(IF(Z85=Variables!$T$4,($F84/((COUNTA(Z79:Z84))-(COUNTIF(Z79:Z84,Variables!$T$4)))),0)+(IF(Z86=Variables!$T$4,($F84/((COUNTA(Z79:Z84))-(COUNTIF(Z79:Z84,Variables!$T$4)))),0)+(IF(Z87=Variables!$T$4,($F84/((COUNTA(Z79:Z84))-(COUNTIF(Z79:Z84,Variables!$T$4)))),0)+(IF(Z88=Variables!$T$4,($F84/((COUNTA(Z79:Z84))-(COUNTIF(Z79:Z84,Variables!$T$4)))),0)+(IF(63=Variables!$T$4,($F84/((COUNTA(Z79:Z84))-(COUNTIF(Z79:Z84,Variables!$T$4)))),0)+$F79))))))))))))</f>
        <v>0.4</v>
      </c>
      <c r="AB79" s="255" t="str">
        <f>IF(Z79="","",IF(Z79=Variables!$T$2,(AA79*Variables!$U$2),IF(Z79=Variables!$T$3,(AA79*Variables!$U$3),IF(Z79=Variables!$T$5,(AA79*Variables!$U$5),""))))</f>
        <v/>
      </c>
      <c r="AC79" s="552">
        <f t="shared" ref="AC79" si="644">(SUM(AB79:AB81))</f>
        <v>0</v>
      </c>
      <c r="AD79" s="553">
        <f t="shared" si="609"/>
        <v>0</v>
      </c>
      <c r="AE79" s="437"/>
      <c r="AF79" s="436"/>
      <c r="AG79" s="249">
        <f>IF(AF79=Variables!$T$4,0,((IF(AF80=Variables!$T$4,($F80/((COUNTA(AF79:AF89))-(COUNTIF(AF79:AF89,Variables!$T$4)))),0)+(IF(AF81=Variables!$T$4,($F81/((COUNTA(AF79:AF89))-(COUNTIF(AF79:AF89,Variables!$T$4)))),0)+(IF(AF82=Variables!$T$4,($F82/((COUNTA(AF79:AF89))-(COUNTIF(AF79:AF89,Variables!$T$4)))),0)+(IF(AF83=Variables!$T$4,($F83/((COUNTA(AF79:AF89))-(COUNTIF(AF79:AF89,Variables!$T$4)))),0)+(IF(AF84=Variables!$T$4,($F84/((COUNTA(AF79:AF89))-(COUNTIF(AF79:AF89,Variables!$T$4)))),0)+(IF(AF85=Variables!$T$4,($F84/((COUNTA(AF79:AF84))-(COUNTIF(AF79:AF84,Variables!$T$4)))),0)+(IF(AF86=Variables!$T$4,($F84/((COUNTA(AF79:AF84))-(COUNTIF(AF79:AF84,Variables!$T$4)))),0)+(IF(AF87=Variables!$T$4,($F84/((COUNTA(AF79:AF84))-(COUNTIF(AF79:AF84,Variables!$T$4)))),0)+(IF(AF88=Variables!$T$4,($F84/((COUNTA(AF79:AF84))-(COUNTIF(AF79:AF84,Variables!$T$4)))),0)+(IF(63=Variables!$T$4,($F84/((COUNTA(AF79:AF84))-(COUNTIF(AF79:AF84,Variables!$T$4)))),0)+$F79))))))))))))</f>
        <v>0.4</v>
      </c>
      <c r="AH79" s="255" t="str">
        <f>IF(AF79="","",IF(AF79=Variables!$T$2,(AG79*Variables!$U$2),IF(AF79=Variables!$T$3,(AG79*Variables!$U$3),IF(AF79=Variables!$T$5,(AG79*Variables!$U$5),""))))</f>
        <v/>
      </c>
      <c r="AI79" s="552">
        <f t="shared" ref="AI79" si="645">(SUM(AH79:AH81))</f>
        <v>0</v>
      </c>
      <c r="AJ79" s="553">
        <f t="shared" si="611"/>
        <v>0</v>
      </c>
      <c r="AK79" s="437"/>
      <c r="AL79" s="436"/>
      <c r="AM79" s="249">
        <f>IF(AL79=Variables!$T$4,0,((IF(AL80=Variables!$T$4,($F80/((COUNTA(AL79:AL89))-(COUNTIF(AL79:AL89,Variables!$T$4)))),0)+(IF(AL81=Variables!$T$4,($F81/((COUNTA(AL79:AL89))-(COUNTIF(AL79:AL89,Variables!$T$4)))),0)+(IF(AL82=Variables!$T$4,($F82/((COUNTA(AL79:AL89))-(COUNTIF(AL79:AL89,Variables!$T$4)))),0)+(IF(AL83=Variables!$T$4,($F83/((COUNTA(AL79:AL89))-(COUNTIF(AL79:AL89,Variables!$T$4)))),0)+(IF(AL84=Variables!$T$4,($F84/((COUNTA(AL79:AL89))-(COUNTIF(AL79:AL89,Variables!$T$4)))),0)+(IF(AL85=Variables!$T$4,($F84/((COUNTA(AL79:AL84))-(COUNTIF(AL79:AL84,Variables!$T$4)))),0)+(IF(AL86=Variables!$T$4,($F84/((COUNTA(AL79:AL84))-(COUNTIF(AL79:AL84,Variables!$T$4)))),0)+(IF(AL87=Variables!$T$4,($F84/((COUNTA(AL79:AL84))-(COUNTIF(AL79:AL84,Variables!$T$4)))),0)+(IF(AL88=Variables!$T$4,($F84/((COUNTA(AL79:AL84))-(COUNTIF(AL79:AL84,Variables!$T$4)))),0)+(IF(63=Variables!$T$4,($F84/((COUNTA(AL79:AL84))-(COUNTIF(AL79:AL84,Variables!$T$4)))),0)+$F79))))))))))))</f>
        <v>0.4</v>
      </c>
      <c r="AN79" s="255" t="str">
        <f>IF(AL79="","",IF(AL79=Variables!$T$2,(AM79*Variables!$U$2),IF(AL79=Variables!$T$3,(AM79*Variables!$U$3),IF(AL79=Variables!$T$5,(AM79*Variables!$U$5),""))))</f>
        <v/>
      </c>
      <c r="AO79" s="552">
        <f t="shared" ref="AO79" si="646">(SUM(AN79:AN81))</f>
        <v>0</v>
      </c>
      <c r="AP79" s="553">
        <f t="shared" si="613"/>
        <v>0</v>
      </c>
      <c r="AQ79" s="437"/>
      <c r="AR79" s="436"/>
      <c r="AS79" s="249">
        <f>IF(AR79=Variables!$T$4,0,((IF(AR80=Variables!$T$4,($F80/((COUNTA(AR79:AR89))-(COUNTIF(AR79:AR89,Variables!$T$4)))),0)+(IF(AR81=Variables!$T$4,($F81/((COUNTA(AR79:AR89))-(COUNTIF(AR79:AR89,Variables!$T$4)))),0)+(IF(AR82=Variables!$T$4,($F82/((COUNTA(AR79:AR89))-(COUNTIF(AR79:AR89,Variables!$T$4)))),0)+(IF(AR83=Variables!$T$4,($F83/((COUNTA(AR79:AR89))-(COUNTIF(AR79:AR89,Variables!$T$4)))),0)+(IF(AR84=Variables!$T$4,($F84/((COUNTA(AR79:AR89))-(COUNTIF(AR79:AR89,Variables!$T$4)))),0)+(IF(AR85=Variables!$T$4,($F84/((COUNTA(AR79:AR84))-(COUNTIF(AR79:AR84,Variables!$T$4)))),0)+(IF(AR86=Variables!$T$4,($F84/((COUNTA(AR79:AR84))-(COUNTIF(AR79:AR84,Variables!$T$4)))),0)+(IF(AR87=Variables!$T$4,($F84/((COUNTA(AR79:AR84))-(COUNTIF(AR79:AR84,Variables!$T$4)))),0)+(IF(AR88=Variables!$T$4,($F84/((COUNTA(AR79:AR84))-(COUNTIF(AR79:AR84,Variables!$T$4)))),0)+(IF(63=Variables!$T$4,($F84/((COUNTA(AR79:AR84))-(COUNTIF(AR79:AR84,Variables!$T$4)))),0)+$F79))))))))))))</f>
        <v>0.4</v>
      </c>
      <c r="AT79" s="255" t="str">
        <f>IF(AR79="","",IF(AR79=Variables!$T$2,(AS79*Variables!$U$2),IF(AR79=Variables!$T$3,(AS79*Variables!$U$3),IF(AR79=Variables!$T$5,(AS79*Variables!$U$5),""))))</f>
        <v/>
      </c>
      <c r="AU79" s="552">
        <f t="shared" ref="AU79" si="647">(SUM(AT79:AT81))</f>
        <v>0</v>
      </c>
      <c r="AV79" s="553">
        <f t="shared" si="615"/>
        <v>0</v>
      </c>
      <c r="AW79" s="437"/>
      <c r="AX79" s="436"/>
      <c r="AY79" s="249">
        <f>IF(AX79=Variables!$T$4,0,((IF(AX80=Variables!$T$4,($F80/((COUNTA(AX79:AX89))-(COUNTIF(AX79:AX89,Variables!$T$4)))),0)+(IF(AX81=Variables!$T$4,($F81/((COUNTA(AX79:AX89))-(COUNTIF(AX79:AX89,Variables!$T$4)))),0)+(IF(AX82=Variables!$T$4,($F82/((COUNTA(AX79:AX89))-(COUNTIF(AX79:AX89,Variables!$T$4)))),0)+(IF(AX83=Variables!$T$4,($F83/((COUNTA(AX79:AX89))-(COUNTIF(AX79:AX89,Variables!$T$4)))),0)+(IF(AX84=Variables!$T$4,($F84/((COUNTA(AX79:AX89))-(COUNTIF(AX79:AX89,Variables!$T$4)))),0)+(IF(AX85=Variables!$T$4,($F84/((COUNTA(AX79:AX84))-(COUNTIF(AX79:AX84,Variables!$T$4)))),0)+(IF(AX86=Variables!$T$4,($F84/((COUNTA(AX79:AX84))-(COUNTIF(AX79:AX84,Variables!$T$4)))),0)+(IF(AX87=Variables!$T$4,($F84/((COUNTA(AX79:AX84))-(COUNTIF(AX79:AX84,Variables!$T$4)))),0)+(IF(AX88=Variables!$T$4,($F84/((COUNTA(AX79:AX84))-(COUNTIF(AX79:AX84,Variables!$T$4)))),0)+(IF(63=Variables!$T$4,($F84/((COUNTA(AX79:AX84))-(COUNTIF(AX79:AX84,Variables!$T$4)))),0)+$F79))))))))))))</f>
        <v>0.4</v>
      </c>
      <c r="AZ79" s="255" t="str">
        <f>IF(AX79="","",IF(AX79=Variables!$T$2,(AY79*Variables!$U$2),IF(AX79=Variables!$T$3,(AY79*Variables!$U$3),IF(AX79=Variables!$T$5,(AY79*Variables!$U$5),""))))</f>
        <v/>
      </c>
      <c r="BA79" s="552">
        <f t="shared" ref="BA79" si="648">(SUM(AZ79:AZ81))</f>
        <v>0</v>
      </c>
      <c r="BB79" s="553">
        <f t="shared" si="617"/>
        <v>0</v>
      </c>
      <c r="BC79" s="437"/>
      <c r="BD79" s="436"/>
      <c r="BE79" s="249">
        <f>IF(BD79=Variables!$T$4,0,((IF(BD80=Variables!$T$4,($F80/((COUNTA(BD79:BD89))-(COUNTIF(BD79:BD89,Variables!$T$4)))),0)+(IF(BD81=Variables!$T$4,($F81/((COUNTA(BD79:BD89))-(COUNTIF(BD79:BD89,Variables!$T$4)))),0)+(IF(BD82=Variables!$T$4,($F82/((COUNTA(BD79:BD89))-(COUNTIF(BD79:BD89,Variables!$T$4)))),0)+(IF(BD83=Variables!$T$4,($F83/((COUNTA(BD79:BD89))-(COUNTIF(BD79:BD89,Variables!$T$4)))),0)+(IF(BD84=Variables!$T$4,($F84/((COUNTA(BD79:BD89))-(COUNTIF(BD79:BD89,Variables!$T$4)))),0)+(IF(BD85=Variables!$T$4,($F84/((COUNTA(BD79:BD84))-(COUNTIF(BD79:BD84,Variables!$T$4)))),0)+(IF(BD86=Variables!$T$4,($F84/((COUNTA(BD79:BD84))-(COUNTIF(BD79:BD84,Variables!$T$4)))),0)+(IF(BD87=Variables!$T$4,($F84/((COUNTA(BD79:BD84))-(COUNTIF(BD79:BD84,Variables!$T$4)))),0)+(IF(BD88=Variables!$T$4,($F84/((COUNTA(BD79:BD84))-(COUNTIF(BD79:BD84,Variables!$T$4)))),0)+(IF(63=Variables!$T$4,($F84/((COUNTA(BD79:BD84))-(COUNTIF(BD79:BD84,Variables!$T$4)))),0)+$F79))))))))))))</f>
        <v>0.4</v>
      </c>
      <c r="BF79" s="255" t="str">
        <f>IF(BD79="","",IF(BD79=Variables!$T$2,(BE79*Variables!$U$2),IF(BD79=Variables!$T$3,(BE79*Variables!$U$3),IF(BD79=Variables!$T$5,(BE79*Variables!$U$5),""))))</f>
        <v/>
      </c>
      <c r="BG79" s="552">
        <f t="shared" ref="BG79" si="649">(SUM(BF79:BF81))</f>
        <v>0</v>
      </c>
      <c r="BH79" s="553">
        <f t="shared" si="619"/>
        <v>0</v>
      </c>
      <c r="BI79" s="437"/>
      <c r="BJ79" s="436"/>
      <c r="BK79" s="249">
        <f>IF(BJ79=Variables!$T$4,0,((IF(BJ80=Variables!$T$4,($F80/((COUNTA(BJ79:BJ89))-(COUNTIF(BJ79:BJ89,Variables!$T$4)))),0)+(IF(BJ81=Variables!$T$4,($F81/((COUNTA(BJ79:BJ89))-(COUNTIF(BJ79:BJ89,Variables!$T$4)))),0)+(IF(BJ82=Variables!$T$4,($F82/((COUNTA(BJ79:BJ89))-(COUNTIF(BJ79:BJ89,Variables!$T$4)))),0)+(IF(BJ83=Variables!$T$4,($F83/((COUNTA(BJ79:BJ89))-(COUNTIF(BJ79:BJ89,Variables!$T$4)))),0)+(IF(BJ84=Variables!$T$4,($F84/((COUNTA(BJ79:BJ89))-(COUNTIF(BJ79:BJ89,Variables!$T$4)))),0)+(IF(BJ85=Variables!$T$4,($F84/((COUNTA(BJ79:BJ84))-(COUNTIF(BJ79:BJ84,Variables!$T$4)))),0)+(IF(BJ86=Variables!$T$4,($F84/((COUNTA(BJ79:BJ84))-(COUNTIF(BJ79:BJ84,Variables!$T$4)))),0)+(IF(BJ87=Variables!$T$4,($F84/((COUNTA(BJ79:BJ84))-(COUNTIF(BJ79:BJ84,Variables!$T$4)))),0)+(IF(BJ88=Variables!$T$4,($F84/((COUNTA(BJ79:BJ84))-(COUNTIF(BJ79:BJ84,Variables!$T$4)))),0)+(IF(63=Variables!$T$4,($F84/((COUNTA(BJ79:BJ84))-(COUNTIF(BJ79:BJ84,Variables!$T$4)))),0)+$F79))))))))))))</f>
        <v>0.4</v>
      </c>
      <c r="BL79" s="255" t="str">
        <f>IF(BJ79="","",IF(BJ79=Variables!$T$2,(BK79*Variables!$U$2),IF(BJ79=Variables!$T$3,(BK79*Variables!$U$3),IF(BJ79=Variables!$T$5,(BK79*Variables!$U$5),""))))</f>
        <v/>
      </c>
      <c r="BM79" s="552">
        <f t="shared" ref="BM79" si="650">(SUM(BL79:BL81))</f>
        <v>0</v>
      </c>
      <c r="BN79" s="553">
        <f t="shared" si="621"/>
        <v>0</v>
      </c>
      <c r="BO79" s="437"/>
      <c r="BP79" s="436"/>
      <c r="BQ79" s="249">
        <f>IF(BP79=Variables!$T$4,0,((IF(BP80=Variables!$T$4,($F80/((COUNTA(BP79:BP89))-(COUNTIF(BP79:BP89,Variables!$T$4)))),0)+(IF(BP81=Variables!$T$4,($F81/((COUNTA(BP79:BP89))-(COUNTIF(BP79:BP89,Variables!$T$4)))),0)+(IF(BP82=Variables!$T$4,($F82/((COUNTA(BP79:BP89))-(COUNTIF(BP79:BP89,Variables!$T$4)))),0)+(IF(BP83=Variables!$T$4,($F83/((COUNTA(BP79:BP89))-(COUNTIF(BP79:BP89,Variables!$T$4)))),0)+(IF(BP84=Variables!$T$4,($F84/((COUNTA(BP79:BP89))-(COUNTIF(BP79:BP89,Variables!$T$4)))),0)+(IF(BP85=Variables!$T$4,($F84/((COUNTA(BP79:BP84))-(COUNTIF(BP79:BP84,Variables!$T$4)))),0)+(IF(BP86=Variables!$T$4,($F84/((COUNTA(BP79:BP84))-(COUNTIF(BP79:BP84,Variables!$T$4)))),0)+(IF(BP87=Variables!$T$4,($F84/((COUNTA(BP79:BP84))-(COUNTIF(BP79:BP84,Variables!$T$4)))),0)+(IF(BP88=Variables!$T$4,($F84/((COUNTA(BP79:BP84))-(COUNTIF(BP79:BP84,Variables!$T$4)))),0)+(IF(63=Variables!$T$4,($F84/((COUNTA(BP79:BP84))-(COUNTIF(BP79:BP84,Variables!$T$4)))),0)+$F79))))))))))))</f>
        <v>0.4</v>
      </c>
      <c r="BR79" s="255" t="str">
        <f>IF(BP79="","",IF(BP79=Variables!$T$2,(BQ79*Variables!$U$2),IF(BP79=Variables!$T$3,(BQ79*Variables!$U$3),IF(BP79=Variables!$T$5,(BQ79*Variables!$U$5),""))))</f>
        <v/>
      </c>
      <c r="BS79" s="552">
        <f t="shared" ref="BS79" si="651">(SUM(BR79:BR81))</f>
        <v>0</v>
      </c>
      <c r="BT79" s="553">
        <f t="shared" si="623"/>
        <v>0</v>
      </c>
      <c r="BU79" s="437"/>
      <c r="BV79" s="436"/>
      <c r="BW79" s="249">
        <f>IF(BV79=Variables!$T$4,0,((IF(BV80=Variables!$T$4,($F80/((COUNTA(BV79:BV89))-(COUNTIF(BV79:BV89,Variables!$T$4)))),0)+(IF(BV81=Variables!$T$4,($F81/((COUNTA(BV79:BV89))-(COUNTIF(BV79:BV89,Variables!$T$4)))),0)+(IF(BV82=Variables!$T$4,($F82/((COUNTA(BV79:BV89))-(COUNTIF(BV79:BV89,Variables!$T$4)))),0)+(IF(BV83=Variables!$T$4,($F83/((COUNTA(BV79:BV89))-(COUNTIF(BV79:BV89,Variables!$T$4)))),0)+(IF(BV84=Variables!$T$4,($F84/((COUNTA(BV79:BV89))-(COUNTIF(BV79:BV89,Variables!$T$4)))),0)+(IF(BV85=Variables!$T$4,($F84/((COUNTA(BV79:BV84))-(COUNTIF(BV79:BV84,Variables!$T$4)))),0)+(IF(BV86=Variables!$T$4,($F84/((COUNTA(BV79:BV84))-(COUNTIF(BV79:BV84,Variables!$T$4)))),0)+(IF(BV87=Variables!$T$4,($F84/((COUNTA(BV79:BV84))-(COUNTIF(BV79:BV84,Variables!$T$4)))),0)+(IF(BV88=Variables!$T$4,($F84/((COUNTA(BV79:BV84))-(COUNTIF(BV79:BV84,Variables!$T$4)))),0)+(IF(63=Variables!$T$4,($F84/((COUNTA(BV79:BV84))-(COUNTIF(BV79:BV84,Variables!$T$4)))),0)+$F79))))))))))))</f>
        <v>0.4</v>
      </c>
      <c r="BX79" s="255" t="str">
        <f>IF(BV79="","",IF(BV79=Variables!$T$2,(BW79*Variables!$U$2),IF(BV79=Variables!$T$3,(BW79*Variables!$U$3),IF(BV79=Variables!$T$5,(BW79*Variables!$U$5),""))))</f>
        <v/>
      </c>
      <c r="BY79" s="552">
        <f t="shared" ref="BY79" si="652">(SUM(BX79:BX81))</f>
        <v>0</v>
      </c>
      <c r="BZ79" s="553">
        <f t="shared" si="625"/>
        <v>0</v>
      </c>
      <c r="CA79" s="437"/>
      <c r="CB79" s="436"/>
      <c r="CC79" s="249">
        <f>IF(CB79=Variables!$T$4,0,((IF(CB80=Variables!$T$4,($F80/((COUNTA(CB79:CB89))-(COUNTIF(CB79:CB89,Variables!$T$4)))),0)+(IF(CB81=Variables!$T$4,($F81/((COUNTA(CB79:CB89))-(COUNTIF(CB79:CB89,Variables!$T$4)))),0)+(IF(CB82=Variables!$T$4,($F82/((COUNTA(CB79:CB89))-(COUNTIF(CB79:CB89,Variables!$T$4)))),0)+(IF(CB83=Variables!$T$4,($F83/((COUNTA(CB79:CB89))-(COUNTIF(CB79:CB89,Variables!$T$4)))),0)+(IF(CB84=Variables!$T$4,($F84/((COUNTA(CB79:CB89))-(COUNTIF(CB79:CB89,Variables!$T$4)))),0)+(IF(CB85=Variables!$T$4,($F84/((COUNTA(CB79:CB84))-(COUNTIF(CB79:CB84,Variables!$T$4)))),0)+(IF(CB86=Variables!$T$4,($F84/((COUNTA(CB79:CB84))-(COUNTIF(CB79:CB84,Variables!$T$4)))),0)+(IF(CB87=Variables!$T$4,($F84/((COUNTA(CB79:CB84))-(COUNTIF(CB79:CB84,Variables!$T$4)))),0)+(IF(CB88=Variables!$T$4,($F84/((COUNTA(CB79:CB84))-(COUNTIF(CB79:CB84,Variables!$T$4)))),0)+(IF(63=Variables!$T$4,($F84/((COUNTA(CB79:CB84))-(COUNTIF(CB79:CB84,Variables!$T$4)))),0)+$F79))))))))))))</f>
        <v>0.4</v>
      </c>
      <c r="CD79" s="255" t="str">
        <f>IF(CB79="","",IF(CB79=Variables!$T$2,(CC79*Variables!$U$2),IF(CB79=Variables!$T$3,(CC79*Variables!$U$3),IF(CB79=Variables!$T$5,(CC79*Variables!$U$5),""))))</f>
        <v/>
      </c>
      <c r="CE79" s="552">
        <f t="shared" ref="CE79" si="653">(SUM(CD79:CD81))</f>
        <v>0</v>
      </c>
      <c r="CF79" s="553">
        <f t="shared" si="627"/>
        <v>0</v>
      </c>
      <c r="CG79" s="437"/>
      <c r="CH79" s="436"/>
      <c r="CI79" s="249">
        <f>IF(CH79=Variables!$T$4,0,((IF(CH80=Variables!$T$4,($F80/((COUNTA(CH79:CH89))-(COUNTIF(CH79:CH89,Variables!$T$4)))),0)+(IF(CH81=Variables!$T$4,($F81/((COUNTA(CH79:CH89))-(COUNTIF(CH79:CH89,Variables!$T$4)))),0)+(IF(CH82=Variables!$T$4,($F82/((COUNTA(CH79:CH89))-(COUNTIF(CH79:CH89,Variables!$T$4)))),0)+(IF(CH83=Variables!$T$4,($F83/((COUNTA(CH79:CH89))-(COUNTIF(CH79:CH89,Variables!$T$4)))),0)+(IF(CH84=Variables!$T$4,($F84/((COUNTA(CH79:CH89))-(COUNTIF(CH79:CH89,Variables!$T$4)))),0)+(IF(CH85=Variables!$T$4,($F84/((COUNTA(CH79:CH84))-(COUNTIF(CH79:CH84,Variables!$T$4)))),0)+(IF(CH86=Variables!$T$4,($F84/((COUNTA(CH79:CH84))-(COUNTIF(CH79:CH84,Variables!$T$4)))),0)+(IF(CH87=Variables!$T$4,($F84/((COUNTA(CH79:CH84))-(COUNTIF(CH79:CH84,Variables!$T$4)))),0)+(IF(CH88=Variables!$T$4,($F84/((COUNTA(CH79:CH84))-(COUNTIF(CH79:CH84,Variables!$T$4)))),0)+(IF(63=Variables!$T$4,($F84/((COUNTA(CH79:CH84))-(COUNTIF(CH79:CH84,Variables!$T$4)))),0)+$F79))))))))))))</f>
        <v>0.4</v>
      </c>
      <c r="CJ79" s="255" t="str">
        <f>IF(CH79="","",IF(CH79=Variables!$T$2,(CI79*Variables!$U$2),IF(CH79=Variables!$T$3,(CI79*Variables!$U$3),IF(CH79=Variables!$T$5,(CI79*Variables!$U$5),""))))</f>
        <v/>
      </c>
      <c r="CK79" s="552">
        <f t="shared" ref="CK79" si="654">(SUM(CJ79:CJ81))</f>
        <v>0</v>
      </c>
      <c r="CL79" s="553">
        <f t="shared" si="629"/>
        <v>0</v>
      </c>
      <c r="CM79" s="437"/>
      <c r="CN79" s="436"/>
      <c r="CO79" s="249">
        <f>IF(CN79=Variables!$T$4,0,((IF(CN80=Variables!$T$4,($F80/((COUNTA(CN79:CN89))-(COUNTIF(CN79:CN89,Variables!$T$4)))),0)+(IF(CN81=Variables!$T$4,($F81/((COUNTA(CN79:CN89))-(COUNTIF(CN79:CN89,Variables!$T$4)))),0)+(IF(CN82=Variables!$T$4,($F82/((COUNTA(CN79:CN89))-(COUNTIF(CN79:CN89,Variables!$T$4)))),0)+(IF(CN83=Variables!$T$4,($F83/((COUNTA(CN79:CN89))-(COUNTIF(CN79:CN89,Variables!$T$4)))),0)+(IF(CN84=Variables!$T$4,($F84/((COUNTA(CN79:CN89))-(COUNTIF(CN79:CN89,Variables!$T$4)))),0)+(IF(CN85=Variables!$T$4,($F84/((COUNTA(CN79:CN84))-(COUNTIF(CN79:CN84,Variables!$T$4)))),0)+(IF(CN86=Variables!$T$4,($F84/((COUNTA(CN79:CN84))-(COUNTIF(CN79:CN84,Variables!$T$4)))),0)+(IF(CN87=Variables!$T$4,($F84/((COUNTA(CN79:CN84))-(COUNTIF(CN79:CN84,Variables!$T$4)))),0)+(IF(CN88=Variables!$T$4,($F84/((COUNTA(CN79:CN84))-(COUNTIF(CN79:CN84,Variables!$T$4)))),0)+(IF(63=Variables!$T$4,($F84/((COUNTA(CN79:CN84))-(COUNTIF(CN79:CN84,Variables!$T$4)))),0)+$F79))))))))))))</f>
        <v>0.4</v>
      </c>
      <c r="CP79" s="255" t="str">
        <f>IF(CN79="","",IF(CN79=Variables!$T$2,(CO79*Variables!$U$2),IF(CN79=Variables!$T$3,(CO79*Variables!$U$3),IF(CN79=Variables!$T$5,(CO79*Variables!$U$5),""))))</f>
        <v/>
      </c>
      <c r="CQ79" s="552">
        <f t="shared" ref="CQ79" si="655">(SUM(CP79:CP81))</f>
        <v>0</v>
      </c>
      <c r="CR79" s="553">
        <f t="shared" si="631"/>
        <v>0</v>
      </c>
      <c r="CS79" s="437"/>
      <c r="CT79" s="436"/>
      <c r="CU79" s="249">
        <f>IF(CT79=Variables!$T$4,0,((IF(CT80=Variables!$T$4,($F80/((COUNTA(CT79:CT89))-(COUNTIF(CT79:CT89,Variables!$T$4)))),0)+(IF(CT81=Variables!$T$4,($F81/((COUNTA(CT79:CT89))-(COUNTIF(CT79:CT89,Variables!$T$4)))),0)+(IF(CT82=Variables!$T$4,($F82/((COUNTA(CT79:CT89))-(COUNTIF(CT79:CT89,Variables!$T$4)))),0)+(IF(CT83=Variables!$T$4,($F83/((COUNTA(CT79:CT89))-(COUNTIF(CT79:CT89,Variables!$T$4)))),0)+(IF(CT84=Variables!$T$4,($F84/((COUNTA(CT79:CT89))-(COUNTIF(CT79:CT89,Variables!$T$4)))),0)+(IF(CT85=Variables!$T$4,($F84/((COUNTA(CT79:CT84))-(COUNTIF(CT79:CT84,Variables!$T$4)))),0)+(IF(CT86=Variables!$T$4,($F84/((COUNTA(CT79:CT84))-(COUNTIF(CT79:CT84,Variables!$T$4)))),0)+(IF(CT87=Variables!$T$4,($F84/((COUNTA(CT79:CT84))-(COUNTIF(CT79:CT84,Variables!$T$4)))),0)+(IF(CT88=Variables!$T$4,($F84/((COUNTA(CT79:CT84))-(COUNTIF(CT79:CT84,Variables!$T$4)))),0)+(IF(63=Variables!$T$4,($F84/((COUNTA(CT79:CT84))-(COUNTIF(CT79:CT84,Variables!$T$4)))),0)+$F79))))))))))))</f>
        <v>0.4</v>
      </c>
      <c r="CV79" s="255" t="str">
        <f>IF(CT79="","",IF(CT79=Variables!$T$2,(CU79*Variables!$U$2),IF(CT79=Variables!$T$3,(CU79*Variables!$U$3),IF(CT79=Variables!$T$5,(CU79*Variables!$U$5),""))))</f>
        <v/>
      </c>
      <c r="CW79" s="552">
        <f t="shared" ref="CW79" si="656">(SUM(CV79:CV81))</f>
        <v>0</v>
      </c>
      <c r="CX79" s="553">
        <f t="shared" si="633"/>
        <v>0</v>
      </c>
      <c r="CY79" s="437"/>
      <c r="CZ79" s="436"/>
      <c r="DA79" s="249">
        <f>IF(CZ79=Variables!$T$4,0,((IF(CZ80=Variables!$T$4,($F80/((COUNTA(CZ79:CZ89))-(COUNTIF(CZ79:CZ89,Variables!$T$4)))),0)+(IF(CZ81=Variables!$T$4,($F81/((COUNTA(CZ79:CZ89))-(COUNTIF(CZ79:CZ89,Variables!$T$4)))),0)+(IF(CZ82=Variables!$T$4,($F82/((COUNTA(CZ79:CZ89))-(COUNTIF(CZ79:CZ89,Variables!$T$4)))),0)+(IF(CZ83=Variables!$T$4,($F83/((COUNTA(CZ79:CZ89))-(COUNTIF(CZ79:CZ89,Variables!$T$4)))),0)+(IF(CZ84=Variables!$T$4,($F84/((COUNTA(CZ79:CZ89))-(COUNTIF(CZ79:CZ89,Variables!$T$4)))),0)+(IF(CZ85=Variables!$T$4,($F84/((COUNTA(CZ79:CZ84))-(COUNTIF(CZ79:CZ84,Variables!$T$4)))),0)+(IF(CZ86=Variables!$T$4,($F84/((COUNTA(CZ79:CZ84))-(COUNTIF(CZ79:CZ84,Variables!$T$4)))),0)+(IF(CZ87=Variables!$T$4,($F84/((COUNTA(CZ79:CZ84))-(COUNTIF(CZ79:CZ84,Variables!$T$4)))),0)+(IF(CZ88=Variables!$T$4,($F84/((COUNTA(CZ79:CZ84))-(COUNTIF(CZ79:CZ84,Variables!$T$4)))),0)+(IF(63=Variables!$T$4,($F84/((COUNTA(CZ79:CZ84))-(COUNTIF(CZ79:CZ84,Variables!$T$4)))),0)+$F79))))))))))))</f>
        <v>0.4</v>
      </c>
      <c r="DB79" s="255" t="str">
        <f>IF(CZ79="","",IF(CZ79=Variables!$T$2,(DA79*Variables!$U$2),IF(CZ79=Variables!$T$3,(DA79*Variables!$U$3),IF(CZ79=Variables!$T$5,(DA79*Variables!$U$5),""))))</f>
        <v/>
      </c>
      <c r="DC79" s="552">
        <f t="shared" ref="DC79" si="657">(SUM(DB79:DB81))</f>
        <v>0</v>
      </c>
      <c r="DD79" s="553">
        <f t="shared" si="635"/>
        <v>0</v>
      </c>
      <c r="DE79" s="437"/>
      <c r="DF79" s="436"/>
      <c r="DG79" s="249">
        <f>IF(DF79=Variables!$T$4,0,((IF(DF80=Variables!$T$4,($F80/((COUNTA(DF79:DF89))-(COUNTIF(DF79:DF89,Variables!$T$4)))),0)+(IF(DF81=Variables!$T$4,($F81/((COUNTA(DF79:DF89))-(COUNTIF(DF79:DF89,Variables!$T$4)))),0)+(IF(DF82=Variables!$T$4,($F82/((COUNTA(DF79:DF89))-(COUNTIF(DF79:DF89,Variables!$T$4)))),0)+(IF(DF83=Variables!$T$4,($F83/((COUNTA(DF79:DF89))-(COUNTIF(DF79:DF89,Variables!$T$4)))),0)+(IF(DF84=Variables!$T$4,($F84/((COUNTA(DF79:DF89))-(COUNTIF(DF79:DF89,Variables!$T$4)))),0)+(IF(DF85=Variables!$T$4,($F84/((COUNTA(DF79:DF84))-(COUNTIF(DF79:DF84,Variables!$T$4)))),0)+(IF(DF86=Variables!$T$4,($F84/((COUNTA(DF79:DF84))-(COUNTIF(DF79:DF84,Variables!$T$4)))),0)+(IF(DF87=Variables!$T$4,($F84/((COUNTA(DF79:DF84))-(COUNTIF(DF79:DF84,Variables!$T$4)))),0)+(IF(DF88=Variables!$T$4,($F84/((COUNTA(DF79:DF84))-(COUNTIF(DF79:DF84,Variables!$T$4)))),0)+(IF(63=Variables!$T$4,($F84/((COUNTA(DF79:DF84))-(COUNTIF(DF79:DF84,Variables!$T$4)))),0)+$F79))))))))))))</f>
        <v>0.4</v>
      </c>
      <c r="DH79" s="255" t="str">
        <f>IF(DF79="","",IF(DF79=Variables!$T$2,(DG79*Variables!$U$2),IF(DF79=Variables!$T$3,(DG79*Variables!$U$3),IF(DF79=Variables!$T$5,(DG79*Variables!$U$5),""))))</f>
        <v/>
      </c>
      <c r="DI79" s="552">
        <f t="shared" ref="DI79" si="658">(SUM(DH79:DH81))</f>
        <v>0</v>
      </c>
      <c r="DJ79" s="553">
        <f t="shared" si="637"/>
        <v>0</v>
      </c>
      <c r="DK79" s="437"/>
      <c r="DL79" s="436"/>
      <c r="DM79" s="249">
        <f>IF(DL79=Variables!$T$4,0,((IF(DL80=Variables!$T$4,($F80/((COUNTA(DL79:DL89))-(COUNTIF(DL79:DL89,Variables!$T$4)))),0)+(IF(DL81=Variables!$T$4,($F81/((COUNTA(DL79:DL89))-(COUNTIF(DL79:DL89,Variables!$T$4)))),0)+(IF(DL82=Variables!$T$4,($F82/((COUNTA(DL79:DL89))-(COUNTIF(DL79:DL89,Variables!$T$4)))),0)+(IF(DL83=Variables!$T$4,($F83/((COUNTA(DL79:DL89))-(COUNTIF(DL79:DL89,Variables!$T$4)))),0)+(IF(DL84=Variables!$T$4,($F84/((COUNTA(DL79:DL89))-(COUNTIF(DL79:DL89,Variables!$T$4)))),0)+(IF(DL85=Variables!$T$4,($F84/((COUNTA(DL79:DL84))-(COUNTIF(DL79:DL84,Variables!$T$4)))),0)+(IF(DL86=Variables!$T$4,($F84/((COUNTA(DL79:DL84))-(COUNTIF(DL79:DL84,Variables!$T$4)))),0)+(IF(DL87=Variables!$T$4,($F84/((COUNTA(DL79:DL84))-(COUNTIF(DL79:DL84,Variables!$T$4)))),0)+(IF(DL88=Variables!$T$4,($F84/((COUNTA(DL79:DL84))-(COUNTIF(DL79:DL84,Variables!$T$4)))),0)+(IF(63=Variables!$T$4,($F84/((COUNTA(DL79:DL84))-(COUNTIF(DL79:DL84,Variables!$T$4)))),0)+$F79))))))))))))</f>
        <v>0.4</v>
      </c>
      <c r="DN79" s="255" t="str">
        <f>IF(DL79="","",IF(DL79=Variables!$T$2,(DM79*Variables!$U$2),IF(DL79=Variables!$T$3,(DM79*Variables!$U$3),IF(DL79=Variables!$T$5,(DM79*Variables!$U$5),""))))</f>
        <v/>
      </c>
      <c r="DO79" s="552">
        <f t="shared" ref="DO79" si="659">(SUM(DN79:DN81))</f>
        <v>0</v>
      </c>
      <c r="DP79" s="553">
        <f t="shared" si="639"/>
        <v>0</v>
      </c>
      <c r="DQ79" s="437"/>
      <c r="DR79" s="436"/>
      <c r="DS79" s="249">
        <f>IF(DR79=Variables!$T$4,0,((IF(DR80=Variables!$T$4,($F80/((COUNTA(DR79:DR89))-(COUNTIF(DR79:DR89,Variables!$T$4)))),0)+(IF(DR81=Variables!$T$4,($F81/((COUNTA(DR79:DR89))-(COUNTIF(DR79:DR89,Variables!$T$4)))),0)+(IF(DR82=Variables!$T$4,($F82/((COUNTA(DR79:DR89))-(COUNTIF(DR79:DR89,Variables!$T$4)))),0)+(IF(DR83=Variables!$T$4,($F83/((COUNTA(DR79:DR89))-(COUNTIF(DR79:DR89,Variables!$T$4)))),0)+(IF(DR84=Variables!$T$4,($F84/((COUNTA(DR79:DR89))-(COUNTIF(DR79:DR89,Variables!$T$4)))),0)+(IF(DR85=Variables!$T$4,($F84/((COUNTA(DR79:DR84))-(COUNTIF(DR79:DR84,Variables!$T$4)))),0)+(IF(DR86=Variables!$T$4,($F84/((COUNTA(DR79:DR84))-(COUNTIF(DR79:DR84,Variables!$T$4)))),0)+(IF(DR87=Variables!$T$4,($F84/((COUNTA(DR79:DR84))-(COUNTIF(DR79:DR84,Variables!$T$4)))),0)+(IF(DR88=Variables!$T$4,($F84/((COUNTA(DR79:DR84))-(COUNTIF(DR79:DR84,Variables!$T$4)))),0)+(IF(63=Variables!$T$4,($F84/((COUNTA(DR79:DR84))-(COUNTIF(DR79:DR84,Variables!$T$4)))),0)+$F79))))))))))))</f>
        <v>0.4</v>
      </c>
      <c r="DT79" s="255" t="str">
        <f>IF(DR79="","",IF(DR79=Variables!$T$2,(DS79*Variables!$U$2),IF(DR79=Variables!$T$3,(DS79*Variables!$U$3),IF(DR79=Variables!$T$5,(DS79*Variables!$U$5),""))))</f>
        <v/>
      </c>
      <c r="DU79" s="552">
        <f t="shared" ref="DU79" si="660">(SUM(DT79:DT81))</f>
        <v>0</v>
      </c>
      <c r="DV79" s="553">
        <f t="shared" si="641"/>
        <v>0</v>
      </c>
      <c r="DW79" s="437"/>
      <c r="DX79" s="250">
        <f t="shared" si="601"/>
        <v>0</v>
      </c>
      <c r="DY79" s="250">
        <f t="shared" si="601"/>
        <v>0</v>
      </c>
      <c r="DZ79" s="250">
        <f t="shared" si="601"/>
        <v>0</v>
      </c>
      <c r="EA79" s="250">
        <f t="shared" si="601"/>
        <v>1</v>
      </c>
      <c r="EB79" s="552">
        <f>IF($EC$8=0,"",(K79+Q79+W79+AC79+AI79+AO79+AU79+BA79+BG79+BM79+BS79+BY79+CE79+CK79+CQ79+CW79+DC79+DI79+DO79+DU79)/$EC$8)</f>
        <v>0.60000000000000009</v>
      </c>
      <c r="EC79" s="552">
        <f>IF($EC$8=0,"",(L79+R79+X79+AD79+AJ79+AP79+AV79+BB79+BH79+BN79+BT79+BZ79+CF79+CL79+CR79+CX79+DD79+DJ79+DP79+DV79)/$EC$8)</f>
        <v>3.0000000000000006E-2</v>
      </c>
      <c r="ED79" s="439" t="str">
        <f t="shared" si="80"/>
        <v xml:space="preserve">1-  2-  3-  4-  5-  6-  7-  8-  9-  10-  11-  12-  13-  14-  15-  16-  17-  18-  19-  20- </v>
      </c>
      <c r="EE79"/>
    </row>
    <row r="80" spans="1:135" s="234" customFormat="1" ht="60.6" customHeight="1" x14ac:dyDescent="0.25">
      <c r="A80" s="589"/>
      <c r="B80" s="270">
        <f t="shared" si="81"/>
        <v>62</v>
      </c>
      <c r="C80" s="253" t="s">
        <v>720</v>
      </c>
      <c r="D80" s="254">
        <v>60</v>
      </c>
      <c r="E80" s="254">
        <v>110</v>
      </c>
      <c r="F80" s="435">
        <v>0.4</v>
      </c>
      <c r="G80" s="560"/>
      <c r="H80" s="436" t="s">
        <v>141</v>
      </c>
      <c r="I80" s="249">
        <f>IF(H80=Variables!$T$4,0,((IF(H81=Variables!$T$4,($F81/((COUNTA(H80:H90))-(COUNTIF(H80:H90,Variables!$T$4)))),0)+(IF(H82=Variables!$T$4,($F82/((COUNTA(H80:H90))-(COUNTIF(H80:H90,Variables!$T$4)))),0)+(IF(H83=Variables!$T$4,($F83/((COUNTA(H80:H90))-(COUNTIF(H80:H90,Variables!$T$4)))),0)+(IF(H84=Variables!$T$4,($F84/((COUNTA(H80:H90))-(COUNTIF(H80:H90,Variables!$T$4)))),0)+(IF(H85=Variables!$T$4,($F85/((COUNTA(H80:H90))-(COUNTIF(H80:H90,Variables!$T$4)))),0)+(IF(H86=Variables!$T$4,($F85/((COUNTA(H80:H85))-(COUNTIF(H80:H85,Variables!$T$4)))),0)+(IF(H87=Variables!$T$4,($F85/((COUNTA(H80:H85))-(COUNTIF(H80:H85,Variables!$T$4)))),0)+(IF(H88=Variables!$T$4,($F85/((COUNTA(H80:H85))-(COUNTIF(H80:H85,Variables!$T$4)))),0)+(IF(H89=Variables!$T$4,($F85/((COUNTA(H80:H85))-(COUNTIF(H80:H85,Variables!$T$4)))),0)+(IF(63=Variables!$T$4,($F85/((COUNTA(H80:H85))-(COUNTIF(H80:H85,Variables!$T$4)))),0)+$F80))))))))))))</f>
        <v>0.4</v>
      </c>
      <c r="J80" s="255">
        <f>IF(H80="","",IF(H80=Variables!$T$2,(I80*Variables!$U$2),IF(H80=Variables!$T$3,(I80*Variables!$U$3),IF(H80=Variables!$T$5,(I80*Variables!$U$5),""))))</f>
        <v>0.4</v>
      </c>
      <c r="K80" s="552"/>
      <c r="L80" s="553"/>
      <c r="M80" s="437"/>
      <c r="N80" s="436"/>
      <c r="O80" s="249">
        <f>IF(N80=Variables!$T$4,0,((IF(N81=Variables!$T$4,($F81/((COUNTA(N80:N90))-(COUNTIF(N80:N90,Variables!$T$4)))),0)+(IF(N82=Variables!$T$4,($F82/((COUNTA(N80:N90))-(COUNTIF(N80:N90,Variables!$T$4)))),0)+(IF(N83=Variables!$T$4,($F83/((COUNTA(N80:N90))-(COUNTIF(N80:N90,Variables!$T$4)))),0)+(IF(N84=Variables!$T$4,($F84/((COUNTA(N80:N90))-(COUNTIF(N80:N90,Variables!$T$4)))),0)+(IF(N85=Variables!$T$4,($F85/((COUNTA(N80:N90))-(COUNTIF(N80:N90,Variables!$T$4)))),0)+(IF(N86=Variables!$T$4,($F85/((COUNTA(N80:N85))-(COUNTIF(N80:N85,Variables!$T$4)))),0)+(IF(N87=Variables!$T$4,($F85/((COUNTA(N80:N85))-(COUNTIF(N80:N85,Variables!$T$4)))),0)+(IF(N88=Variables!$T$4,($F85/((COUNTA(N80:N85))-(COUNTIF(N80:N85,Variables!$T$4)))),0)+(IF(N89=Variables!$T$4,($F85/((COUNTA(N80:N85))-(COUNTIF(N80:N85,Variables!$T$4)))),0)+(IF(63=Variables!$T$4,($F85/((COUNTA(N80:N85))-(COUNTIF(N80:N85,Variables!$T$4)))),0)+$F80))))))))))))</f>
        <v>0.4</v>
      </c>
      <c r="P80" s="255" t="str">
        <f>IF(N80="","",IF(N80=Variables!$T$2,(O80*Variables!$U$2),IF(N80=Variables!$T$3,(O80*Variables!$U$3),IF(N80=Variables!$T$5,(O80*Variables!$U$5),""))))</f>
        <v/>
      </c>
      <c r="Q80" s="552"/>
      <c r="R80" s="553"/>
      <c r="S80" s="437"/>
      <c r="T80" s="436"/>
      <c r="U80" s="249">
        <f>IF(T80=Variables!$T$4,0,((IF(T81=Variables!$T$4,($F81/((COUNTA(T80:T90))-(COUNTIF(T80:T90,Variables!$T$4)))),0)+(IF(T82=Variables!$T$4,($F82/((COUNTA(T80:T90))-(COUNTIF(T80:T90,Variables!$T$4)))),0)+(IF(T83=Variables!$T$4,($F83/((COUNTA(T80:T90))-(COUNTIF(T80:T90,Variables!$T$4)))),0)+(IF(T84=Variables!$T$4,($F84/((COUNTA(T80:T90))-(COUNTIF(T80:T90,Variables!$T$4)))),0)+(IF(T85=Variables!$T$4,($F85/((COUNTA(T80:T90))-(COUNTIF(T80:T90,Variables!$T$4)))),0)+(IF(T86=Variables!$T$4,($F85/((COUNTA(T80:T85))-(COUNTIF(T80:T85,Variables!$T$4)))),0)+(IF(T87=Variables!$T$4,($F85/((COUNTA(T80:T85))-(COUNTIF(T80:T85,Variables!$T$4)))),0)+(IF(T88=Variables!$T$4,($F85/((COUNTA(T80:T85))-(COUNTIF(T80:T85,Variables!$T$4)))),0)+(IF(T89=Variables!$T$4,($F85/((COUNTA(T80:T85))-(COUNTIF(T80:T85,Variables!$T$4)))),0)+(IF(63=Variables!$T$4,($F85/((COUNTA(T80:T85))-(COUNTIF(T80:T85,Variables!$T$4)))),0)+$F80))))))))))))</f>
        <v>0.4</v>
      </c>
      <c r="V80" s="255" t="str">
        <f>IF(T80="","",IF(T80=Variables!$T$2,(U80*Variables!$U$2),IF(T80=Variables!$T$3,(U80*Variables!$U$3),IF(T80=Variables!$T$5,(U80*Variables!$U$5),""))))</f>
        <v/>
      </c>
      <c r="W80" s="552"/>
      <c r="X80" s="553"/>
      <c r="Y80" s="437"/>
      <c r="Z80" s="436"/>
      <c r="AA80" s="249">
        <f>IF(Z80=Variables!$T$4,0,((IF(Z81=Variables!$T$4,($F81/((COUNTA(Z80:Z90))-(COUNTIF(Z80:Z90,Variables!$T$4)))),0)+(IF(Z82=Variables!$T$4,($F82/((COUNTA(Z80:Z90))-(COUNTIF(Z80:Z90,Variables!$T$4)))),0)+(IF(Z83=Variables!$T$4,($F83/((COUNTA(Z80:Z90))-(COUNTIF(Z80:Z90,Variables!$T$4)))),0)+(IF(Z84=Variables!$T$4,($F84/((COUNTA(Z80:Z90))-(COUNTIF(Z80:Z90,Variables!$T$4)))),0)+(IF(Z85=Variables!$T$4,($F85/((COUNTA(Z80:Z90))-(COUNTIF(Z80:Z90,Variables!$T$4)))),0)+(IF(Z86=Variables!$T$4,($F85/((COUNTA(Z80:Z85))-(COUNTIF(Z80:Z85,Variables!$T$4)))),0)+(IF(Z87=Variables!$T$4,($F85/((COUNTA(Z80:Z85))-(COUNTIF(Z80:Z85,Variables!$T$4)))),0)+(IF(Z88=Variables!$T$4,($F85/((COUNTA(Z80:Z85))-(COUNTIF(Z80:Z85,Variables!$T$4)))),0)+(IF(Z89=Variables!$T$4,($F85/((COUNTA(Z80:Z85))-(COUNTIF(Z80:Z85,Variables!$T$4)))),0)+(IF(63=Variables!$T$4,($F85/((COUNTA(Z80:Z85))-(COUNTIF(Z80:Z85,Variables!$T$4)))),0)+$F80))))))))))))</f>
        <v>0.4</v>
      </c>
      <c r="AB80" s="255" t="str">
        <f>IF(Z80="","",IF(Z80=Variables!$T$2,(AA80*Variables!$U$2),IF(Z80=Variables!$T$3,(AA80*Variables!$U$3),IF(Z80=Variables!$T$5,(AA80*Variables!$U$5),""))))</f>
        <v/>
      </c>
      <c r="AC80" s="552"/>
      <c r="AD80" s="553"/>
      <c r="AE80" s="437"/>
      <c r="AF80" s="436"/>
      <c r="AG80" s="249">
        <f>IF(AF80=Variables!$T$4,0,((IF(AF81=Variables!$T$4,($F81/((COUNTA(AF80:AF90))-(COUNTIF(AF80:AF90,Variables!$T$4)))),0)+(IF(AF82=Variables!$T$4,($F82/((COUNTA(AF80:AF90))-(COUNTIF(AF80:AF90,Variables!$T$4)))),0)+(IF(AF83=Variables!$T$4,($F83/((COUNTA(AF80:AF90))-(COUNTIF(AF80:AF90,Variables!$T$4)))),0)+(IF(AF84=Variables!$T$4,($F84/((COUNTA(AF80:AF90))-(COUNTIF(AF80:AF90,Variables!$T$4)))),0)+(IF(AF85=Variables!$T$4,($F85/((COUNTA(AF80:AF90))-(COUNTIF(AF80:AF90,Variables!$T$4)))),0)+(IF(AF86=Variables!$T$4,($F85/((COUNTA(AF80:AF85))-(COUNTIF(AF80:AF85,Variables!$T$4)))),0)+(IF(AF87=Variables!$T$4,($F85/((COUNTA(AF80:AF85))-(COUNTIF(AF80:AF85,Variables!$T$4)))),0)+(IF(AF88=Variables!$T$4,($F85/((COUNTA(AF80:AF85))-(COUNTIF(AF80:AF85,Variables!$T$4)))),0)+(IF(AF89=Variables!$T$4,($F85/((COUNTA(AF80:AF85))-(COUNTIF(AF80:AF85,Variables!$T$4)))),0)+(IF(63=Variables!$T$4,($F85/((COUNTA(AF80:AF85))-(COUNTIF(AF80:AF85,Variables!$T$4)))),0)+$F80))))))))))))</f>
        <v>0.4</v>
      </c>
      <c r="AH80" s="255" t="str">
        <f>IF(AF80="","",IF(AF80=Variables!$T$2,(AG80*Variables!$U$2),IF(AF80=Variables!$T$3,(AG80*Variables!$U$3),IF(AF80=Variables!$T$5,(AG80*Variables!$U$5),""))))</f>
        <v/>
      </c>
      <c r="AI80" s="552"/>
      <c r="AJ80" s="553"/>
      <c r="AK80" s="437"/>
      <c r="AL80" s="436"/>
      <c r="AM80" s="249">
        <f>IF(AL80=Variables!$T$4,0,((IF(AL81=Variables!$T$4,($F81/((COUNTA(AL80:AL90))-(COUNTIF(AL80:AL90,Variables!$T$4)))),0)+(IF(AL82=Variables!$T$4,($F82/((COUNTA(AL80:AL90))-(COUNTIF(AL80:AL90,Variables!$T$4)))),0)+(IF(AL83=Variables!$T$4,($F83/((COUNTA(AL80:AL90))-(COUNTIF(AL80:AL90,Variables!$T$4)))),0)+(IF(AL84=Variables!$T$4,($F84/((COUNTA(AL80:AL90))-(COUNTIF(AL80:AL90,Variables!$T$4)))),0)+(IF(AL85=Variables!$T$4,($F85/((COUNTA(AL80:AL90))-(COUNTIF(AL80:AL90,Variables!$T$4)))),0)+(IF(AL86=Variables!$T$4,($F85/((COUNTA(AL80:AL85))-(COUNTIF(AL80:AL85,Variables!$T$4)))),0)+(IF(AL87=Variables!$T$4,($F85/((COUNTA(AL80:AL85))-(COUNTIF(AL80:AL85,Variables!$T$4)))),0)+(IF(AL88=Variables!$T$4,($F85/((COUNTA(AL80:AL85))-(COUNTIF(AL80:AL85,Variables!$T$4)))),0)+(IF(AL89=Variables!$T$4,($F85/((COUNTA(AL80:AL85))-(COUNTIF(AL80:AL85,Variables!$T$4)))),0)+(IF(63=Variables!$T$4,($F85/((COUNTA(AL80:AL85))-(COUNTIF(AL80:AL85,Variables!$T$4)))),0)+$F80))))))))))))</f>
        <v>0.4</v>
      </c>
      <c r="AN80" s="255" t="str">
        <f>IF(AL80="","",IF(AL80=Variables!$T$2,(AM80*Variables!$U$2),IF(AL80=Variables!$T$3,(AM80*Variables!$U$3),IF(AL80=Variables!$T$5,(AM80*Variables!$U$5),""))))</f>
        <v/>
      </c>
      <c r="AO80" s="552"/>
      <c r="AP80" s="553"/>
      <c r="AQ80" s="437"/>
      <c r="AR80" s="436"/>
      <c r="AS80" s="249">
        <f>IF(AR80=Variables!$T$4,0,((IF(AR81=Variables!$T$4,($F81/((COUNTA(AR80:AR90))-(COUNTIF(AR80:AR90,Variables!$T$4)))),0)+(IF(AR82=Variables!$T$4,($F82/((COUNTA(AR80:AR90))-(COUNTIF(AR80:AR90,Variables!$T$4)))),0)+(IF(AR83=Variables!$T$4,($F83/((COUNTA(AR80:AR90))-(COUNTIF(AR80:AR90,Variables!$T$4)))),0)+(IF(AR84=Variables!$T$4,($F84/((COUNTA(AR80:AR90))-(COUNTIF(AR80:AR90,Variables!$T$4)))),0)+(IF(AR85=Variables!$T$4,($F85/((COUNTA(AR80:AR90))-(COUNTIF(AR80:AR90,Variables!$T$4)))),0)+(IF(AR86=Variables!$T$4,($F85/((COUNTA(AR80:AR85))-(COUNTIF(AR80:AR85,Variables!$T$4)))),0)+(IF(AR87=Variables!$T$4,($F85/((COUNTA(AR80:AR85))-(COUNTIF(AR80:AR85,Variables!$T$4)))),0)+(IF(AR88=Variables!$T$4,($F85/((COUNTA(AR80:AR85))-(COUNTIF(AR80:AR85,Variables!$T$4)))),0)+(IF(AR89=Variables!$T$4,($F85/((COUNTA(AR80:AR85))-(COUNTIF(AR80:AR85,Variables!$T$4)))),0)+(IF(63=Variables!$T$4,($F85/((COUNTA(AR80:AR85))-(COUNTIF(AR80:AR85,Variables!$T$4)))),0)+$F80))))))))))))</f>
        <v>0.4</v>
      </c>
      <c r="AT80" s="255" t="str">
        <f>IF(AR80="","",IF(AR80=Variables!$T$2,(AS80*Variables!$U$2),IF(AR80=Variables!$T$3,(AS80*Variables!$U$3),IF(AR80=Variables!$T$5,(AS80*Variables!$U$5),""))))</f>
        <v/>
      </c>
      <c r="AU80" s="552"/>
      <c r="AV80" s="553"/>
      <c r="AW80" s="437"/>
      <c r="AX80" s="436"/>
      <c r="AY80" s="249">
        <f>IF(AX80=Variables!$T$4,0,((IF(AX81=Variables!$T$4,($F81/((COUNTA(AX80:AX90))-(COUNTIF(AX80:AX90,Variables!$T$4)))),0)+(IF(AX82=Variables!$T$4,($F82/((COUNTA(AX80:AX90))-(COUNTIF(AX80:AX90,Variables!$T$4)))),0)+(IF(AX83=Variables!$T$4,($F83/((COUNTA(AX80:AX90))-(COUNTIF(AX80:AX90,Variables!$T$4)))),0)+(IF(AX84=Variables!$T$4,($F84/((COUNTA(AX80:AX90))-(COUNTIF(AX80:AX90,Variables!$T$4)))),0)+(IF(AX85=Variables!$T$4,($F85/((COUNTA(AX80:AX90))-(COUNTIF(AX80:AX90,Variables!$T$4)))),0)+(IF(AX86=Variables!$T$4,($F85/((COUNTA(AX80:AX85))-(COUNTIF(AX80:AX85,Variables!$T$4)))),0)+(IF(AX87=Variables!$T$4,($F85/((COUNTA(AX80:AX85))-(COUNTIF(AX80:AX85,Variables!$T$4)))),0)+(IF(AX88=Variables!$T$4,($F85/((COUNTA(AX80:AX85))-(COUNTIF(AX80:AX85,Variables!$T$4)))),0)+(IF(AX89=Variables!$T$4,($F85/((COUNTA(AX80:AX85))-(COUNTIF(AX80:AX85,Variables!$T$4)))),0)+(IF(63=Variables!$T$4,($F85/((COUNTA(AX80:AX85))-(COUNTIF(AX80:AX85,Variables!$T$4)))),0)+$F80))))))))))))</f>
        <v>0.4</v>
      </c>
      <c r="AZ80" s="255" t="str">
        <f>IF(AX80="","",IF(AX80=Variables!$T$2,(AY80*Variables!$U$2),IF(AX80=Variables!$T$3,(AY80*Variables!$U$3),IF(AX80=Variables!$T$5,(AY80*Variables!$U$5),""))))</f>
        <v/>
      </c>
      <c r="BA80" s="552"/>
      <c r="BB80" s="553"/>
      <c r="BC80" s="437"/>
      <c r="BD80" s="436"/>
      <c r="BE80" s="249">
        <f>IF(BD80=Variables!$T$4,0,((IF(BD81=Variables!$T$4,($F81/((COUNTA(BD80:BD90))-(COUNTIF(BD80:BD90,Variables!$T$4)))),0)+(IF(BD82=Variables!$T$4,($F82/((COUNTA(BD80:BD90))-(COUNTIF(BD80:BD90,Variables!$T$4)))),0)+(IF(BD83=Variables!$T$4,($F83/((COUNTA(BD80:BD90))-(COUNTIF(BD80:BD90,Variables!$T$4)))),0)+(IF(BD84=Variables!$T$4,($F84/((COUNTA(BD80:BD90))-(COUNTIF(BD80:BD90,Variables!$T$4)))),0)+(IF(BD85=Variables!$T$4,($F85/((COUNTA(BD80:BD90))-(COUNTIF(BD80:BD90,Variables!$T$4)))),0)+(IF(BD86=Variables!$T$4,($F85/((COUNTA(BD80:BD85))-(COUNTIF(BD80:BD85,Variables!$T$4)))),0)+(IF(BD87=Variables!$T$4,($F85/((COUNTA(BD80:BD85))-(COUNTIF(BD80:BD85,Variables!$T$4)))),0)+(IF(BD88=Variables!$T$4,($F85/((COUNTA(BD80:BD85))-(COUNTIF(BD80:BD85,Variables!$T$4)))),0)+(IF(BD89=Variables!$T$4,($F85/((COUNTA(BD80:BD85))-(COUNTIF(BD80:BD85,Variables!$T$4)))),0)+(IF(63=Variables!$T$4,($F85/((COUNTA(BD80:BD85))-(COUNTIF(BD80:BD85,Variables!$T$4)))),0)+$F80))))))))))))</f>
        <v>0.4</v>
      </c>
      <c r="BF80" s="255" t="str">
        <f>IF(BD80="","",IF(BD80=Variables!$T$2,(BE80*Variables!$U$2),IF(BD80=Variables!$T$3,(BE80*Variables!$U$3),IF(BD80=Variables!$T$5,(BE80*Variables!$U$5),""))))</f>
        <v/>
      </c>
      <c r="BG80" s="552"/>
      <c r="BH80" s="553"/>
      <c r="BI80" s="437"/>
      <c r="BJ80" s="436"/>
      <c r="BK80" s="249">
        <f>IF(BJ80=Variables!$T$4,0,((IF(BJ81=Variables!$T$4,($F81/((COUNTA(BJ80:BJ90))-(COUNTIF(BJ80:BJ90,Variables!$T$4)))),0)+(IF(BJ82=Variables!$T$4,($F82/((COUNTA(BJ80:BJ90))-(COUNTIF(BJ80:BJ90,Variables!$T$4)))),0)+(IF(BJ83=Variables!$T$4,($F83/((COUNTA(BJ80:BJ90))-(COUNTIF(BJ80:BJ90,Variables!$T$4)))),0)+(IF(BJ84=Variables!$T$4,($F84/((COUNTA(BJ80:BJ90))-(COUNTIF(BJ80:BJ90,Variables!$T$4)))),0)+(IF(BJ85=Variables!$T$4,($F85/((COUNTA(BJ80:BJ90))-(COUNTIF(BJ80:BJ90,Variables!$T$4)))),0)+(IF(BJ86=Variables!$T$4,($F85/((COUNTA(BJ80:BJ85))-(COUNTIF(BJ80:BJ85,Variables!$T$4)))),0)+(IF(BJ87=Variables!$T$4,($F85/((COUNTA(BJ80:BJ85))-(COUNTIF(BJ80:BJ85,Variables!$T$4)))),0)+(IF(BJ88=Variables!$T$4,($F85/((COUNTA(BJ80:BJ85))-(COUNTIF(BJ80:BJ85,Variables!$T$4)))),0)+(IF(BJ89=Variables!$T$4,($F85/((COUNTA(BJ80:BJ85))-(COUNTIF(BJ80:BJ85,Variables!$T$4)))),0)+(IF(63=Variables!$T$4,($F85/((COUNTA(BJ80:BJ85))-(COUNTIF(BJ80:BJ85,Variables!$T$4)))),0)+$F80))))))))))))</f>
        <v>0.4</v>
      </c>
      <c r="BL80" s="255" t="str">
        <f>IF(BJ80="","",IF(BJ80=Variables!$T$2,(BK80*Variables!$U$2),IF(BJ80=Variables!$T$3,(BK80*Variables!$U$3),IF(BJ80=Variables!$T$5,(BK80*Variables!$U$5),""))))</f>
        <v/>
      </c>
      <c r="BM80" s="552"/>
      <c r="BN80" s="553"/>
      <c r="BO80" s="437"/>
      <c r="BP80" s="436"/>
      <c r="BQ80" s="249">
        <f>IF(BP80=Variables!$T$4,0,((IF(BP81=Variables!$T$4,($F81/((COUNTA(BP80:BP90))-(COUNTIF(BP80:BP90,Variables!$T$4)))),0)+(IF(BP82=Variables!$T$4,($F82/((COUNTA(BP80:BP90))-(COUNTIF(BP80:BP90,Variables!$T$4)))),0)+(IF(BP83=Variables!$T$4,($F83/((COUNTA(BP80:BP90))-(COUNTIF(BP80:BP90,Variables!$T$4)))),0)+(IF(BP84=Variables!$T$4,($F84/((COUNTA(BP80:BP90))-(COUNTIF(BP80:BP90,Variables!$T$4)))),0)+(IF(BP85=Variables!$T$4,($F85/((COUNTA(BP80:BP90))-(COUNTIF(BP80:BP90,Variables!$T$4)))),0)+(IF(BP86=Variables!$T$4,($F85/((COUNTA(BP80:BP85))-(COUNTIF(BP80:BP85,Variables!$T$4)))),0)+(IF(BP87=Variables!$T$4,($F85/((COUNTA(BP80:BP85))-(COUNTIF(BP80:BP85,Variables!$T$4)))),0)+(IF(BP88=Variables!$T$4,($F85/((COUNTA(BP80:BP85))-(COUNTIF(BP80:BP85,Variables!$T$4)))),0)+(IF(BP89=Variables!$T$4,($F85/((COUNTA(BP80:BP85))-(COUNTIF(BP80:BP85,Variables!$T$4)))),0)+(IF(63=Variables!$T$4,($F85/((COUNTA(BP80:BP85))-(COUNTIF(BP80:BP85,Variables!$T$4)))),0)+$F80))))))))))))</f>
        <v>0.4</v>
      </c>
      <c r="BR80" s="255" t="str">
        <f>IF(BP80="","",IF(BP80=Variables!$T$2,(BQ80*Variables!$U$2),IF(BP80=Variables!$T$3,(BQ80*Variables!$U$3),IF(BP80=Variables!$T$5,(BQ80*Variables!$U$5),""))))</f>
        <v/>
      </c>
      <c r="BS80" s="552"/>
      <c r="BT80" s="553"/>
      <c r="BU80" s="437"/>
      <c r="BV80" s="436"/>
      <c r="BW80" s="249">
        <f>IF(BV80=Variables!$T$4,0,((IF(BV81=Variables!$T$4,($F81/((COUNTA(BV80:BV90))-(COUNTIF(BV80:BV90,Variables!$T$4)))),0)+(IF(BV82=Variables!$T$4,($F82/((COUNTA(BV80:BV90))-(COUNTIF(BV80:BV90,Variables!$T$4)))),0)+(IF(BV83=Variables!$T$4,($F83/((COUNTA(BV80:BV90))-(COUNTIF(BV80:BV90,Variables!$T$4)))),0)+(IF(BV84=Variables!$T$4,($F84/((COUNTA(BV80:BV90))-(COUNTIF(BV80:BV90,Variables!$T$4)))),0)+(IF(BV85=Variables!$T$4,($F85/((COUNTA(BV80:BV90))-(COUNTIF(BV80:BV90,Variables!$T$4)))),0)+(IF(BV86=Variables!$T$4,($F85/((COUNTA(BV80:BV85))-(COUNTIF(BV80:BV85,Variables!$T$4)))),0)+(IF(BV87=Variables!$T$4,($F85/((COUNTA(BV80:BV85))-(COUNTIF(BV80:BV85,Variables!$T$4)))),0)+(IF(BV88=Variables!$T$4,($F85/((COUNTA(BV80:BV85))-(COUNTIF(BV80:BV85,Variables!$T$4)))),0)+(IF(BV89=Variables!$T$4,($F85/((COUNTA(BV80:BV85))-(COUNTIF(BV80:BV85,Variables!$T$4)))),0)+(IF(63=Variables!$T$4,($F85/((COUNTA(BV80:BV85))-(COUNTIF(BV80:BV85,Variables!$T$4)))),0)+$F80))))))))))))</f>
        <v>0.4</v>
      </c>
      <c r="BX80" s="255" t="str">
        <f>IF(BV80="","",IF(BV80=Variables!$T$2,(BW80*Variables!$U$2),IF(BV80=Variables!$T$3,(BW80*Variables!$U$3),IF(BV80=Variables!$T$5,(BW80*Variables!$U$5),""))))</f>
        <v/>
      </c>
      <c r="BY80" s="552"/>
      <c r="BZ80" s="553"/>
      <c r="CA80" s="437"/>
      <c r="CB80" s="436"/>
      <c r="CC80" s="249">
        <f>IF(CB80=Variables!$T$4,0,((IF(CB81=Variables!$T$4,($F81/((COUNTA(CB80:CB90))-(COUNTIF(CB80:CB90,Variables!$T$4)))),0)+(IF(CB82=Variables!$T$4,($F82/((COUNTA(CB80:CB90))-(COUNTIF(CB80:CB90,Variables!$T$4)))),0)+(IF(CB83=Variables!$T$4,($F83/((COUNTA(CB80:CB90))-(COUNTIF(CB80:CB90,Variables!$T$4)))),0)+(IF(CB84=Variables!$T$4,($F84/((COUNTA(CB80:CB90))-(COUNTIF(CB80:CB90,Variables!$T$4)))),0)+(IF(CB85=Variables!$T$4,($F85/((COUNTA(CB80:CB90))-(COUNTIF(CB80:CB90,Variables!$T$4)))),0)+(IF(CB86=Variables!$T$4,($F85/((COUNTA(CB80:CB85))-(COUNTIF(CB80:CB85,Variables!$T$4)))),0)+(IF(CB87=Variables!$T$4,($F85/((COUNTA(CB80:CB85))-(COUNTIF(CB80:CB85,Variables!$T$4)))),0)+(IF(CB88=Variables!$T$4,($F85/((COUNTA(CB80:CB85))-(COUNTIF(CB80:CB85,Variables!$T$4)))),0)+(IF(CB89=Variables!$T$4,($F85/((COUNTA(CB80:CB85))-(COUNTIF(CB80:CB85,Variables!$T$4)))),0)+(IF(63=Variables!$T$4,($F85/((COUNTA(CB80:CB85))-(COUNTIF(CB80:CB85,Variables!$T$4)))),0)+$F80))))))))))))</f>
        <v>0.4</v>
      </c>
      <c r="CD80" s="255" t="str">
        <f>IF(CB80="","",IF(CB80=Variables!$T$2,(CC80*Variables!$U$2),IF(CB80=Variables!$T$3,(CC80*Variables!$U$3),IF(CB80=Variables!$T$5,(CC80*Variables!$U$5),""))))</f>
        <v/>
      </c>
      <c r="CE80" s="552"/>
      <c r="CF80" s="553"/>
      <c r="CG80" s="437"/>
      <c r="CH80" s="436"/>
      <c r="CI80" s="249">
        <f>IF(CH80=Variables!$T$4,0,((IF(CH81=Variables!$T$4,($F81/((COUNTA(CH80:CH90))-(COUNTIF(CH80:CH90,Variables!$T$4)))),0)+(IF(CH82=Variables!$T$4,($F82/((COUNTA(CH80:CH90))-(COUNTIF(CH80:CH90,Variables!$T$4)))),0)+(IF(CH83=Variables!$T$4,($F83/((COUNTA(CH80:CH90))-(COUNTIF(CH80:CH90,Variables!$T$4)))),0)+(IF(CH84=Variables!$T$4,($F84/((COUNTA(CH80:CH90))-(COUNTIF(CH80:CH90,Variables!$T$4)))),0)+(IF(CH85=Variables!$T$4,($F85/((COUNTA(CH80:CH90))-(COUNTIF(CH80:CH90,Variables!$T$4)))),0)+(IF(CH86=Variables!$T$4,($F85/((COUNTA(CH80:CH85))-(COUNTIF(CH80:CH85,Variables!$T$4)))),0)+(IF(CH87=Variables!$T$4,($F85/((COUNTA(CH80:CH85))-(COUNTIF(CH80:CH85,Variables!$T$4)))),0)+(IF(CH88=Variables!$T$4,($F85/((COUNTA(CH80:CH85))-(COUNTIF(CH80:CH85,Variables!$T$4)))),0)+(IF(CH89=Variables!$T$4,($F85/((COUNTA(CH80:CH85))-(COUNTIF(CH80:CH85,Variables!$T$4)))),0)+(IF(63=Variables!$T$4,($F85/((COUNTA(CH80:CH85))-(COUNTIF(CH80:CH85,Variables!$T$4)))),0)+$F80))))))))))))</f>
        <v>0.4</v>
      </c>
      <c r="CJ80" s="255" t="str">
        <f>IF(CH80="","",IF(CH80=Variables!$T$2,(CI80*Variables!$U$2),IF(CH80=Variables!$T$3,(CI80*Variables!$U$3),IF(CH80=Variables!$T$5,(CI80*Variables!$U$5),""))))</f>
        <v/>
      </c>
      <c r="CK80" s="552"/>
      <c r="CL80" s="553"/>
      <c r="CM80" s="437"/>
      <c r="CN80" s="436"/>
      <c r="CO80" s="249">
        <f>IF(CN80=Variables!$T$4,0,((IF(CN81=Variables!$T$4,($F81/((COUNTA(CN80:CN90))-(COUNTIF(CN80:CN90,Variables!$T$4)))),0)+(IF(CN82=Variables!$T$4,($F82/((COUNTA(CN80:CN90))-(COUNTIF(CN80:CN90,Variables!$T$4)))),0)+(IF(CN83=Variables!$T$4,($F83/((COUNTA(CN80:CN90))-(COUNTIF(CN80:CN90,Variables!$T$4)))),0)+(IF(CN84=Variables!$T$4,($F84/((COUNTA(CN80:CN90))-(COUNTIF(CN80:CN90,Variables!$T$4)))),0)+(IF(CN85=Variables!$T$4,($F85/((COUNTA(CN80:CN90))-(COUNTIF(CN80:CN90,Variables!$T$4)))),0)+(IF(CN86=Variables!$T$4,($F85/((COUNTA(CN80:CN85))-(COUNTIF(CN80:CN85,Variables!$T$4)))),0)+(IF(CN87=Variables!$T$4,($F85/((COUNTA(CN80:CN85))-(COUNTIF(CN80:CN85,Variables!$T$4)))),0)+(IF(CN88=Variables!$T$4,($F85/((COUNTA(CN80:CN85))-(COUNTIF(CN80:CN85,Variables!$T$4)))),0)+(IF(CN89=Variables!$T$4,($F85/((COUNTA(CN80:CN85))-(COUNTIF(CN80:CN85,Variables!$T$4)))),0)+(IF(63=Variables!$T$4,($F85/((COUNTA(CN80:CN85))-(COUNTIF(CN80:CN85,Variables!$T$4)))),0)+$F80))))))))))))</f>
        <v>0.4</v>
      </c>
      <c r="CP80" s="255" t="str">
        <f>IF(CN80="","",IF(CN80=Variables!$T$2,(CO80*Variables!$U$2),IF(CN80=Variables!$T$3,(CO80*Variables!$U$3),IF(CN80=Variables!$T$5,(CO80*Variables!$U$5),""))))</f>
        <v/>
      </c>
      <c r="CQ80" s="552"/>
      <c r="CR80" s="553"/>
      <c r="CS80" s="437"/>
      <c r="CT80" s="436"/>
      <c r="CU80" s="249">
        <f>IF(CT80=Variables!$T$4,0,((IF(CT81=Variables!$T$4,($F81/((COUNTA(CT80:CT90))-(COUNTIF(CT80:CT90,Variables!$T$4)))),0)+(IF(CT82=Variables!$T$4,($F82/((COUNTA(CT80:CT90))-(COUNTIF(CT80:CT90,Variables!$T$4)))),0)+(IF(CT83=Variables!$T$4,($F83/((COUNTA(CT80:CT90))-(COUNTIF(CT80:CT90,Variables!$T$4)))),0)+(IF(CT84=Variables!$T$4,($F84/((COUNTA(CT80:CT90))-(COUNTIF(CT80:CT90,Variables!$T$4)))),0)+(IF(CT85=Variables!$T$4,($F85/((COUNTA(CT80:CT90))-(COUNTIF(CT80:CT90,Variables!$T$4)))),0)+(IF(CT86=Variables!$T$4,($F85/((COUNTA(CT80:CT85))-(COUNTIF(CT80:CT85,Variables!$T$4)))),0)+(IF(CT87=Variables!$T$4,($F85/((COUNTA(CT80:CT85))-(COUNTIF(CT80:CT85,Variables!$T$4)))),0)+(IF(CT88=Variables!$T$4,($F85/((COUNTA(CT80:CT85))-(COUNTIF(CT80:CT85,Variables!$T$4)))),0)+(IF(CT89=Variables!$T$4,($F85/((COUNTA(CT80:CT85))-(COUNTIF(CT80:CT85,Variables!$T$4)))),0)+(IF(63=Variables!$T$4,($F85/((COUNTA(CT80:CT85))-(COUNTIF(CT80:CT85,Variables!$T$4)))),0)+$F80))))))))))))</f>
        <v>0.4</v>
      </c>
      <c r="CV80" s="255" t="str">
        <f>IF(CT80="","",IF(CT80=Variables!$T$2,(CU80*Variables!$U$2),IF(CT80=Variables!$T$3,(CU80*Variables!$U$3),IF(CT80=Variables!$T$5,(CU80*Variables!$U$5),""))))</f>
        <v/>
      </c>
      <c r="CW80" s="552"/>
      <c r="CX80" s="553"/>
      <c r="CY80" s="437"/>
      <c r="CZ80" s="436"/>
      <c r="DA80" s="249">
        <f>IF(CZ80=Variables!$T$4,0,((IF(CZ81=Variables!$T$4,($F81/((COUNTA(CZ80:CZ90))-(COUNTIF(CZ80:CZ90,Variables!$T$4)))),0)+(IF(CZ82=Variables!$T$4,($F82/((COUNTA(CZ80:CZ90))-(COUNTIF(CZ80:CZ90,Variables!$T$4)))),0)+(IF(CZ83=Variables!$T$4,($F83/((COUNTA(CZ80:CZ90))-(COUNTIF(CZ80:CZ90,Variables!$T$4)))),0)+(IF(CZ84=Variables!$T$4,($F84/((COUNTA(CZ80:CZ90))-(COUNTIF(CZ80:CZ90,Variables!$T$4)))),0)+(IF(CZ85=Variables!$T$4,($F85/((COUNTA(CZ80:CZ90))-(COUNTIF(CZ80:CZ90,Variables!$T$4)))),0)+(IF(CZ86=Variables!$T$4,($F85/((COUNTA(CZ80:CZ85))-(COUNTIF(CZ80:CZ85,Variables!$T$4)))),0)+(IF(CZ87=Variables!$T$4,($F85/((COUNTA(CZ80:CZ85))-(COUNTIF(CZ80:CZ85,Variables!$T$4)))),0)+(IF(CZ88=Variables!$T$4,($F85/((COUNTA(CZ80:CZ85))-(COUNTIF(CZ80:CZ85,Variables!$T$4)))),0)+(IF(CZ89=Variables!$T$4,($F85/((COUNTA(CZ80:CZ85))-(COUNTIF(CZ80:CZ85,Variables!$T$4)))),0)+(IF(63=Variables!$T$4,($F85/((COUNTA(CZ80:CZ85))-(COUNTIF(CZ80:CZ85,Variables!$T$4)))),0)+$F80))))))))))))</f>
        <v>0.4</v>
      </c>
      <c r="DB80" s="255" t="str">
        <f>IF(CZ80="","",IF(CZ80=Variables!$T$2,(DA80*Variables!$U$2),IF(CZ80=Variables!$T$3,(DA80*Variables!$U$3),IF(CZ80=Variables!$T$5,(DA80*Variables!$U$5),""))))</f>
        <v/>
      </c>
      <c r="DC80" s="552"/>
      <c r="DD80" s="553"/>
      <c r="DE80" s="437"/>
      <c r="DF80" s="436"/>
      <c r="DG80" s="249">
        <f>IF(DF80=Variables!$T$4,0,((IF(DF81=Variables!$T$4,($F81/((COUNTA(DF80:DF90))-(COUNTIF(DF80:DF90,Variables!$T$4)))),0)+(IF(DF82=Variables!$T$4,($F82/((COUNTA(DF80:DF90))-(COUNTIF(DF80:DF90,Variables!$T$4)))),0)+(IF(DF83=Variables!$T$4,($F83/((COUNTA(DF80:DF90))-(COUNTIF(DF80:DF90,Variables!$T$4)))),0)+(IF(DF84=Variables!$T$4,($F84/((COUNTA(DF80:DF90))-(COUNTIF(DF80:DF90,Variables!$T$4)))),0)+(IF(DF85=Variables!$T$4,($F85/((COUNTA(DF80:DF90))-(COUNTIF(DF80:DF90,Variables!$T$4)))),0)+(IF(DF86=Variables!$T$4,($F85/((COUNTA(DF80:DF85))-(COUNTIF(DF80:DF85,Variables!$T$4)))),0)+(IF(DF87=Variables!$T$4,($F85/((COUNTA(DF80:DF85))-(COUNTIF(DF80:DF85,Variables!$T$4)))),0)+(IF(DF88=Variables!$T$4,($F85/((COUNTA(DF80:DF85))-(COUNTIF(DF80:DF85,Variables!$T$4)))),0)+(IF(DF89=Variables!$T$4,($F85/((COUNTA(DF80:DF85))-(COUNTIF(DF80:DF85,Variables!$T$4)))),0)+(IF(63=Variables!$T$4,($F85/((COUNTA(DF80:DF85))-(COUNTIF(DF80:DF85,Variables!$T$4)))),0)+$F80))))))))))))</f>
        <v>0.4</v>
      </c>
      <c r="DH80" s="255" t="str">
        <f>IF(DF80="","",IF(DF80=Variables!$T$2,(DG80*Variables!$U$2),IF(DF80=Variables!$T$3,(DG80*Variables!$U$3),IF(DF80=Variables!$T$5,(DG80*Variables!$U$5),""))))</f>
        <v/>
      </c>
      <c r="DI80" s="552"/>
      <c r="DJ80" s="553"/>
      <c r="DK80" s="437"/>
      <c r="DL80" s="436"/>
      <c r="DM80" s="249">
        <f>IF(DL80=Variables!$T$4,0,((IF(DL81=Variables!$T$4,($F81/((COUNTA(DL80:DL90))-(COUNTIF(DL80:DL90,Variables!$T$4)))),0)+(IF(DL82=Variables!$T$4,($F82/((COUNTA(DL80:DL90))-(COUNTIF(DL80:DL90,Variables!$T$4)))),0)+(IF(DL83=Variables!$T$4,($F83/((COUNTA(DL80:DL90))-(COUNTIF(DL80:DL90,Variables!$T$4)))),0)+(IF(DL84=Variables!$T$4,($F84/((COUNTA(DL80:DL90))-(COUNTIF(DL80:DL90,Variables!$T$4)))),0)+(IF(DL85=Variables!$T$4,($F85/((COUNTA(DL80:DL90))-(COUNTIF(DL80:DL90,Variables!$T$4)))),0)+(IF(DL86=Variables!$T$4,($F85/((COUNTA(DL80:DL85))-(COUNTIF(DL80:DL85,Variables!$T$4)))),0)+(IF(DL87=Variables!$T$4,($F85/((COUNTA(DL80:DL85))-(COUNTIF(DL80:DL85,Variables!$T$4)))),0)+(IF(DL88=Variables!$T$4,($F85/((COUNTA(DL80:DL85))-(COUNTIF(DL80:DL85,Variables!$T$4)))),0)+(IF(DL89=Variables!$T$4,($F85/((COUNTA(DL80:DL85))-(COUNTIF(DL80:DL85,Variables!$T$4)))),0)+(IF(63=Variables!$T$4,($F85/((COUNTA(DL80:DL85))-(COUNTIF(DL80:DL85,Variables!$T$4)))),0)+$F80))))))))))))</f>
        <v>0.4</v>
      </c>
      <c r="DN80" s="255" t="str">
        <f>IF(DL80="","",IF(DL80=Variables!$T$2,(DM80*Variables!$U$2),IF(DL80=Variables!$T$3,(DM80*Variables!$U$3),IF(DL80=Variables!$T$5,(DM80*Variables!$U$5),""))))</f>
        <v/>
      </c>
      <c r="DO80" s="552"/>
      <c r="DP80" s="553"/>
      <c r="DQ80" s="437"/>
      <c r="DR80" s="436"/>
      <c r="DS80" s="249">
        <f>IF(DR80=Variables!$T$4,0,((IF(DR81=Variables!$T$4,($F81/((COUNTA(DR80:DR90))-(COUNTIF(DR80:DR90,Variables!$T$4)))),0)+(IF(DR82=Variables!$T$4,($F82/((COUNTA(DR80:DR90))-(COUNTIF(DR80:DR90,Variables!$T$4)))),0)+(IF(DR83=Variables!$T$4,($F83/((COUNTA(DR80:DR90))-(COUNTIF(DR80:DR90,Variables!$T$4)))),0)+(IF(DR84=Variables!$T$4,($F84/((COUNTA(DR80:DR90))-(COUNTIF(DR80:DR90,Variables!$T$4)))),0)+(IF(DR85=Variables!$T$4,($F85/((COUNTA(DR80:DR90))-(COUNTIF(DR80:DR90,Variables!$T$4)))),0)+(IF(DR86=Variables!$T$4,($F85/((COUNTA(DR80:DR85))-(COUNTIF(DR80:DR85,Variables!$T$4)))),0)+(IF(DR87=Variables!$T$4,($F85/((COUNTA(DR80:DR85))-(COUNTIF(DR80:DR85,Variables!$T$4)))),0)+(IF(DR88=Variables!$T$4,($F85/((COUNTA(DR80:DR85))-(COUNTIF(DR80:DR85,Variables!$T$4)))),0)+(IF(DR89=Variables!$T$4,($F85/((COUNTA(DR80:DR85))-(COUNTIF(DR80:DR85,Variables!$T$4)))),0)+(IF(63=Variables!$T$4,($F85/((COUNTA(DR80:DR85))-(COUNTIF(DR80:DR85,Variables!$T$4)))),0)+$F80))))))))))))</f>
        <v>0.4</v>
      </c>
      <c r="DT80" s="255" t="str">
        <f>IF(DR80="","",IF(DR80=Variables!$T$2,(DS80*Variables!$U$2),IF(DR80=Variables!$T$3,(DS80*Variables!$U$3),IF(DR80=Variables!$T$5,(DS80*Variables!$U$5),""))))</f>
        <v/>
      </c>
      <c r="DU80" s="552"/>
      <c r="DV80" s="553"/>
      <c r="DW80" s="437"/>
      <c r="DX80" s="250">
        <f t="shared" si="601"/>
        <v>1</v>
      </c>
      <c r="DY80" s="250">
        <f t="shared" si="601"/>
        <v>0</v>
      </c>
      <c r="DZ80" s="250">
        <f t="shared" si="601"/>
        <v>0</v>
      </c>
      <c r="EA80" s="250">
        <f t="shared" si="601"/>
        <v>0</v>
      </c>
      <c r="EB80" s="552"/>
      <c r="EC80" s="552"/>
      <c r="ED80" s="439" t="str">
        <f t="shared" si="80"/>
        <v xml:space="preserve">1-  2-  3-  4-  5-  6-  7-  8-  9-  10-  11-  12-  13-  14-  15-  16-  17-  18-  19-  20- </v>
      </c>
      <c r="EE80"/>
    </row>
    <row r="81" spans="1:135" s="234" customFormat="1" ht="60.6" customHeight="1" x14ac:dyDescent="0.25">
      <c r="A81" s="589"/>
      <c r="B81" s="270">
        <f t="shared" si="81"/>
        <v>63</v>
      </c>
      <c r="C81" s="253" t="s">
        <v>689</v>
      </c>
      <c r="D81" s="254">
        <v>60</v>
      </c>
      <c r="E81" s="254">
        <v>110</v>
      </c>
      <c r="F81" s="435">
        <v>0.2</v>
      </c>
      <c r="G81" s="560"/>
      <c r="H81" s="436" t="s">
        <v>141</v>
      </c>
      <c r="I81" s="249">
        <f>IF(H81=Variables!$T$4,0,((IF(H82=Variables!$T$4,($F82/((COUNTA(H81:H91))-(COUNTIF(H81:H91,Variables!$T$4)))),0)+(IF(H83=Variables!$T$4,($F83/((COUNTA(H81:H91))-(COUNTIF(H81:H91,Variables!$T$4)))),0)+(IF(H84=Variables!$T$4,($F84/((COUNTA(H81:H91))-(COUNTIF(H81:H91,Variables!$T$4)))),0)+(IF(H85=Variables!$T$4,($F85/((COUNTA(H81:H91))-(COUNTIF(H81:H91,Variables!$T$4)))),0)+(IF(H86=Variables!$T$4,($F86/((COUNTA(H81:H91))-(COUNTIF(H81:H91,Variables!$T$4)))),0)+(IF(H87=Variables!$T$4,($F86/((COUNTA(H81:H86))-(COUNTIF(H81:H86,Variables!$T$4)))),0)+(IF(H88=Variables!$T$4,($F86/((COUNTA(H81:H86))-(COUNTIF(H81:H86,Variables!$T$4)))),0)+(IF(H89=Variables!$T$4,($F86/((COUNTA(H81:H86))-(COUNTIF(H81:H86,Variables!$T$4)))),0)+(IF(H90=Variables!$T$4,($F86/((COUNTA(H81:H86))-(COUNTIF(H81:H86,Variables!$T$4)))),0)+(IF(63=Variables!$T$4,($F86/((COUNTA(H81:H86))-(COUNTIF(H81:H86,Variables!$T$4)))),0)+$F81))))))))))))</f>
        <v>0.2</v>
      </c>
      <c r="J81" s="255">
        <f>IF(H81="","",IF(H81=Variables!$T$2,(I81*Variables!$U$2),IF(H81=Variables!$T$3,(I81*Variables!$U$3),IF(H81=Variables!$T$5,(I81*Variables!$U$5),""))))</f>
        <v>0.2</v>
      </c>
      <c r="K81" s="552"/>
      <c r="L81" s="553"/>
      <c r="M81" s="437"/>
      <c r="N81" s="436"/>
      <c r="O81" s="249">
        <f>IF(N81=Variables!$T$4,0,((IF(N82=Variables!$T$4,($F82/((COUNTA(N81:N91))-(COUNTIF(N81:N91,Variables!$T$4)))),0)+(IF(N83=Variables!$T$4,($F83/((COUNTA(N81:N91))-(COUNTIF(N81:N91,Variables!$T$4)))),0)+(IF(N84=Variables!$T$4,($F84/((COUNTA(N81:N91))-(COUNTIF(N81:N91,Variables!$T$4)))),0)+(IF(N85=Variables!$T$4,($F85/((COUNTA(N81:N91))-(COUNTIF(N81:N91,Variables!$T$4)))),0)+(IF(N86=Variables!$T$4,($F86/((COUNTA(N81:N91))-(COUNTIF(N81:N91,Variables!$T$4)))),0)+(IF(N87=Variables!$T$4,($F86/((COUNTA(N81:N86))-(COUNTIF(N81:N86,Variables!$T$4)))),0)+(IF(N88=Variables!$T$4,($F86/((COUNTA(N81:N86))-(COUNTIF(N81:N86,Variables!$T$4)))),0)+(IF(N89=Variables!$T$4,($F86/((COUNTA(N81:N86))-(COUNTIF(N81:N86,Variables!$T$4)))),0)+(IF(N90=Variables!$T$4,($F86/((COUNTA(N81:N86))-(COUNTIF(N81:N86,Variables!$T$4)))),0)+(IF(63=Variables!$T$4,($F86/((COUNTA(N81:N86))-(COUNTIF(N81:N86,Variables!$T$4)))),0)+$F81))))))))))))</f>
        <v>0.2</v>
      </c>
      <c r="P81" s="255" t="str">
        <f>IF(N81="","",IF(N81=Variables!$T$2,(O81*Variables!$U$2),IF(N81=Variables!$T$3,(O81*Variables!$U$3),IF(N81=Variables!$T$5,(O81*Variables!$U$5),""))))</f>
        <v/>
      </c>
      <c r="Q81" s="552"/>
      <c r="R81" s="553"/>
      <c r="S81" s="437"/>
      <c r="T81" s="436"/>
      <c r="U81" s="249">
        <f>IF(T81=Variables!$T$4,0,((IF(T82=Variables!$T$4,($F82/((COUNTA(T81:T91))-(COUNTIF(T81:T91,Variables!$T$4)))),0)+(IF(T83=Variables!$T$4,($F83/((COUNTA(T81:T91))-(COUNTIF(T81:T91,Variables!$T$4)))),0)+(IF(T84=Variables!$T$4,($F84/((COUNTA(T81:T91))-(COUNTIF(T81:T91,Variables!$T$4)))),0)+(IF(T85=Variables!$T$4,($F85/((COUNTA(T81:T91))-(COUNTIF(T81:T91,Variables!$T$4)))),0)+(IF(T86=Variables!$T$4,($F86/((COUNTA(T81:T91))-(COUNTIF(T81:T91,Variables!$T$4)))),0)+(IF(T87=Variables!$T$4,($F86/((COUNTA(T81:T86))-(COUNTIF(T81:T86,Variables!$T$4)))),0)+(IF(T88=Variables!$T$4,($F86/((COUNTA(T81:T86))-(COUNTIF(T81:T86,Variables!$T$4)))),0)+(IF(T89=Variables!$T$4,($F86/((COUNTA(T81:T86))-(COUNTIF(T81:T86,Variables!$T$4)))),0)+(IF(T90=Variables!$T$4,($F86/((COUNTA(T81:T86))-(COUNTIF(T81:T86,Variables!$T$4)))),0)+(IF(63=Variables!$T$4,($F86/((COUNTA(T81:T86))-(COUNTIF(T81:T86,Variables!$T$4)))),0)+$F81))))))))))))</f>
        <v>0.2</v>
      </c>
      <c r="V81" s="255" t="str">
        <f>IF(T81="","",IF(T81=Variables!$T$2,(U81*Variables!$U$2),IF(T81=Variables!$T$3,(U81*Variables!$U$3),IF(T81=Variables!$T$5,(U81*Variables!$U$5),""))))</f>
        <v/>
      </c>
      <c r="W81" s="552"/>
      <c r="X81" s="553"/>
      <c r="Y81" s="437"/>
      <c r="Z81" s="436"/>
      <c r="AA81" s="249">
        <f>IF(Z81=Variables!$T$4,0,((IF(Z82=Variables!$T$4,($F82/((COUNTA(Z81:Z91))-(COUNTIF(Z81:Z91,Variables!$T$4)))),0)+(IF(Z83=Variables!$T$4,($F83/((COUNTA(Z81:Z91))-(COUNTIF(Z81:Z91,Variables!$T$4)))),0)+(IF(Z84=Variables!$T$4,($F84/((COUNTA(Z81:Z91))-(COUNTIF(Z81:Z91,Variables!$T$4)))),0)+(IF(Z85=Variables!$T$4,($F85/((COUNTA(Z81:Z91))-(COUNTIF(Z81:Z91,Variables!$T$4)))),0)+(IF(Z86=Variables!$T$4,($F86/((COUNTA(Z81:Z91))-(COUNTIF(Z81:Z91,Variables!$T$4)))),0)+(IF(Z87=Variables!$T$4,($F86/((COUNTA(Z81:Z86))-(COUNTIF(Z81:Z86,Variables!$T$4)))),0)+(IF(Z88=Variables!$T$4,($F86/((COUNTA(Z81:Z86))-(COUNTIF(Z81:Z86,Variables!$T$4)))),0)+(IF(Z89=Variables!$T$4,($F86/((COUNTA(Z81:Z86))-(COUNTIF(Z81:Z86,Variables!$T$4)))),0)+(IF(Z90=Variables!$T$4,($F86/((COUNTA(Z81:Z86))-(COUNTIF(Z81:Z86,Variables!$T$4)))),0)+(IF(63=Variables!$T$4,($F86/((COUNTA(Z81:Z86))-(COUNTIF(Z81:Z86,Variables!$T$4)))),0)+$F81))))))))))))</f>
        <v>0.2</v>
      </c>
      <c r="AB81" s="255" t="str">
        <f>IF(Z81="","",IF(Z81=Variables!$T$2,(AA81*Variables!$U$2),IF(Z81=Variables!$T$3,(AA81*Variables!$U$3),IF(Z81=Variables!$T$5,(AA81*Variables!$U$5),""))))</f>
        <v/>
      </c>
      <c r="AC81" s="552"/>
      <c r="AD81" s="553"/>
      <c r="AE81" s="437"/>
      <c r="AF81" s="436"/>
      <c r="AG81" s="249">
        <f>IF(AF81=Variables!$T$4,0,((IF(AF82=Variables!$T$4,($F82/((COUNTA(AF81:AF91))-(COUNTIF(AF81:AF91,Variables!$T$4)))),0)+(IF(AF83=Variables!$T$4,($F83/((COUNTA(AF81:AF91))-(COUNTIF(AF81:AF91,Variables!$T$4)))),0)+(IF(AF84=Variables!$T$4,($F84/((COUNTA(AF81:AF91))-(COUNTIF(AF81:AF91,Variables!$T$4)))),0)+(IF(AF85=Variables!$T$4,($F85/((COUNTA(AF81:AF91))-(COUNTIF(AF81:AF91,Variables!$T$4)))),0)+(IF(AF86=Variables!$T$4,($F86/((COUNTA(AF81:AF91))-(COUNTIF(AF81:AF91,Variables!$T$4)))),0)+(IF(AF87=Variables!$T$4,($F86/((COUNTA(AF81:AF86))-(COUNTIF(AF81:AF86,Variables!$T$4)))),0)+(IF(AF88=Variables!$T$4,($F86/((COUNTA(AF81:AF86))-(COUNTIF(AF81:AF86,Variables!$T$4)))),0)+(IF(AF89=Variables!$T$4,($F86/((COUNTA(AF81:AF86))-(COUNTIF(AF81:AF86,Variables!$T$4)))),0)+(IF(AF90=Variables!$T$4,($F86/((COUNTA(AF81:AF86))-(COUNTIF(AF81:AF86,Variables!$T$4)))),0)+(IF(63=Variables!$T$4,($F86/((COUNTA(AF81:AF86))-(COUNTIF(AF81:AF86,Variables!$T$4)))),0)+$F81))))))))))))</f>
        <v>0.2</v>
      </c>
      <c r="AH81" s="255" t="str">
        <f>IF(AF81="","",IF(AF81=Variables!$T$2,(AG81*Variables!$U$2),IF(AF81=Variables!$T$3,(AG81*Variables!$U$3),IF(AF81=Variables!$T$5,(AG81*Variables!$U$5),""))))</f>
        <v/>
      </c>
      <c r="AI81" s="552"/>
      <c r="AJ81" s="553"/>
      <c r="AK81" s="437"/>
      <c r="AL81" s="436"/>
      <c r="AM81" s="249">
        <f>IF(AL81=Variables!$T$4,0,((IF(AL82=Variables!$T$4,($F82/((COUNTA(AL81:AL91))-(COUNTIF(AL81:AL91,Variables!$T$4)))),0)+(IF(AL83=Variables!$T$4,($F83/((COUNTA(AL81:AL91))-(COUNTIF(AL81:AL91,Variables!$T$4)))),0)+(IF(AL84=Variables!$T$4,($F84/((COUNTA(AL81:AL91))-(COUNTIF(AL81:AL91,Variables!$T$4)))),0)+(IF(AL85=Variables!$T$4,($F85/((COUNTA(AL81:AL91))-(COUNTIF(AL81:AL91,Variables!$T$4)))),0)+(IF(AL86=Variables!$T$4,($F86/((COUNTA(AL81:AL91))-(COUNTIF(AL81:AL91,Variables!$T$4)))),0)+(IF(AL87=Variables!$T$4,($F86/((COUNTA(AL81:AL86))-(COUNTIF(AL81:AL86,Variables!$T$4)))),0)+(IF(AL88=Variables!$T$4,($F86/((COUNTA(AL81:AL86))-(COUNTIF(AL81:AL86,Variables!$T$4)))),0)+(IF(AL89=Variables!$T$4,($F86/((COUNTA(AL81:AL86))-(COUNTIF(AL81:AL86,Variables!$T$4)))),0)+(IF(AL90=Variables!$T$4,($F86/((COUNTA(AL81:AL86))-(COUNTIF(AL81:AL86,Variables!$T$4)))),0)+(IF(63=Variables!$T$4,($F86/((COUNTA(AL81:AL86))-(COUNTIF(AL81:AL86,Variables!$T$4)))),0)+$F81))))))))))))</f>
        <v>0.2</v>
      </c>
      <c r="AN81" s="255" t="str">
        <f>IF(AL81="","",IF(AL81=Variables!$T$2,(AM81*Variables!$U$2),IF(AL81=Variables!$T$3,(AM81*Variables!$U$3),IF(AL81=Variables!$T$5,(AM81*Variables!$U$5),""))))</f>
        <v/>
      </c>
      <c r="AO81" s="552"/>
      <c r="AP81" s="553"/>
      <c r="AQ81" s="437"/>
      <c r="AR81" s="436"/>
      <c r="AS81" s="249">
        <f>IF(AR81=Variables!$T$4,0,((IF(AR82=Variables!$T$4,($F82/((COUNTA(AR81:AR91))-(COUNTIF(AR81:AR91,Variables!$T$4)))),0)+(IF(AR83=Variables!$T$4,($F83/((COUNTA(AR81:AR91))-(COUNTIF(AR81:AR91,Variables!$T$4)))),0)+(IF(AR84=Variables!$T$4,($F84/((COUNTA(AR81:AR91))-(COUNTIF(AR81:AR91,Variables!$T$4)))),0)+(IF(AR85=Variables!$T$4,($F85/((COUNTA(AR81:AR91))-(COUNTIF(AR81:AR91,Variables!$T$4)))),0)+(IF(AR86=Variables!$T$4,($F86/((COUNTA(AR81:AR91))-(COUNTIF(AR81:AR91,Variables!$T$4)))),0)+(IF(AR87=Variables!$T$4,($F86/((COUNTA(AR81:AR86))-(COUNTIF(AR81:AR86,Variables!$T$4)))),0)+(IF(AR88=Variables!$T$4,($F86/((COUNTA(AR81:AR86))-(COUNTIF(AR81:AR86,Variables!$T$4)))),0)+(IF(AR89=Variables!$T$4,($F86/((COUNTA(AR81:AR86))-(COUNTIF(AR81:AR86,Variables!$T$4)))),0)+(IF(AR90=Variables!$T$4,($F86/((COUNTA(AR81:AR86))-(COUNTIF(AR81:AR86,Variables!$T$4)))),0)+(IF(63=Variables!$T$4,($F86/((COUNTA(AR81:AR86))-(COUNTIF(AR81:AR86,Variables!$T$4)))),0)+$F81))))))))))))</f>
        <v>0.2</v>
      </c>
      <c r="AT81" s="255" t="str">
        <f>IF(AR81="","",IF(AR81=Variables!$T$2,(AS81*Variables!$U$2),IF(AR81=Variables!$T$3,(AS81*Variables!$U$3),IF(AR81=Variables!$T$5,(AS81*Variables!$U$5),""))))</f>
        <v/>
      </c>
      <c r="AU81" s="552"/>
      <c r="AV81" s="553"/>
      <c r="AW81" s="437"/>
      <c r="AX81" s="436"/>
      <c r="AY81" s="249">
        <f>IF(AX81=Variables!$T$4,0,((IF(AX82=Variables!$T$4,($F82/((COUNTA(AX81:AX91))-(COUNTIF(AX81:AX91,Variables!$T$4)))),0)+(IF(AX83=Variables!$T$4,($F83/((COUNTA(AX81:AX91))-(COUNTIF(AX81:AX91,Variables!$T$4)))),0)+(IF(AX84=Variables!$T$4,($F84/((COUNTA(AX81:AX91))-(COUNTIF(AX81:AX91,Variables!$T$4)))),0)+(IF(AX85=Variables!$T$4,($F85/((COUNTA(AX81:AX91))-(COUNTIF(AX81:AX91,Variables!$T$4)))),0)+(IF(AX86=Variables!$T$4,($F86/((COUNTA(AX81:AX91))-(COUNTIF(AX81:AX91,Variables!$T$4)))),0)+(IF(AX87=Variables!$T$4,($F86/((COUNTA(AX81:AX86))-(COUNTIF(AX81:AX86,Variables!$T$4)))),0)+(IF(AX88=Variables!$T$4,($F86/((COUNTA(AX81:AX86))-(COUNTIF(AX81:AX86,Variables!$T$4)))),0)+(IF(AX89=Variables!$T$4,($F86/((COUNTA(AX81:AX86))-(COUNTIF(AX81:AX86,Variables!$T$4)))),0)+(IF(AX90=Variables!$T$4,($F86/((COUNTA(AX81:AX86))-(COUNTIF(AX81:AX86,Variables!$T$4)))),0)+(IF(63=Variables!$T$4,($F86/((COUNTA(AX81:AX86))-(COUNTIF(AX81:AX86,Variables!$T$4)))),0)+$F81))))))))))))</f>
        <v>0.2</v>
      </c>
      <c r="AZ81" s="255" t="str">
        <f>IF(AX81="","",IF(AX81=Variables!$T$2,(AY81*Variables!$U$2),IF(AX81=Variables!$T$3,(AY81*Variables!$U$3),IF(AX81=Variables!$T$5,(AY81*Variables!$U$5),""))))</f>
        <v/>
      </c>
      <c r="BA81" s="552"/>
      <c r="BB81" s="553"/>
      <c r="BC81" s="437"/>
      <c r="BD81" s="436"/>
      <c r="BE81" s="249">
        <f>IF(BD81=Variables!$T$4,0,((IF(BD82=Variables!$T$4,($F82/((COUNTA(BD81:BD91))-(COUNTIF(BD81:BD91,Variables!$T$4)))),0)+(IF(BD83=Variables!$T$4,($F83/((COUNTA(BD81:BD91))-(COUNTIF(BD81:BD91,Variables!$T$4)))),0)+(IF(BD84=Variables!$T$4,($F84/((COUNTA(BD81:BD91))-(COUNTIF(BD81:BD91,Variables!$T$4)))),0)+(IF(BD85=Variables!$T$4,($F85/((COUNTA(BD81:BD91))-(COUNTIF(BD81:BD91,Variables!$T$4)))),0)+(IF(BD86=Variables!$T$4,($F86/((COUNTA(BD81:BD91))-(COUNTIF(BD81:BD91,Variables!$T$4)))),0)+(IF(BD87=Variables!$T$4,($F86/((COUNTA(BD81:BD86))-(COUNTIF(BD81:BD86,Variables!$T$4)))),0)+(IF(BD88=Variables!$T$4,($F86/((COUNTA(BD81:BD86))-(COUNTIF(BD81:BD86,Variables!$T$4)))),0)+(IF(BD89=Variables!$T$4,($F86/((COUNTA(BD81:BD86))-(COUNTIF(BD81:BD86,Variables!$T$4)))),0)+(IF(BD90=Variables!$T$4,($F86/((COUNTA(BD81:BD86))-(COUNTIF(BD81:BD86,Variables!$T$4)))),0)+(IF(63=Variables!$T$4,($F86/((COUNTA(BD81:BD86))-(COUNTIF(BD81:BD86,Variables!$T$4)))),0)+$F81))))))))))))</f>
        <v>0.2</v>
      </c>
      <c r="BF81" s="255" t="str">
        <f>IF(BD81="","",IF(BD81=Variables!$T$2,(BE81*Variables!$U$2),IF(BD81=Variables!$T$3,(BE81*Variables!$U$3),IF(BD81=Variables!$T$5,(BE81*Variables!$U$5),""))))</f>
        <v/>
      </c>
      <c r="BG81" s="552"/>
      <c r="BH81" s="553"/>
      <c r="BI81" s="437"/>
      <c r="BJ81" s="436"/>
      <c r="BK81" s="249">
        <f>IF(BJ81=Variables!$T$4,0,((IF(BJ82=Variables!$T$4,($F82/((COUNTA(BJ81:BJ91))-(COUNTIF(BJ81:BJ91,Variables!$T$4)))),0)+(IF(BJ83=Variables!$T$4,($F83/((COUNTA(BJ81:BJ91))-(COUNTIF(BJ81:BJ91,Variables!$T$4)))),0)+(IF(BJ84=Variables!$T$4,($F84/((COUNTA(BJ81:BJ91))-(COUNTIF(BJ81:BJ91,Variables!$T$4)))),0)+(IF(BJ85=Variables!$T$4,($F85/((COUNTA(BJ81:BJ91))-(COUNTIF(BJ81:BJ91,Variables!$T$4)))),0)+(IF(BJ86=Variables!$T$4,($F86/((COUNTA(BJ81:BJ91))-(COUNTIF(BJ81:BJ91,Variables!$T$4)))),0)+(IF(BJ87=Variables!$T$4,($F86/((COUNTA(BJ81:BJ86))-(COUNTIF(BJ81:BJ86,Variables!$T$4)))),0)+(IF(BJ88=Variables!$T$4,($F86/((COUNTA(BJ81:BJ86))-(COUNTIF(BJ81:BJ86,Variables!$T$4)))),0)+(IF(BJ89=Variables!$T$4,($F86/((COUNTA(BJ81:BJ86))-(COUNTIF(BJ81:BJ86,Variables!$T$4)))),0)+(IF(BJ90=Variables!$T$4,($F86/((COUNTA(BJ81:BJ86))-(COUNTIF(BJ81:BJ86,Variables!$T$4)))),0)+(IF(63=Variables!$T$4,($F86/((COUNTA(BJ81:BJ86))-(COUNTIF(BJ81:BJ86,Variables!$T$4)))),0)+$F81))))))))))))</f>
        <v>0.2</v>
      </c>
      <c r="BL81" s="255" t="str">
        <f>IF(BJ81="","",IF(BJ81=Variables!$T$2,(BK81*Variables!$U$2),IF(BJ81=Variables!$T$3,(BK81*Variables!$U$3),IF(BJ81=Variables!$T$5,(BK81*Variables!$U$5),""))))</f>
        <v/>
      </c>
      <c r="BM81" s="552"/>
      <c r="BN81" s="553"/>
      <c r="BO81" s="437"/>
      <c r="BP81" s="436"/>
      <c r="BQ81" s="249">
        <f>IF(BP81=Variables!$T$4,0,((IF(BP82=Variables!$T$4,($F82/((COUNTA(BP81:BP91))-(COUNTIF(BP81:BP91,Variables!$T$4)))),0)+(IF(BP83=Variables!$T$4,($F83/((COUNTA(BP81:BP91))-(COUNTIF(BP81:BP91,Variables!$T$4)))),0)+(IF(BP84=Variables!$T$4,($F84/((COUNTA(BP81:BP91))-(COUNTIF(BP81:BP91,Variables!$T$4)))),0)+(IF(BP85=Variables!$T$4,($F85/((COUNTA(BP81:BP91))-(COUNTIF(BP81:BP91,Variables!$T$4)))),0)+(IF(BP86=Variables!$T$4,($F86/((COUNTA(BP81:BP91))-(COUNTIF(BP81:BP91,Variables!$T$4)))),0)+(IF(BP87=Variables!$T$4,($F86/((COUNTA(BP81:BP86))-(COUNTIF(BP81:BP86,Variables!$T$4)))),0)+(IF(BP88=Variables!$T$4,($F86/((COUNTA(BP81:BP86))-(COUNTIF(BP81:BP86,Variables!$T$4)))),0)+(IF(BP89=Variables!$T$4,($F86/((COUNTA(BP81:BP86))-(COUNTIF(BP81:BP86,Variables!$T$4)))),0)+(IF(BP90=Variables!$T$4,($F86/((COUNTA(BP81:BP86))-(COUNTIF(BP81:BP86,Variables!$T$4)))),0)+(IF(63=Variables!$T$4,($F86/((COUNTA(BP81:BP86))-(COUNTIF(BP81:BP86,Variables!$T$4)))),0)+$F81))))))))))))</f>
        <v>0.2</v>
      </c>
      <c r="BR81" s="255" t="str">
        <f>IF(BP81="","",IF(BP81=Variables!$T$2,(BQ81*Variables!$U$2),IF(BP81=Variables!$T$3,(BQ81*Variables!$U$3),IF(BP81=Variables!$T$5,(BQ81*Variables!$U$5),""))))</f>
        <v/>
      </c>
      <c r="BS81" s="552"/>
      <c r="BT81" s="553"/>
      <c r="BU81" s="437"/>
      <c r="BV81" s="436"/>
      <c r="BW81" s="249">
        <f>IF(BV81=Variables!$T$4,0,((IF(BV82=Variables!$T$4,($F82/((COUNTA(BV81:BV91))-(COUNTIF(BV81:BV91,Variables!$T$4)))),0)+(IF(BV83=Variables!$T$4,($F83/((COUNTA(BV81:BV91))-(COUNTIF(BV81:BV91,Variables!$T$4)))),0)+(IF(BV84=Variables!$T$4,($F84/((COUNTA(BV81:BV91))-(COUNTIF(BV81:BV91,Variables!$T$4)))),0)+(IF(BV85=Variables!$T$4,($F85/((COUNTA(BV81:BV91))-(COUNTIF(BV81:BV91,Variables!$T$4)))),0)+(IF(BV86=Variables!$T$4,($F86/((COUNTA(BV81:BV91))-(COUNTIF(BV81:BV91,Variables!$T$4)))),0)+(IF(BV87=Variables!$T$4,($F86/((COUNTA(BV81:BV86))-(COUNTIF(BV81:BV86,Variables!$T$4)))),0)+(IF(BV88=Variables!$T$4,($F86/((COUNTA(BV81:BV86))-(COUNTIF(BV81:BV86,Variables!$T$4)))),0)+(IF(BV89=Variables!$T$4,($F86/((COUNTA(BV81:BV86))-(COUNTIF(BV81:BV86,Variables!$T$4)))),0)+(IF(BV90=Variables!$T$4,($F86/((COUNTA(BV81:BV86))-(COUNTIF(BV81:BV86,Variables!$T$4)))),0)+(IF(63=Variables!$T$4,($F86/((COUNTA(BV81:BV86))-(COUNTIF(BV81:BV86,Variables!$T$4)))),0)+$F81))))))))))))</f>
        <v>0.2</v>
      </c>
      <c r="BX81" s="255" t="str">
        <f>IF(BV81="","",IF(BV81=Variables!$T$2,(BW81*Variables!$U$2),IF(BV81=Variables!$T$3,(BW81*Variables!$U$3),IF(BV81=Variables!$T$5,(BW81*Variables!$U$5),""))))</f>
        <v/>
      </c>
      <c r="BY81" s="552"/>
      <c r="BZ81" s="553"/>
      <c r="CA81" s="437"/>
      <c r="CB81" s="436"/>
      <c r="CC81" s="249">
        <f>IF(CB81=Variables!$T$4,0,((IF(CB82=Variables!$T$4,($F82/((COUNTA(CB81:CB91))-(COUNTIF(CB81:CB91,Variables!$T$4)))),0)+(IF(CB83=Variables!$T$4,($F83/((COUNTA(CB81:CB91))-(COUNTIF(CB81:CB91,Variables!$T$4)))),0)+(IF(CB84=Variables!$T$4,($F84/((COUNTA(CB81:CB91))-(COUNTIF(CB81:CB91,Variables!$T$4)))),0)+(IF(CB85=Variables!$T$4,($F85/((COUNTA(CB81:CB91))-(COUNTIF(CB81:CB91,Variables!$T$4)))),0)+(IF(CB86=Variables!$T$4,($F86/((COUNTA(CB81:CB91))-(COUNTIF(CB81:CB91,Variables!$T$4)))),0)+(IF(CB87=Variables!$T$4,($F86/((COUNTA(CB81:CB86))-(COUNTIF(CB81:CB86,Variables!$T$4)))),0)+(IF(CB88=Variables!$T$4,($F86/((COUNTA(CB81:CB86))-(COUNTIF(CB81:CB86,Variables!$T$4)))),0)+(IF(CB89=Variables!$T$4,($F86/((COUNTA(CB81:CB86))-(COUNTIF(CB81:CB86,Variables!$T$4)))),0)+(IF(CB90=Variables!$T$4,($F86/((COUNTA(CB81:CB86))-(COUNTIF(CB81:CB86,Variables!$T$4)))),0)+(IF(63=Variables!$T$4,($F86/((COUNTA(CB81:CB86))-(COUNTIF(CB81:CB86,Variables!$T$4)))),0)+$F81))))))))))))</f>
        <v>0.2</v>
      </c>
      <c r="CD81" s="255" t="str">
        <f>IF(CB81="","",IF(CB81=Variables!$T$2,(CC81*Variables!$U$2),IF(CB81=Variables!$T$3,(CC81*Variables!$U$3),IF(CB81=Variables!$T$5,(CC81*Variables!$U$5),""))))</f>
        <v/>
      </c>
      <c r="CE81" s="552"/>
      <c r="CF81" s="553"/>
      <c r="CG81" s="437"/>
      <c r="CH81" s="436"/>
      <c r="CI81" s="249">
        <f>IF(CH81=Variables!$T$4,0,((IF(CH82=Variables!$T$4,($F82/((COUNTA(CH81:CH91))-(COUNTIF(CH81:CH91,Variables!$T$4)))),0)+(IF(CH83=Variables!$T$4,($F83/((COUNTA(CH81:CH91))-(COUNTIF(CH81:CH91,Variables!$T$4)))),0)+(IF(CH84=Variables!$T$4,($F84/((COUNTA(CH81:CH91))-(COUNTIF(CH81:CH91,Variables!$T$4)))),0)+(IF(CH85=Variables!$T$4,($F85/((COUNTA(CH81:CH91))-(COUNTIF(CH81:CH91,Variables!$T$4)))),0)+(IF(CH86=Variables!$T$4,($F86/((COUNTA(CH81:CH91))-(COUNTIF(CH81:CH91,Variables!$T$4)))),0)+(IF(CH87=Variables!$T$4,($F86/((COUNTA(CH81:CH86))-(COUNTIF(CH81:CH86,Variables!$T$4)))),0)+(IF(CH88=Variables!$T$4,($F86/((COUNTA(CH81:CH86))-(COUNTIF(CH81:CH86,Variables!$T$4)))),0)+(IF(CH89=Variables!$T$4,($F86/((COUNTA(CH81:CH86))-(COUNTIF(CH81:CH86,Variables!$T$4)))),0)+(IF(CH90=Variables!$T$4,($F86/((COUNTA(CH81:CH86))-(COUNTIF(CH81:CH86,Variables!$T$4)))),0)+(IF(63=Variables!$T$4,($F86/((COUNTA(CH81:CH86))-(COUNTIF(CH81:CH86,Variables!$T$4)))),0)+$F81))))))))))))</f>
        <v>0.2</v>
      </c>
      <c r="CJ81" s="255" t="str">
        <f>IF(CH81="","",IF(CH81=Variables!$T$2,(CI81*Variables!$U$2),IF(CH81=Variables!$T$3,(CI81*Variables!$U$3),IF(CH81=Variables!$T$5,(CI81*Variables!$U$5),""))))</f>
        <v/>
      </c>
      <c r="CK81" s="552"/>
      <c r="CL81" s="553"/>
      <c r="CM81" s="437"/>
      <c r="CN81" s="436"/>
      <c r="CO81" s="249">
        <f>IF(CN81=Variables!$T$4,0,((IF(CN82=Variables!$T$4,($F82/((COUNTA(CN81:CN91))-(COUNTIF(CN81:CN91,Variables!$T$4)))),0)+(IF(CN83=Variables!$T$4,($F83/((COUNTA(CN81:CN91))-(COUNTIF(CN81:CN91,Variables!$T$4)))),0)+(IF(CN84=Variables!$T$4,($F84/((COUNTA(CN81:CN91))-(COUNTIF(CN81:CN91,Variables!$T$4)))),0)+(IF(CN85=Variables!$T$4,($F85/((COUNTA(CN81:CN91))-(COUNTIF(CN81:CN91,Variables!$T$4)))),0)+(IF(CN86=Variables!$T$4,($F86/((COUNTA(CN81:CN91))-(COUNTIF(CN81:CN91,Variables!$T$4)))),0)+(IF(CN87=Variables!$T$4,($F86/((COUNTA(CN81:CN86))-(COUNTIF(CN81:CN86,Variables!$T$4)))),0)+(IF(CN88=Variables!$T$4,($F86/((COUNTA(CN81:CN86))-(COUNTIF(CN81:CN86,Variables!$T$4)))),0)+(IF(CN89=Variables!$T$4,($F86/((COUNTA(CN81:CN86))-(COUNTIF(CN81:CN86,Variables!$T$4)))),0)+(IF(CN90=Variables!$T$4,($F86/((COUNTA(CN81:CN86))-(COUNTIF(CN81:CN86,Variables!$T$4)))),0)+(IF(63=Variables!$T$4,($F86/((COUNTA(CN81:CN86))-(COUNTIF(CN81:CN86,Variables!$T$4)))),0)+$F81))))))))))))</f>
        <v>0.2</v>
      </c>
      <c r="CP81" s="255" t="str">
        <f>IF(CN81="","",IF(CN81=Variables!$T$2,(CO81*Variables!$U$2),IF(CN81=Variables!$T$3,(CO81*Variables!$U$3),IF(CN81=Variables!$T$5,(CO81*Variables!$U$5),""))))</f>
        <v/>
      </c>
      <c r="CQ81" s="552"/>
      <c r="CR81" s="553"/>
      <c r="CS81" s="437"/>
      <c r="CT81" s="436"/>
      <c r="CU81" s="249">
        <f>IF(CT81=Variables!$T$4,0,((IF(CT82=Variables!$T$4,($F82/((COUNTA(CT81:CT91))-(COUNTIF(CT81:CT91,Variables!$T$4)))),0)+(IF(CT83=Variables!$T$4,($F83/((COUNTA(CT81:CT91))-(COUNTIF(CT81:CT91,Variables!$T$4)))),0)+(IF(CT84=Variables!$T$4,($F84/((COUNTA(CT81:CT91))-(COUNTIF(CT81:CT91,Variables!$T$4)))),0)+(IF(CT85=Variables!$T$4,($F85/((COUNTA(CT81:CT91))-(COUNTIF(CT81:CT91,Variables!$T$4)))),0)+(IF(CT86=Variables!$T$4,($F86/((COUNTA(CT81:CT91))-(COUNTIF(CT81:CT91,Variables!$T$4)))),0)+(IF(CT87=Variables!$T$4,($F86/((COUNTA(CT81:CT86))-(COUNTIF(CT81:CT86,Variables!$T$4)))),0)+(IF(CT88=Variables!$T$4,($F86/((COUNTA(CT81:CT86))-(COUNTIF(CT81:CT86,Variables!$T$4)))),0)+(IF(CT89=Variables!$T$4,($F86/((COUNTA(CT81:CT86))-(COUNTIF(CT81:CT86,Variables!$T$4)))),0)+(IF(CT90=Variables!$T$4,($F86/((COUNTA(CT81:CT86))-(COUNTIF(CT81:CT86,Variables!$T$4)))),0)+(IF(63=Variables!$T$4,($F86/((COUNTA(CT81:CT86))-(COUNTIF(CT81:CT86,Variables!$T$4)))),0)+$F81))))))))))))</f>
        <v>0.2</v>
      </c>
      <c r="CV81" s="255" t="str">
        <f>IF(CT81="","",IF(CT81=Variables!$T$2,(CU81*Variables!$U$2),IF(CT81=Variables!$T$3,(CU81*Variables!$U$3),IF(CT81=Variables!$T$5,(CU81*Variables!$U$5),""))))</f>
        <v/>
      </c>
      <c r="CW81" s="552"/>
      <c r="CX81" s="553"/>
      <c r="CY81" s="437"/>
      <c r="CZ81" s="436"/>
      <c r="DA81" s="249">
        <f>IF(CZ81=Variables!$T$4,0,((IF(CZ82=Variables!$T$4,($F82/((COUNTA(CZ81:CZ91))-(COUNTIF(CZ81:CZ91,Variables!$T$4)))),0)+(IF(CZ83=Variables!$T$4,($F83/((COUNTA(CZ81:CZ91))-(COUNTIF(CZ81:CZ91,Variables!$T$4)))),0)+(IF(CZ84=Variables!$T$4,($F84/((COUNTA(CZ81:CZ91))-(COUNTIF(CZ81:CZ91,Variables!$T$4)))),0)+(IF(CZ85=Variables!$T$4,($F85/((COUNTA(CZ81:CZ91))-(COUNTIF(CZ81:CZ91,Variables!$T$4)))),0)+(IF(CZ86=Variables!$T$4,($F86/((COUNTA(CZ81:CZ91))-(COUNTIF(CZ81:CZ91,Variables!$T$4)))),0)+(IF(CZ87=Variables!$T$4,($F86/((COUNTA(CZ81:CZ86))-(COUNTIF(CZ81:CZ86,Variables!$T$4)))),0)+(IF(CZ88=Variables!$T$4,($F86/((COUNTA(CZ81:CZ86))-(COUNTIF(CZ81:CZ86,Variables!$T$4)))),0)+(IF(CZ89=Variables!$T$4,($F86/((COUNTA(CZ81:CZ86))-(COUNTIF(CZ81:CZ86,Variables!$T$4)))),0)+(IF(CZ90=Variables!$T$4,($F86/((COUNTA(CZ81:CZ86))-(COUNTIF(CZ81:CZ86,Variables!$T$4)))),0)+(IF(63=Variables!$T$4,($F86/((COUNTA(CZ81:CZ86))-(COUNTIF(CZ81:CZ86,Variables!$T$4)))),0)+$F81))))))))))))</f>
        <v>0.2</v>
      </c>
      <c r="DB81" s="255" t="str">
        <f>IF(CZ81="","",IF(CZ81=Variables!$T$2,(DA81*Variables!$U$2),IF(CZ81=Variables!$T$3,(DA81*Variables!$U$3),IF(CZ81=Variables!$T$5,(DA81*Variables!$U$5),""))))</f>
        <v/>
      </c>
      <c r="DC81" s="552"/>
      <c r="DD81" s="553"/>
      <c r="DE81" s="437"/>
      <c r="DF81" s="436"/>
      <c r="DG81" s="249">
        <f>IF(DF81=Variables!$T$4,0,((IF(DF82=Variables!$T$4,($F82/((COUNTA(DF81:DF91))-(COUNTIF(DF81:DF91,Variables!$T$4)))),0)+(IF(DF83=Variables!$T$4,($F83/((COUNTA(DF81:DF91))-(COUNTIF(DF81:DF91,Variables!$T$4)))),0)+(IF(DF84=Variables!$T$4,($F84/((COUNTA(DF81:DF91))-(COUNTIF(DF81:DF91,Variables!$T$4)))),0)+(IF(DF85=Variables!$T$4,($F85/((COUNTA(DF81:DF91))-(COUNTIF(DF81:DF91,Variables!$T$4)))),0)+(IF(DF86=Variables!$T$4,($F86/((COUNTA(DF81:DF91))-(COUNTIF(DF81:DF91,Variables!$T$4)))),0)+(IF(DF87=Variables!$T$4,($F86/((COUNTA(DF81:DF86))-(COUNTIF(DF81:DF86,Variables!$T$4)))),0)+(IF(DF88=Variables!$T$4,($F86/((COUNTA(DF81:DF86))-(COUNTIF(DF81:DF86,Variables!$T$4)))),0)+(IF(DF89=Variables!$T$4,($F86/((COUNTA(DF81:DF86))-(COUNTIF(DF81:DF86,Variables!$T$4)))),0)+(IF(DF90=Variables!$T$4,($F86/((COUNTA(DF81:DF86))-(COUNTIF(DF81:DF86,Variables!$T$4)))),0)+(IF(63=Variables!$T$4,($F86/((COUNTA(DF81:DF86))-(COUNTIF(DF81:DF86,Variables!$T$4)))),0)+$F81))))))))))))</f>
        <v>0.2</v>
      </c>
      <c r="DH81" s="255" t="str">
        <f>IF(DF81="","",IF(DF81=Variables!$T$2,(DG81*Variables!$U$2),IF(DF81=Variables!$T$3,(DG81*Variables!$U$3),IF(DF81=Variables!$T$5,(DG81*Variables!$U$5),""))))</f>
        <v/>
      </c>
      <c r="DI81" s="552"/>
      <c r="DJ81" s="553"/>
      <c r="DK81" s="437"/>
      <c r="DL81" s="436"/>
      <c r="DM81" s="249">
        <f>IF(DL81=Variables!$T$4,0,((IF(DL82=Variables!$T$4,($F82/((COUNTA(DL81:DL91))-(COUNTIF(DL81:DL91,Variables!$T$4)))),0)+(IF(DL83=Variables!$T$4,($F83/((COUNTA(DL81:DL91))-(COUNTIF(DL81:DL91,Variables!$T$4)))),0)+(IF(DL84=Variables!$T$4,($F84/((COUNTA(DL81:DL91))-(COUNTIF(DL81:DL91,Variables!$T$4)))),0)+(IF(DL85=Variables!$T$4,($F85/((COUNTA(DL81:DL91))-(COUNTIF(DL81:DL91,Variables!$T$4)))),0)+(IF(DL86=Variables!$T$4,($F86/((COUNTA(DL81:DL91))-(COUNTIF(DL81:DL91,Variables!$T$4)))),0)+(IF(DL87=Variables!$T$4,($F86/((COUNTA(DL81:DL86))-(COUNTIF(DL81:DL86,Variables!$T$4)))),0)+(IF(DL88=Variables!$T$4,($F86/((COUNTA(DL81:DL86))-(COUNTIF(DL81:DL86,Variables!$T$4)))),0)+(IF(DL89=Variables!$T$4,($F86/((COUNTA(DL81:DL86))-(COUNTIF(DL81:DL86,Variables!$T$4)))),0)+(IF(DL90=Variables!$T$4,($F86/((COUNTA(DL81:DL86))-(COUNTIF(DL81:DL86,Variables!$T$4)))),0)+(IF(63=Variables!$T$4,($F86/((COUNTA(DL81:DL86))-(COUNTIF(DL81:DL86,Variables!$T$4)))),0)+$F81))))))))))))</f>
        <v>0.2</v>
      </c>
      <c r="DN81" s="255" t="str">
        <f>IF(DL81="","",IF(DL81=Variables!$T$2,(DM81*Variables!$U$2),IF(DL81=Variables!$T$3,(DM81*Variables!$U$3),IF(DL81=Variables!$T$5,(DM81*Variables!$U$5),""))))</f>
        <v/>
      </c>
      <c r="DO81" s="552"/>
      <c r="DP81" s="553"/>
      <c r="DQ81" s="437"/>
      <c r="DR81" s="436"/>
      <c r="DS81" s="249">
        <f>IF(DR81=Variables!$T$4,0,((IF(DR82=Variables!$T$4,($F82/((COUNTA(DR81:DR91))-(COUNTIF(DR81:DR91,Variables!$T$4)))),0)+(IF(DR83=Variables!$T$4,($F83/((COUNTA(DR81:DR91))-(COUNTIF(DR81:DR91,Variables!$T$4)))),0)+(IF(DR84=Variables!$T$4,($F84/((COUNTA(DR81:DR91))-(COUNTIF(DR81:DR91,Variables!$T$4)))),0)+(IF(DR85=Variables!$T$4,($F85/((COUNTA(DR81:DR91))-(COUNTIF(DR81:DR91,Variables!$T$4)))),0)+(IF(DR86=Variables!$T$4,($F86/((COUNTA(DR81:DR91))-(COUNTIF(DR81:DR91,Variables!$T$4)))),0)+(IF(DR87=Variables!$T$4,($F86/((COUNTA(DR81:DR86))-(COUNTIF(DR81:DR86,Variables!$T$4)))),0)+(IF(DR88=Variables!$T$4,($F86/((COUNTA(DR81:DR86))-(COUNTIF(DR81:DR86,Variables!$T$4)))),0)+(IF(DR89=Variables!$T$4,($F86/((COUNTA(DR81:DR86))-(COUNTIF(DR81:DR86,Variables!$T$4)))),0)+(IF(DR90=Variables!$T$4,($F86/((COUNTA(DR81:DR86))-(COUNTIF(DR81:DR86,Variables!$T$4)))),0)+(IF(63=Variables!$T$4,($F86/((COUNTA(DR81:DR86))-(COUNTIF(DR81:DR86,Variables!$T$4)))),0)+$F81))))))))))))</f>
        <v>0.2</v>
      </c>
      <c r="DT81" s="255" t="str">
        <f>IF(DR81="","",IF(DR81=Variables!$T$2,(DS81*Variables!$U$2),IF(DR81=Variables!$T$3,(DS81*Variables!$U$3),IF(DR81=Variables!$T$5,(DS81*Variables!$U$5),""))))</f>
        <v/>
      </c>
      <c r="DU81" s="552"/>
      <c r="DV81" s="553"/>
      <c r="DW81" s="437"/>
      <c r="DX81" s="250">
        <f t="shared" si="601"/>
        <v>1</v>
      </c>
      <c r="DY81" s="250">
        <f t="shared" si="601"/>
        <v>0</v>
      </c>
      <c r="DZ81" s="250">
        <f t="shared" si="601"/>
        <v>0</v>
      </c>
      <c r="EA81" s="250">
        <f t="shared" si="601"/>
        <v>0</v>
      </c>
      <c r="EB81" s="552"/>
      <c r="EC81" s="552"/>
      <c r="ED81" s="439" t="str">
        <f t="shared" si="80"/>
        <v xml:space="preserve">1-  2-  3-  4-  5-  6-  7-  8-  9-  10-  11-  12-  13-  14-  15-  16-  17-  18-  19-  20- </v>
      </c>
      <c r="EE81"/>
    </row>
    <row r="82" spans="1:135" x14ac:dyDescent="0.25">
      <c r="A82" s="283"/>
      <c r="B82" s="284"/>
      <c r="C82" s="285"/>
      <c r="D82" s="286"/>
      <c r="E82" s="286"/>
      <c r="F82" s="287"/>
      <c r="G82" s="276">
        <f>SUM(G19:G81)</f>
        <v>1.0000000000000002</v>
      </c>
      <c r="H82" s="288"/>
      <c r="I82" s="288"/>
      <c r="J82" s="288"/>
      <c r="K82" s="289"/>
      <c r="L82" s="288"/>
      <c r="M82" s="288"/>
      <c r="N82" s="288"/>
      <c r="O82" s="288"/>
      <c r="P82" s="288"/>
      <c r="Q82" s="289"/>
      <c r="R82" s="288"/>
      <c r="S82" s="288"/>
      <c r="T82" s="288"/>
      <c r="U82" s="288"/>
      <c r="V82" s="288"/>
      <c r="W82" s="289"/>
      <c r="X82" s="288"/>
      <c r="Y82" s="288"/>
      <c r="Z82" s="288"/>
      <c r="AA82" s="288"/>
      <c r="AB82" s="288"/>
      <c r="AC82" s="289"/>
      <c r="AD82" s="288"/>
      <c r="AE82" s="288"/>
      <c r="AF82" s="288"/>
      <c r="AG82" s="288"/>
      <c r="AH82" s="288"/>
      <c r="AI82" s="289"/>
      <c r="AJ82" s="288"/>
      <c r="AK82" s="288"/>
      <c r="AL82" s="288"/>
      <c r="AM82" s="288"/>
      <c r="AN82" s="288"/>
      <c r="AO82" s="289"/>
      <c r="AP82" s="288"/>
      <c r="AQ82" s="288"/>
      <c r="AR82" s="288"/>
      <c r="AS82" s="288"/>
      <c r="AT82" s="288"/>
      <c r="AU82" s="289"/>
      <c r="AV82" s="288"/>
      <c r="AW82" s="288"/>
      <c r="AX82" s="288"/>
      <c r="AY82" s="288"/>
      <c r="AZ82" s="288"/>
      <c r="BA82" s="289"/>
      <c r="BB82" s="288"/>
      <c r="BC82" s="288"/>
      <c r="BD82" s="288"/>
      <c r="BE82" s="288"/>
      <c r="BF82" s="288"/>
      <c r="BG82" s="289"/>
      <c r="BH82" s="288"/>
      <c r="BI82" s="288"/>
      <c r="BJ82" s="288"/>
      <c r="BK82" s="288"/>
      <c r="BL82" s="288"/>
      <c r="BM82" s="289"/>
      <c r="BN82" s="288"/>
      <c r="BO82" s="288"/>
      <c r="BP82" s="288"/>
      <c r="BQ82" s="288"/>
      <c r="BR82" s="288"/>
      <c r="BS82" s="289"/>
      <c r="BT82" s="288"/>
      <c r="BU82" s="288"/>
      <c r="BV82" s="288"/>
      <c r="BW82" s="288"/>
      <c r="BX82" s="288"/>
      <c r="BY82" s="289"/>
      <c r="BZ82" s="288"/>
      <c r="CA82" s="288"/>
      <c r="CB82" s="288"/>
      <c r="CC82" s="288"/>
      <c r="CD82" s="288"/>
      <c r="CE82" s="289"/>
      <c r="CF82" s="288"/>
      <c r="CG82" s="288"/>
      <c r="CH82" s="288"/>
      <c r="CI82" s="288"/>
      <c r="CJ82" s="288"/>
      <c r="CK82" s="289"/>
      <c r="CL82" s="288"/>
      <c r="CM82" s="288"/>
      <c r="CN82" s="288"/>
      <c r="CO82" s="288"/>
      <c r="CP82" s="288"/>
      <c r="CQ82" s="289"/>
      <c r="CR82" s="288"/>
      <c r="CS82" s="288"/>
      <c r="CT82" s="288"/>
      <c r="CU82" s="288"/>
      <c r="CV82" s="288"/>
      <c r="CW82" s="289"/>
      <c r="CX82" s="288"/>
      <c r="CY82" s="288"/>
      <c r="CZ82" s="288"/>
      <c r="DA82" s="288"/>
      <c r="DB82" s="288"/>
      <c r="DC82" s="289"/>
      <c r="DD82" s="288"/>
      <c r="DE82" s="288"/>
      <c r="DF82" s="288"/>
      <c r="DG82" s="288"/>
      <c r="DH82" s="288"/>
      <c r="DI82" s="289"/>
      <c r="DJ82" s="288"/>
      <c r="DK82" s="288"/>
      <c r="DL82" s="288"/>
      <c r="DM82" s="288"/>
      <c r="DN82" s="288"/>
      <c r="DO82" s="289"/>
      <c r="DP82" s="288"/>
      <c r="DQ82" s="288"/>
      <c r="DR82" s="288"/>
      <c r="DS82" s="288"/>
      <c r="DT82" s="288"/>
      <c r="DU82" s="289"/>
      <c r="DV82" s="288"/>
      <c r="DW82" s="288"/>
      <c r="DX82" s="290"/>
      <c r="DY82" s="290"/>
      <c r="DZ82" s="290"/>
      <c r="EA82" s="290"/>
      <c r="EB82" s="291"/>
      <c r="EC82" s="291"/>
      <c r="ED82" s="291"/>
    </row>
    <row r="83" spans="1:135" ht="177.6" customHeight="1" x14ac:dyDescent="0.25">
      <c r="A83" s="568" t="s">
        <v>512</v>
      </c>
      <c r="B83" s="568"/>
      <c r="C83" s="568"/>
      <c r="D83" s="568"/>
      <c r="E83" s="568"/>
      <c r="F83" s="568"/>
      <c r="G83" s="568"/>
      <c r="H83" s="551"/>
      <c r="I83" s="551"/>
      <c r="J83" s="551"/>
      <c r="K83" s="551"/>
      <c r="L83" s="551"/>
      <c r="M83" s="551"/>
      <c r="N83" s="551"/>
      <c r="O83" s="551"/>
      <c r="P83" s="551"/>
      <c r="Q83" s="551"/>
      <c r="R83" s="551"/>
      <c r="S83" s="551"/>
      <c r="T83" s="551"/>
      <c r="U83" s="551"/>
      <c r="V83" s="551"/>
      <c r="W83" s="551"/>
      <c r="X83" s="551"/>
      <c r="Y83" s="551"/>
      <c r="Z83" s="551"/>
      <c r="AA83" s="551"/>
      <c r="AB83" s="551"/>
      <c r="AC83" s="551"/>
      <c r="AD83" s="551"/>
      <c r="AE83" s="551"/>
      <c r="AF83" s="551"/>
      <c r="AG83" s="551"/>
      <c r="AH83" s="551"/>
      <c r="AI83" s="551"/>
      <c r="AJ83" s="551"/>
      <c r="AK83" s="551"/>
      <c r="AL83" s="551"/>
      <c r="AM83" s="551"/>
      <c r="AN83" s="551"/>
      <c r="AO83" s="551"/>
      <c r="AP83" s="551"/>
      <c r="AQ83" s="551"/>
      <c r="AR83" s="551"/>
      <c r="AS83" s="551"/>
      <c r="AT83" s="551"/>
      <c r="AU83" s="551"/>
      <c r="AV83" s="551"/>
      <c r="AW83" s="551"/>
      <c r="AX83" s="551"/>
      <c r="AY83" s="551"/>
      <c r="AZ83" s="551"/>
      <c r="BA83" s="551"/>
      <c r="BB83" s="551"/>
      <c r="BC83" s="551"/>
      <c r="BD83" s="551"/>
      <c r="BE83" s="551"/>
      <c r="BF83" s="551"/>
      <c r="BG83" s="551"/>
      <c r="BH83" s="551"/>
      <c r="BI83" s="551"/>
      <c r="BJ83" s="551"/>
      <c r="BK83" s="551"/>
      <c r="BL83" s="551"/>
      <c r="BM83" s="551"/>
      <c r="BN83" s="551"/>
      <c r="BO83" s="551"/>
      <c r="BP83" s="551"/>
      <c r="BQ83" s="551"/>
      <c r="BR83" s="551"/>
      <c r="BS83" s="551"/>
      <c r="BT83" s="551"/>
      <c r="BU83" s="551"/>
      <c r="BV83" s="551"/>
      <c r="BW83" s="551"/>
      <c r="BX83" s="551"/>
      <c r="BY83" s="551"/>
      <c r="BZ83" s="551"/>
      <c r="CA83" s="551"/>
      <c r="CB83" s="551"/>
      <c r="CC83" s="551"/>
      <c r="CD83" s="551"/>
      <c r="CE83" s="551"/>
      <c r="CF83" s="551"/>
      <c r="CG83" s="551"/>
      <c r="CH83" s="551"/>
      <c r="CI83" s="551"/>
      <c r="CJ83" s="551"/>
      <c r="CK83" s="551"/>
      <c r="CL83" s="551"/>
      <c r="CM83" s="551"/>
      <c r="CN83" s="551"/>
      <c r="CO83" s="551"/>
      <c r="CP83" s="551"/>
      <c r="CQ83" s="551"/>
      <c r="CR83" s="551"/>
      <c r="CS83" s="551"/>
      <c r="CT83" s="551"/>
      <c r="CU83" s="551"/>
      <c r="CV83" s="551"/>
      <c r="CW83" s="551"/>
      <c r="CX83" s="551"/>
      <c r="CY83" s="551"/>
      <c r="CZ83" s="551"/>
      <c r="DA83" s="551"/>
      <c r="DB83" s="551"/>
      <c r="DC83" s="551"/>
      <c r="DD83" s="551"/>
      <c r="DE83" s="551"/>
      <c r="DF83" s="551"/>
      <c r="DG83" s="551"/>
      <c r="DH83" s="551"/>
      <c r="DI83" s="551"/>
      <c r="DJ83" s="551"/>
      <c r="DK83" s="551"/>
      <c r="DL83" s="551"/>
      <c r="DM83" s="551"/>
      <c r="DN83" s="551"/>
      <c r="DO83" s="551"/>
      <c r="DP83" s="551"/>
      <c r="DQ83" s="551"/>
      <c r="DR83" s="551"/>
      <c r="DS83" s="551"/>
      <c r="DT83" s="551"/>
      <c r="DU83" s="551"/>
      <c r="DV83" s="551"/>
      <c r="DW83" s="551"/>
      <c r="DX83" s="592" t="str">
        <f>CONCATENATE("1- ",M83," 2- ",S83," 3- ",Y83," 4- ",AE83," 5- ",AK83," 6- ",AQ83," 7- ",AW83," 8- ",BC83," 9- ",BI83," 10- ",BO83," 11- ",BU83," 12- ",CA83," 13- ",CG83," 14- ",CM83," 15- ",CS83," 16- ",CY83," 17- ",DE83," 18- ",DK83," 19- ",DQ83," 20- ",DW83)</f>
        <v xml:space="preserve">1-  2-  3-  4-  5-  6-  7-  8-  9-  10-  11-  12-  13-  14-  15-  16-  17-  18-  19-  20- </v>
      </c>
      <c r="DY83" s="592"/>
      <c r="DZ83" s="592"/>
      <c r="EA83" s="592"/>
      <c r="EB83" s="592"/>
      <c r="EC83" s="592"/>
      <c r="ED83" s="592"/>
    </row>
  </sheetData>
  <sheetProtection algorithmName="SHA-512" hashValue="lVa5BgWlAGZwZhRSjsRl9doz73RxL83AXa/RAYcby2YzsKEm7Y+dSqCZ1bF4mfpFDRR7Cj5JUEl4JfvlRRf9Qw==" saltValue="OJEi4ClAfOc5UKFasdztUA==" spinCount="100000" sheet="1" formatColumns="0" formatRows="0" selectLockedCells="1"/>
  <mergeCells count="910">
    <mergeCell ref="A10:D13"/>
    <mergeCell ref="A6:D9"/>
    <mergeCell ref="BJ17:BN17"/>
    <mergeCell ref="BP17:BT17"/>
    <mergeCell ref="BV17:BZ17"/>
    <mergeCell ref="CB17:CF17"/>
    <mergeCell ref="CH17:CL17"/>
    <mergeCell ref="CN17:CR17"/>
    <mergeCell ref="CT17:CX17"/>
    <mergeCell ref="H16:L16"/>
    <mergeCell ref="N16:R16"/>
    <mergeCell ref="T16:X16"/>
    <mergeCell ref="Z16:AD16"/>
    <mergeCell ref="AF16:AJ16"/>
    <mergeCell ref="AL16:AP16"/>
    <mergeCell ref="AR16:AV16"/>
    <mergeCell ref="AX16:BB16"/>
    <mergeCell ref="BD16:BH16"/>
    <mergeCell ref="Z15:AD15"/>
    <mergeCell ref="AF15:AJ15"/>
    <mergeCell ref="AL15:AP15"/>
    <mergeCell ref="AR15:AV15"/>
    <mergeCell ref="AX15:BB15"/>
    <mergeCell ref="BD15:BH15"/>
    <mergeCell ref="H17:L17"/>
    <mergeCell ref="N17:R17"/>
    <mergeCell ref="T17:X17"/>
    <mergeCell ref="Z17:AD17"/>
    <mergeCell ref="AF17:AJ17"/>
    <mergeCell ref="AL17:AP17"/>
    <mergeCell ref="AR17:AV17"/>
    <mergeCell ref="AX17:BB17"/>
    <mergeCell ref="BD17:BH17"/>
    <mergeCell ref="A1:A3"/>
    <mergeCell ref="B1:L1"/>
    <mergeCell ref="M1:M3"/>
    <mergeCell ref="B2:L2"/>
    <mergeCell ref="B3:L3"/>
    <mergeCell ref="A4:M4"/>
    <mergeCell ref="BJ14:BM14"/>
    <mergeCell ref="BP14:BS14"/>
    <mergeCell ref="BV14:BY14"/>
    <mergeCell ref="AL14:AO14"/>
    <mergeCell ref="AR14:AU14"/>
    <mergeCell ref="AX14:BA14"/>
    <mergeCell ref="BD14:BG14"/>
    <mergeCell ref="AL12:AP12"/>
    <mergeCell ref="AR12:AV12"/>
    <mergeCell ref="AX12:BB12"/>
    <mergeCell ref="BD12:BH12"/>
    <mergeCell ref="H13:L13"/>
    <mergeCell ref="N13:R13"/>
    <mergeCell ref="T13:X13"/>
    <mergeCell ref="Z13:AD13"/>
    <mergeCell ref="AF13:AJ13"/>
    <mergeCell ref="AL13:AP13"/>
    <mergeCell ref="AR13:AV13"/>
    <mergeCell ref="BP16:BT16"/>
    <mergeCell ref="BV16:BZ16"/>
    <mergeCell ref="CB16:CF16"/>
    <mergeCell ref="BJ15:BN15"/>
    <mergeCell ref="BP15:BT15"/>
    <mergeCell ref="BV15:BZ15"/>
    <mergeCell ref="CB15:CF15"/>
    <mergeCell ref="BJ16:BN16"/>
    <mergeCell ref="CH15:CL15"/>
    <mergeCell ref="BJ13:BN13"/>
    <mergeCell ref="BP13:BT13"/>
    <mergeCell ref="BV13:BZ13"/>
    <mergeCell ref="CB13:CF13"/>
    <mergeCell ref="CH13:CL13"/>
    <mergeCell ref="CN13:CR13"/>
    <mergeCell ref="CT13:CX13"/>
    <mergeCell ref="AX13:BB13"/>
    <mergeCell ref="BD13:BH13"/>
    <mergeCell ref="BP10:BT10"/>
    <mergeCell ref="BV10:BZ10"/>
    <mergeCell ref="CH12:CL12"/>
    <mergeCell ref="CN12:CR12"/>
    <mergeCell ref="CT12:CX12"/>
    <mergeCell ref="CZ12:DD12"/>
    <mergeCell ref="DF12:DJ12"/>
    <mergeCell ref="BJ12:BN12"/>
    <mergeCell ref="BP12:BT12"/>
    <mergeCell ref="BV12:BZ12"/>
    <mergeCell ref="CB12:CF12"/>
    <mergeCell ref="BJ11:BN11"/>
    <mergeCell ref="BP11:BT11"/>
    <mergeCell ref="BV11:BZ11"/>
    <mergeCell ref="CB11:CF11"/>
    <mergeCell ref="CH11:CL11"/>
    <mergeCell ref="CN11:CR11"/>
    <mergeCell ref="CT11:CX11"/>
    <mergeCell ref="CZ11:DD11"/>
    <mergeCell ref="DF11:DJ11"/>
    <mergeCell ref="BD10:BH10"/>
    <mergeCell ref="CB10:CF10"/>
    <mergeCell ref="T8:X8"/>
    <mergeCell ref="Z8:AD8"/>
    <mergeCell ref="AF8:AJ8"/>
    <mergeCell ref="CZ8:DD8"/>
    <mergeCell ref="H11:L11"/>
    <mergeCell ref="N11:R11"/>
    <mergeCell ref="T11:X11"/>
    <mergeCell ref="Z11:AD11"/>
    <mergeCell ref="AF11:AJ11"/>
    <mergeCell ref="AL11:AP11"/>
    <mergeCell ref="AR11:AV11"/>
    <mergeCell ref="AX11:BB11"/>
    <mergeCell ref="BD11:BH11"/>
    <mergeCell ref="M6:M17"/>
    <mergeCell ref="S6:S17"/>
    <mergeCell ref="Y6:Y17"/>
    <mergeCell ref="AE6:AE17"/>
    <mergeCell ref="AK6:AK17"/>
    <mergeCell ref="AQ6:AQ17"/>
    <mergeCell ref="AW6:AW17"/>
    <mergeCell ref="BC6:BC17"/>
    <mergeCell ref="BJ10:BN10"/>
    <mergeCell ref="CB7:CF7"/>
    <mergeCell ref="CH7:CL7"/>
    <mergeCell ref="BP9:BT9"/>
    <mergeCell ref="BV9:BZ9"/>
    <mergeCell ref="AL7:AP7"/>
    <mergeCell ref="AR7:AV7"/>
    <mergeCell ref="AX7:BB7"/>
    <mergeCell ref="BD7:BH7"/>
    <mergeCell ref="BJ7:BN7"/>
    <mergeCell ref="BP7:BT7"/>
    <mergeCell ref="BV7:BZ7"/>
    <mergeCell ref="AL8:AP8"/>
    <mergeCell ref="AR8:AV8"/>
    <mergeCell ref="AX8:BB8"/>
    <mergeCell ref="BD8:BH8"/>
    <mergeCell ref="AL9:AP9"/>
    <mergeCell ref="AR9:AV9"/>
    <mergeCell ref="AX9:BB9"/>
    <mergeCell ref="BD9:BH9"/>
    <mergeCell ref="BJ9:BN9"/>
    <mergeCell ref="AL10:AP10"/>
    <mergeCell ref="AR10:AV10"/>
    <mergeCell ref="AX10:BB10"/>
    <mergeCell ref="DR6:DV6"/>
    <mergeCell ref="DR7:DV7"/>
    <mergeCell ref="DR8:DV8"/>
    <mergeCell ref="DR9:DV9"/>
    <mergeCell ref="DR10:DV10"/>
    <mergeCell ref="AX6:BB6"/>
    <mergeCell ref="BD6:BH6"/>
    <mergeCell ref="BJ6:BN6"/>
    <mergeCell ref="BP6:BT6"/>
    <mergeCell ref="BV6:BZ6"/>
    <mergeCell ref="CB6:CF6"/>
    <mergeCell ref="CH6:CL6"/>
    <mergeCell ref="BJ8:BN8"/>
    <mergeCell ref="BP8:BT8"/>
    <mergeCell ref="BV8:BZ8"/>
    <mergeCell ref="CB8:CF8"/>
    <mergeCell ref="CH8:CL8"/>
    <mergeCell ref="CN9:CR9"/>
    <mergeCell ref="CT9:CX9"/>
    <mergeCell ref="CZ9:DD9"/>
    <mergeCell ref="DF9:DJ9"/>
    <mergeCell ref="DR16:DV16"/>
    <mergeCell ref="DR17:DV17"/>
    <mergeCell ref="DR12:DV12"/>
    <mergeCell ref="DR11:DV11"/>
    <mergeCell ref="CB9:CF9"/>
    <mergeCell ref="CH9:CL9"/>
    <mergeCell ref="CH10:CL10"/>
    <mergeCell ref="CN10:CR10"/>
    <mergeCell ref="CT10:CX10"/>
    <mergeCell ref="CZ10:DD10"/>
    <mergeCell ref="DF10:DJ10"/>
    <mergeCell ref="DL9:DP9"/>
    <mergeCell ref="CH16:CL16"/>
    <mergeCell ref="CN16:CR16"/>
    <mergeCell ref="CT16:CX16"/>
    <mergeCell ref="CZ16:DD16"/>
    <mergeCell ref="DF16:DJ16"/>
    <mergeCell ref="CZ14:DC14"/>
    <mergeCell ref="DF14:DI14"/>
    <mergeCell ref="CN15:CR15"/>
    <mergeCell ref="CN14:CQ14"/>
    <mergeCell ref="CT15:CX15"/>
    <mergeCell ref="CB14:CE14"/>
    <mergeCell ref="CZ17:DD17"/>
    <mergeCell ref="E17:G17"/>
    <mergeCell ref="H9:L9"/>
    <mergeCell ref="H10:L10"/>
    <mergeCell ref="H12:L12"/>
    <mergeCell ref="H14:K14"/>
    <mergeCell ref="N9:R9"/>
    <mergeCell ref="T9:X9"/>
    <mergeCell ref="Z9:AD9"/>
    <mergeCell ref="AF9:AJ9"/>
    <mergeCell ref="N10:R10"/>
    <mergeCell ref="T10:X10"/>
    <mergeCell ref="Z10:AD10"/>
    <mergeCell ref="AF10:AJ10"/>
    <mergeCell ref="N12:R12"/>
    <mergeCell ref="T12:X12"/>
    <mergeCell ref="Z12:AD12"/>
    <mergeCell ref="AF12:AJ12"/>
    <mergeCell ref="N14:Q14"/>
    <mergeCell ref="T14:W14"/>
    <mergeCell ref="Z14:AC14"/>
    <mergeCell ref="AF14:AI14"/>
    <mergeCell ref="H15:L15"/>
    <mergeCell ref="N15:R15"/>
    <mergeCell ref="T15:X15"/>
    <mergeCell ref="E7:G7"/>
    <mergeCell ref="E8:G8"/>
    <mergeCell ref="E9:G9"/>
    <mergeCell ref="E10:G10"/>
    <mergeCell ref="E11:G11"/>
    <mergeCell ref="E12:G12"/>
    <mergeCell ref="E13:G13"/>
    <mergeCell ref="E14:G14"/>
    <mergeCell ref="E16:G16"/>
    <mergeCell ref="AL5:AQ5"/>
    <mergeCell ref="AR5:AW5"/>
    <mergeCell ref="B5:G5"/>
    <mergeCell ref="H5:M5"/>
    <mergeCell ref="N5:S5"/>
    <mergeCell ref="T5:Y5"/>
    <mergeCell ref="Z5:AE5"/>
    <mergeCell ref="AF5:AK5"/>
    <mergeCell ref="H6:L6"/>
    <mergeCell ref="N6:R6"/>
    <mergeCell ref="T6:X6"/>
    <mergeCell ref="Z6:AD6"/>
    <mergeCell ref="AF6:AJ6"/>
    <mergeCell ref="AL6:AP6"/>
    <mergeCell ref="AR6:AV6"/>
    <mergeCell ref="H7:L7"/>
    <mergeCell ref="N7:R7"/>
    <mergeCell ref="T7:X7"/>
    <mergeCell ref="Z7:AD7"/>
    <mergeCell ref="AF7:AJ7"/>
    <mergeCell ref="H8:L8"/>
    <mergeCell ref="N8:R8"/>
    <mergeCell ref="E6:G6"/>
    <mergeCell ref="EC47:EC51"/>
    <mergeCell ref="AU38:AU40"/>
    <mergeCell ref="AC25:AC30"/>
    <mergeCell ref="AD25:AD30"/>
    <mergeCell ref="AI25:AI30"/>
    <mergeCell ref="AJ25:AJ30"/>
    <mergeCell ref="Q25:Q30"/>
    <mergeCell ref="R25:R30"/>
    <mergeCell ref="AD20:AD24"/>
    <mergeCell ref="AI20:AI24"/>
    <mergeCell ref="AJ20:AJ24"/>
    <mergeCell ref="AO20:AO24"/>
    <mergeCell ref="AP20:AP24"/>
    <mergeCell ref="AU20:AU24"/>
    <mergeCell ref="AO25:AO30"/>
    <mergeCell ref="AU25:AU30"/>
    <mergeCell ref="EC60:EC61"/>
    <mergeCell ref="EC64:EC65"/>
    <mergeCell ref="EC67:EC77"/>
    <mergeCell ref="EC79:EC81"/>
    <mergeCell ref="DX5:ED5"/>
    <mergeCell ref="DR5:DW5"/>
    <mergeCell ref="DV38:DV40"/>
    <mergeCell ref="EC41:EC43"/>
    <mergeCell ref="DV41:DV43"/>
    <mergeCell ref="EC44:EC46"/>
    <mergeCell ref="EB38:EB40"/>
    <mergeCell ref="EB41:EB43"/>
    <mergeCell ref="EB44:EB46"/>
    <mergeCell ref="DV44:DV46"/>
    <mergeCell ref="DV25:DV30"/>
    <mergeCell ref="EB20:EB24"/>
    <mergeCell ref="EC20:EC24"/>
    <mergeCell ref="EB31:EB36"/>
    <mergeCell ref="EB58:EB59"/>
    <mergeCell ref="DV58:DV59"/>
    <mergeCell ref="DR14:DU14"/>
    <mergeCell ref="DV20:DV24"/>
    <mergeCell ref="DR15:DV15"/>
    <mergeCell ref="DR13:DV13"/>
    <mergeCell ref="W25:W30"/>
    <mergeCell ref="EC52:EC57"/>
    <mergeCell ref="EC58:EC59"/>
    <mergeCell ref="BY20:BY24"/>
    <mergeCell ref="BZ20:BZ24"/>
    <mergeCell ref="CE20:CE24"/>
    <mergeCell ref="CF20:CF24"/>
    <mergeCell ref="CK20:CK24"/>
    <mergeCell ref="CL20:CL24"/>
    <mergeCell ref="CQ20:CQ24"/>
    <mergeCell ref="BA20:BA24"/>
    <mergeCell ref="BB20:BB24"/>
    <mergeCell ref="BG20:BG24"/>
    <mergeCell ref="BH20:BH24"/>
    <mergeCell ref="BM20:BM24"/>
    <mergeCell ref="BN20:BN24"/>
    <mergeCell ref="BS20:BS24"/>
    <mergeCell ref="BT20:BT24"/>
    <mergeCell ref="AJ38:AJ40"/>
    <mergeCell ref="AO38:AO40"/>
    <mergeCell ref="AP38:AP40"/>
    <mergeCell ref="EC31:EC36"/>
    <mergeCell ref="DV31:DV36"/>
    <mergeCell ref="EC38:EC40"/>
    <mergeCell ref="A31:A36"/>
    <mergeCell ref="G31:G36"/>
    <mergeCell ref="K31:K36"/>
    <mergeCell ref="L31:L36"/>
    <mergeCell ref="Q31:Q36"/>
    <mergeCell ref="R31:R36"/>
    <mergeCell ref="W31:W36"/>
    <mergeCell ref="AV20:AV24"/>
    <mergeCell ref="A25:A30"/>
    <mergeCell ref="G25:G30"/>
    <mergeCell ref="K25:K30"/>
    <mergeCell ref="L25:L30"/>
    <mergeCell ref="A20:A24"/>
    <mergeCell ref="G20:G24"/>
    <mergeCell ref="K20:K24"/>
    <mergeCell ref="L20:L24"/>
    <mergeCell ref="Q20:Q24"/>
    <mergeCell ref="X25:X30"/>
    <mergeCell ref="R20:R24"/>
    <mergeCell ref="W20:W24"/>
    <mergeCell ref="X20:X24"/>
    <mergeCell ref="AC20:AC24"/>
    <mergeCell ref="AV25:AV30"/>
    <mergeCell ref="AP25:AP30"/>
    <mergeCell ref="Q41:Q43"/>
    <mergeCell ref="R41:R43"/>
    <mergeCell ref="W41:W43"/>
    <mergeCell ref="X41:X43"/>
    <mergeCell ref="AC41:AC43"/>
    <mergeCell ref="AC38:AC40"/>
    <mergeCell ref="AD38:AD40"/>
    <mergeCell ref="AI38:AI40"/>
    <mergeCell ref="W38:W40"/>
    <mergeCell ref="X38:X40"/>
    <mergeCell ref="A38:A40"/>
    <mergeCell ref="G38:G40"/>
    <mergeCell ref="K38:K40"/>
    <mergeCell ref="L38:L40"/>
    <mergeCell ref="Q38:Q40"/>
    <mergeCell ref="AP31:AP36"/>
    <mergeCell ref="AU31:AU36"/>
    <mergeCell ref="AV31:AV36"/>
    <mergeCell ref="DU31:DU36"/>
    <mergeCell ref="X31:X36"/>
    <mergeCell ref="AC31:AC36"/>
    <mergeCell ref="AD31:AD36"/>
    <mergeCell ref="AI31:AI36"/>
    <mergeCell ref="AJ31:AJ36"/>
    <mergeCell ref="AO31:AO36"/>
    <mergeCell ref="AV38:AV40"/>
    <mergeCell ref="DU38:DU40"/>
    <mergeCell ref="R38:R40"/>
    <mergeCell ref="DD31:DD36"/>
    <mergeCell ref="DI31:DI36"/>
    <mergeCell ref="DJ31:DJ36"/>
    <mergeCell ref="DO31:DO36"/>
    <mergeCell ref="DP31:DP36"/>
    <mergeCell ref="BA31:BA36"/>
    <mergeCell ref="A44:A46"/>
    <mergeCell ref="G44:G46"/>
    <mergeCell ref="K44:K46"/>
    <mergeCell ref="L44:L46"/>
    <mergeCell ref="Q44:Q46"/>
    <mergeCell ref="R44:R46"/>
    <mergeCell ref="W44:W46"/>
    <mergeCell ref="AV41:AV43"/>
    <mergeCell ref="DU41:DU43"/>
    <mergeCell ref="AD41:AD43"/>
    <mergeCell ref="AI41:AI43"/>
    <mergeCell ref="AJ41:AJ43"/>
    <mergeCell ref="AO41:AO43"/>
    <mergeCell ref="AP41:AP43"/>
    <mergeCell ref="AU41:AU43"/>
    <mergeCell ref="A41:A43"/>
    <mergeCell ref="G41:G43"/>
    <mergeCell ref="K41:K43"/>
    <mergeCell ref="L41:L43"/>
    <mergeCell ref="AP44:AP46"/>
    <mergeCell ref="AU44:AU46"/>
    <mergeCell ref="AV44:AV46"/>
    <mergeCell ref="DU44:DU46"/>
    <mergeCell ref="X44:X46"/>
    <mergeCell ref="AJ44:AJ46"/>
    <mergeCell ref="AO44:AO46"/>
    <mergeCell ref="CW44:CW46"/>
    <mergeCell ref="CX44:CX46"/>
    <mergeCell ref="DC44:DC46"/>
    <mergeCell ref="DD44:DD46"/>
    <mergeCell ref="BZ44:BZ46"/>
    <mergeCell ref="CE44:CE46"/>
    <mergeCell ref="CF44:CF46"/>
    <mergeCell ref="CK44:CK46"/>
    <mergeCell ref="CL44:CL46"/>
    <mergeCell ref="CQ44:CQ46"/>
    <mergeCell ref="CR44:CR46"/>
    <mergeCell ref="DP44:DP46"/>
    <mergeCell ref="R47:R51"/>
    <mergeCell ref="W47:W51"/>
    <mergeCell ref="X47:X51"/>
    <mergeCell ref="AC47:AC51"/>
    <mergeCell ref="AD47:AD51"/>
    <mergeCell ref="AI47:AI51"/>
    <mergeCell ref="BA47:BA51"/>
    <mergeCell ref="BB47:BB51"/>
    <mergeCell ref="BG47:BG51"/>
    <mergeCell ref="BH47:BH51"/>
    <mergeCell ref="BM47:BM51"/>
    <mergeCell ref="BA44:BA46"/>
    <mergeCell ref="BB44:BB46"/>
    <mergeCell ref="BG44:BG46"/>
    <mergeCell ref="BH44:BH46"/>
    <mergeCell ref="BM44:BM46"/>
    <mergeCell ref="BN44:BN46"/>
    <mergeCell ref="BS44:BS46"/>
    <mergeCell ref="BT44:BT46"/>
    <mergeCell ref="BY44:BY46"/>
    <mergeCell ref="AC44:AC46"/>
    <mergeCell ref="AD44:AD46"/>
    <mergeCell ref="AI44:AI46"/>
    <mergeCell ref="A47:A51"/>
    <mergeCell ref="G47:G51"/>
    <mergeCell ref="K47:K51"/>
    <mergeCell ref="L47:L51"/>
    <mergeCell ref="Q47:Q51"/>
    <mergeCell ref="W52:W57"/>
    <mergeCell ref="X52:X57"/>
    <mergeCell ref="AC52:AC57"/>
    <mergeCell ref="DV47:DV51"/>
    <mergeCell ref="AJ47:AJ51"/>
    <mergeCell ref="AO47:AO51"/>
    <mergeCell ref="AP47:AP51"/>
    <mergeCell ref="AU47:AU51"/>
    <mergeCell ref="AV47:AV51"/>
    <mergeCell ref="DU47:DU51"/>
    <mergeCell ref="BZ47:BZ51"/>
    <mergeCell ref="CE47:CE51"/>
    <mergeCell ref="CF47:CF51"/>
    <mergeCell ref="CK47:CK51"/>
    <mergeCell ref="CL47:CL51"/>
    <mergeCell ref="CQ47:CQ51"/>
    <mergeCell ref="CR47:CR51"/>
    <mergeCell ref="CW47:CW51"/>
    <mergeCell ref="CX47:CX51"/>
    <mergeCell ref="A58:A59"/>
    <mergeCell ref="G58:G59"/>
    <mergeCell ref="K58:K59"/>
    <mergeCell ref="L58:L59"/>
    <mergeCell ref="Q58:Q59"/>
    <mergeCell ref="R58:R59"/>
    <mergeCell ref="W58:W59"/>
    <mergeCell ref="AV52:AV57"/>
    <mergeCell ref="DU52:DU57"/>
    <mergeCell ref="AD52:AD57"/>
    <mergeCell ref="AI52:AI57"/>
    <mergeCell ref="AJ52:AJ57"/>
    <mergeCell ref="AO52:AO57"/>
    <mergeCell ref="AP52:AP57"/>
    <mergeCell ref="AU52:AU57"/>
    <mergeCell ref="DJ52:DJ57"/>
    <mergeCell ref="DO52:DO57"/>
    <mergeCell ref="DP52:DP57"/>
    <mergeCell ref="A52:A57"/>
    <mergeCell ref="G52:G57"/>
    <mergeCell ref="K52:K57"/>
    <mergeCell ref="L52:L57"/>
    <mergeCell ref="Q52:Q57"/>
    <mergeCell ref="R52:R57"/>
    <mergeCell ref="L60:L61"/>
    <mergeCell ref="Q60:Q61"/>
    <mergeCell ref="AP58:AP59"/>
    <mergeCell ref="AU58:AU59"/>
    <mergeCell ref="AV58:AV59"/>
    <mergeCell ref="DU58:DU59"/>
    <mergeCell ref="X58:X59"/>
    <mergeCell ref="AC58:AC59"/>
    <mergeCell ref="AD58:AD59"/>
    <mergeCell ref="AI58:AI59"/>
    <mergeCell ref="AJ58:AJ59"/>
    <mergeCell ref="AO58:AO59"/>
    <mergeCell ref="DO58:DO59"/>
    <mergeCell ref="DP58:DP59"/>
    <mergeCell ref="BZ58:BZ59"/>
    <mergeCell ref="CE58:CE59"/>
    <mergeCell ref="CF58:CF59"/>
    <mergeCell ref="CK58:CK59"/>
    <mergeCell ref="CL58:CL59"/>
    <mergeCell ref="CQ58:CQ59"/>
    <mergeCell ref="CR58:CR59"/>
    <mergeCell ref="CW58:CW59"/>
    <mergeCell ref="CX58:CX59"/>
    <mergeCell ref="BA58:BA59"/>
    <mergeCell ref="A64:A65"/>
    <mergeCell ref="G64:G65"/>
    <mergeCell ref="K64:K65"/>
    <mergeCell ref="L64:L65"/>
    <mergeCell ref="Q64:Q65"/>
    <mergeCell ref="R64:R65"/>
    <mergeCell ref="W64:W65"/>
    <mergeCell ref="DV64:DV65"/>
    <mergeCell ref="DV60:DV61"/>
    <mergeCell ref="AJ60:AJ61"/>
    <mergeCell ref="AO60:AO61"/>
    <mergeCell ref="AP60:AP61"/>
    <mergeCell ref="AU60:AU61"/>
    <mergeCell ref="AV60:AV61"/>
    <mergeCell ref="DU60:DU61"/>
    <mergeCell ref="R60:R61"/>
    <mergeCell ref="W60:W61"/>
    <mergeCell ref="X60:X61"/>
    <mergeCell ref="AC60:AC61"/>
    <mergeCell ref="AD60:AD61"/>
    <mergeCell ref="AI60:AI61"/>
    <mergeCell ref="A60:A61"/>
    <mergeCell ref="G60:G61"/>
    <mergeCell ref="K60:K61"/>
    <mergeCell ref="AV64:AV65"/>
    <mergeCell ref="DU64:DU65"/>
    <mergeCell ref="X64:X65"/>
    <mergeCell ref="AC64:AC65"/>
    <mergeCell ref="AD64:AD65"/>
    <mergeCell ref="AI64:AI65"/>
    <mergeCell ref="AJ64:AJ65"/>
    <mergeCell ref="AO64:AO65"/>
    <mergeCell ref="DD64:DD65"/>
    <mergeCell ref="DI64:DI65"/>
    <mergeCell ref="DJ64:DJ65"/>
    <mergeCell ref="DO64:DO65"/>
    <mergeCell ref="DP64:DP65"/>
    <mergeCell ref="CR64:CR65"/>
    <mergeCell ref="CW64:CW65"/>
    <mergeCell ref="CX64:CX65"/>
    <mergeCell ref="DC64:DC65"/>
    <mergeCell ref="BB64:BB65"/>
    <mergeCell ref="BG64:BG65"/>
    <mergeCell ref="BH64:BH65"/>
    <mergeCell ref="BM64:BM65"/>
    <mergeCell ref="BN64:BN65"/>
    <mergeCell ref="BS64:BS65"/>
    <mergeCell ref="BT64:BT65"/>
    <mergeCell ref="A83:G83"/>
    <mergeCell ref="H83:M83"/>
    <mergeCell ref="N83:S83"/>
    <mergeCell ref="T83:Y83"/>
    <mergeCell ref="Z83:AE83"/>
    <mergeCell ref="AF83:AK83"/>
    <mergeCell ref="AL83:AQ83"/>
    <mergeCell ref="AR83:AW83"/>
    <mergeCell ref="DR83:DW83"/>
    <mergeCell ref="AX83:BC83"/>
    <mergeCell ref="BD83:BI83"/>
    <mergeCell ref="BJ83:BO83"/>
    <mergeCell ref="BP83:BU83"/>
    <mergeCell ref="BV83:CA83"/>
    <mergeCell ref="CB83:CG83"/>
    <mergeCell ref="CH83:CM83"/>
    <mergeCell ref="CN83:CS83"/>
    <mergeCell ref="CT83:CY83"/>
    <mergeCell ref="AX5:BC5"/>
    <mergeCell ref="BD5:BI5"/>
    <mergeCell ref="BJ5:BO5"/>
    <mergeCell ref="BP5:BU5"/>
    <mergeCell ref="BV5:CA5"/>
    <mergeCell ref="CB5:CG5"/>
    <mergeCell ref="CH5:CM5"/>
    <mergeCell ref="CN5:CS5"/>
    <mergeCell ref="CT5:CY5"/>
    <mergeCell ref="CZ5:DE5"/>
    <mergeCell ref="DF5:DK5"/>
    <mergeCell ref="DL5:DQ5"/>
    <mergeCell ref="CZ6:DD6"/>
    <mergeCell ref="DF6:DJ6"/>
    <mergeCell ref="DL6:DP6"/>
    <mergeCell ref="CZ7:DD7"/>
    <mergeCell ref="DF7:DJ7"/>
    <mergeCell ref="DL7:DP7"/>
    <mergeCell ref="DK6:DK17"/>
    <mergeCell ref="DQ6:DQ17"/>
    <mergeCell ref="DL8:DP8"/>
    <mergeCell ref="DL14:DO14"/>
    <mergeCell ref="DL15:DP15"/>
    <mergeCell ref="DF17:DJ17"/>
    <mergeCell ref="DL17:DP17"/>
    <mergeCell ref="DL16:DP16"/>
    <mergeCell ref="CZ15:DD15"/>
    <mergeCell ref="DF15:DJ15"/>
    <mergeCell ref="CZ13:DD13"/>
    <mergeCell ref="DF13:DJ13"/>
    <mergeCell ref="CR20:CR24"/>
    <mergeCell ref="DU20:DU24"/>
    <mergeCell ref="DU25:DU30"/>
    <mergeCell ref="DC25:DC30"/>
    <mergeCell ref="DD25:DD30"/>
    <mergeCell ref="DI25:DI30"/>
    <mergeCell ref="EB25:EB30"/>
    <mergeCell ref="EC25:EC30"/>
    <mergeCell ref="DJ25:DJ30"/>
    <mergeCell ref="DO25:DO30"/>
    <mergeCell ref="DP25:DP30"/>
    <mergeCell ref="CW20:CW24"/>
    <mergeCell ref="CX20:CX24"/>
    <mergeCell ref="DC20:DC24"/>
    <mergeCell ref="DD20:DD24"/>
    <mergeCell ref="DI20:DI24"/>
    <mergeCell ref="DJ20:DJ24"/>
    <mergeCell ref="DO20:DO24"/>
    <mergeCell ref="DP20:DP24"/>
    <mergeCell ref="BA25:BA30"/>
    <mergeCell ref="BB25:BB30"/>
    <mergeCell ref="BG25:BG30"/>
    <mergeCell ref="BH25:BH30"/>
    <mergeCell ref="BM25:BM30"/>
    <mergeCell ref="BN25:BN30"/>
    <mergeCell ref="BS25:BS30"/>
    <mergeCell ref="BT25:BT30"/>
    <mergeCell ref="BY25:BY30"/>
    <mergeCell ref="BZ25:BZ30"/>
    <mergeCell ref="CE25:CE30"/>
    <mergeCell ref="CF25:CF30"/>
    <mergeCell ref="CK25:CK30"/>
    <mergeCell ref="CL25:CL30"/>
    <mergeCell ref="CQ25:CQ30"/>
    <mergeCell ref="CR25:CR30"/>
    <mergeCell ref="CW25:CW30"/>
    <mergeCell ref="CX25:CX30"/>
    <mergeCell ref="BB31:BB36"/>
    <mergeCell ref="BG31:BG36"/>
    <mergeCell ref="BH31:BH36"/>
    <mergeCell ref="BM31:BM36"/>
    <mergeCell ref="BN31:BN36"/>
    <mergeCell ref="BS31:BS36"/>
    <mergeCell ref="BT31:BT36"/>
    <mergeCell ref="BY31:BY36"/>
    <mergeCell ref="BZ31:BZ36"/>
    <mergeCell ref="CE31:CE36"/>
    <mergeCell ref="CF31:CF36"/>
    <mergeCell ref="CK31:CK36"/>
    <mergeCell ref="CL31:CL36"/>
    <mergeCell ref="CQ31:CQ36"/>
    <mergeCell ref="CR31:CR36"/>
    <mergeCell ref="CW31:CW36"/>
    <mergeCell ref="CX31:CX36"/>
    <mergeCell ref="DC31:DC36"/>
    <mergeCell ref="CX38:CX40"/>
    <mergeCell ref="DC38:DC40"/>
    <mergeCell ref="DD38:DD40"/>
    <mergeCell ref="DI38:DI40"/>
    <mergeCell ref="DJ38:DJ40"/>
    <mergeCell ref="DO38:DO40"/>
    <mergeCell ref="DP38:DP40"/>
    <mergeCell ref="BA38:BA40"/>
    <mergeCell ref="BB38:BB40"/>
    <mergeCell ref="BG38:BG40"/>
    <mergeCell ref="BH38:BH40"/>
    <mergeCell ref="BM38:BM40"/>
    <mergeCell ref="BN38:BN40"/>
    <mergeCell ref="BS38:BS40"/>
    <mergeCell ref="BT38:BT40"/>
    <mergeCell ref="BY38:BY40"/>
    <mergeCell ref="BZ38:BZ40"/>
    <mergeCell ref="CE38:CE40"/>
    <mergeCell ref="CF38:CF40"/>
    <mergeCell ref="CK38:CK40"/>
    <mergeCell ref="CL38:CL40"/>
    <mergeCell ref="CQ38:CQ40"/>
    <mergeCell ref="CR38:CR40"/>
    <mergeCell ref="CW38:CW40"/>
    <mergeCell ref="BA41:BA43"/>
    <mergeCell ref="BB41:BB43"/>
    <mergeCell ref="BG41:BG43"/>
    <mergeCell ref="BH41:BH43"/>
    <mergeCell ref="BM41:BM43"/>
    <mergeCell ref="BN41:BN43"/>
    <mergeCell ref="BS41:BS43"/>
    <mergeCell ref="BT41:BT43"/>
    <mergeCell ref="BY41:BY43"/>
    <mergeCell ref="DP41:DP43"/>
    <mergeCell ref="BZ41:BZ43"/>
    <mergeCell ref="CE41:CE43"/>
    <mergeCell ref="CF41:CF43"/>
    <mergeCell ref="CK41:CK43"/>
    <mergeCell ref="CL41:CL43"/>
    <mergeCell ref="CQ41:CQ43"/>
    <mergeCell ref="CR41:CR43"/>
    <mergeCell ref="CW41:CW43"/>
    <mergeCell ref="CX41:CX43"/>
    <mergeCell ref="BN47:BN51"/>
    <mergeCell ref="BS47:BS51"/>
    <mergeCell ref="BT47:BT51"/>
    <mergeCell ref="BY47:BY51"/>
    <mergeCell ref="BZ52:BZ57"/>
    <mergeCell ref="CE52:CE57"/>
    <mergeCell ref="CF52:CF57"/>
    <mergeCell ref="CK52:CK57"/>
    <mergeCell ref="CL52:CL57"/>
    <mergeCell ref="BA52:BA57"/>
    <mergeCell ref="BB52:BB57"/>
    <mergeCell ref="BG52:BG57"/>
    <mergeCell ref="BH52:BH57"/>
    <mergeCell ref="BM52:BM57"/>
    <mergeCell ref="BN52:BN57"/>
    <mergeCell ref="BS52:BS57"/>
    <mergeCell ref="BT52:BT57"/>
    <mergeCell ref="BY52:BY57"/>
    <mergeCell ref="BB58:BB59"/>
    <mergeCell ref="BG58:BG59"/>
    <mergeCell ref="BH58:BH59"/>
    <mergeCell ref="BM58:BM59"/>
    <mergeCell ref="BN58:BN59"/>
    <mergeCell ref="BS58:BS59"/>
    <mergeCell ref="BT58:BT59"/>
    <mergeCell ref="BY58:BY59"/>
    <mergeCell ref="BZ60:BZ61"/>
    <mergeCell ref="BA60:BA61"/>
    <mergeCell ref="BB60:BB61"/>
    <mergeCell ref="BG60:BG61"/>
    <mergeCell ref="BH60:BH61"/>
    <mergeCell ref="BM60:BM61"/>
    <mergeCell ref="BN60:BN61"/>
    <mergeCell ref="BS60:BS61"/>
    <mergeCell ref="BT60:BT61"/>
    <mergeCell ref="BY60:BY61"/>
    <mergeCell ref="DP60:DP61"/>
    <mergeCell ref="DC60:DC61"/>
    <mergeCell ref="DD60:DD61"/>
    <mergeCell ref="DC58:DC59"/>
    <mergeCell ref="DD58:DD59"/>
    <mergeCell ref="DI58:DI59"/>
    <mergeCell ref="DJ58:DJ59"/>
    <mergeCell ref="CE60:CE61"/>
    <mergeCell ref="CF60:CF61"/>
    <mergeCell ref="CK60:CK61"/>
    <mergeCell ref="CL60:CL61"/>
    <mergeCell ref="CQ60:CQ61"/>
    <mergeCell ref="CR60:CR61"/>
    <mergeCell ref="CW60:CW61"/>
    <mergeCell ref="CX60:CX61"/>
    <mergeCell ref="DI60:DI61"/>
    <mergeCell ref="DJ60:DJ61"/>
    <mergeCell ref="EB47:EB51"/>
    <mergeCell ref="EB52:EB57"/>
    <mergeCell ref="EB60:EB61"/>
    <mergeCell ref="EB64:EB65"/>
    <mergeCell ref="EB67:EB77"/>
    <mergeCell ref="EB79:EB81"/>
    <mergeCell ref="CZ83:DE83"/>
    <mergeCell ref="DF83:DK83"/>
    <mergeCell ref="DL83:DQ83"/>
    <mergeCell ref="DU67:DU77"/>
    <mergeCell ref="DV67:DV77"/>
    <mergeCell ref="DU79:DU81"/>
    <mergeCell ref="DV79:DV81"/>
    <mergeCell ref="DC52:DC57"/>
    <mergeCell ref="DD52:DD57"/>
    <mergeCell ref="DI52:DI57"/>
    <mergeCell ref="DP47:DP51"/>
    <mergeCell ref="DC47:DC51"/>
    <mergeCell ref="DD47:DD51"/>
    <mergeCell ref="DI47:DI51"/>
    <mergeCell ref="DJ47:DJ51"/>
    <mergeCell ref="DO47:DO51"/>
    <mergeCell ref="DX83:ED83"/>
    <mergeCell ref="DV52:DV57"/>
    <mergeCell ref="ED6:ED18"/>
    <mergeCell ref="DX7:DY7"/>
    <mergeCell ref="DX14:EC14"/>
    <mergeCell ref="DX16:EC16"/>
    <mergeCell ref="DX6:EC6"/>
    <mergeCell ref="DX15:EC15"/>
    <mergeCell ref="DZ7:EC7"/>
    <mergeCell ref="DX8:EB8"/>
    <mergeCell ref="DX9:EB9"/>
    <mergeCell ref="DX10:EB10"/>
    <mergeCell ref="DX11:EB11"/>
    <mergeCell ref="DX12:EB12"/>
    <mergeCell ref="DX13:EB13"/>
    <mergeCell ref="DX17:EC17"/>
    <mergeCell ref="A67:A77"/>
    <mergeCell ref="G67:G77"/>
    <mergeCell ref="K67:K77"/>
    <mergeCell ref="A78:A81"/>
    <mergeCell ref="G79:G81"/>
    <mergeCell ref="K79:K81"/>
    <mergeCell ref="L79:L81"/>
    <mergeCell ref="L67:L77"/>
    <mergeCell ref="BA64:BA65"/>
    <mergeCell ref="Q67:Q77"/>
    <mergeCell ref="R67:R77"/>
    <mergeCell ref="W67:W77"/>
    <mergeCell ref="X67:X77"/>
    <mergeCell ref="AC67:AC77"/>
    <mergeCell ref="AD67:AD77"/>
    <mergeCell ref="AI67:AI77"/>
    <mergeCell ref="AJ67:AJ77"/>
    <mergeCell ref="AO67:AO77"/>
    <mergeCell ref="AP67:AP77"/>
    <mergeCell ref="AU67:AU77"/>
    <mergeCell ref="AV67:AV77"/>
    <mergeCell ref="BA67:BA77"/>
    <mergeCell ref="AP64:AP65"/>
    <mergeCell ref="AU64:AU65"/>
    <mergeCell ref="BB67:BB77"/>
    <mergeCell ref="BG67:BG77"/>
    <mergeCell ref="BH67:BH77"/>
    <mergeCell ref="BM67:BM77"/>
    <mergeCell ref="BN67:BN77"/>
    <mergeCell ref="BS67:BS77"/>
    <mergeCell ref="BT67:BT77"/>
    <mergeCell ref="BY67:BY77"/>
    <mergeCell ref="BZ67:BZ77"/>
    <mergeCell ref="DP67:DP77"/>
    <mergeCell ref="BY64:BY65"/>
    <mergeCell ref="BZ64:BZ65"/>
    <mergeCell ref="CE64:CE65"/>
    <mergeCell ref="CF64:CF65"/>
    <mergeCell ref="CK64:CK65"/>
    <mergeCell ref="CL64:CL65"/>
    <mergeCell ref="CQ64:CQ65"/>
    <mergeCell ref="CE67:CE77"/>
    <mergeCell ref="CF67:CF77"/>
    <mergeCell ref="CK67:CK77"/>
    <mergeCell ref="CL67:CL77"/>
    <mergeCell ref="CQ67:CQ77"/>
    <mergeCell ref="Q79:Q81"/>
    <mergeCell ref="R79:R81"/>
    <mergeCell ref="W79:W81"/>
    <mergeCell ref="X79:X81"/>
    <mergeCell ref="AC79:AC81"/>
    <mergeCell ref="AD79:AD81"/>
    <mergeCell ref="AI79:AI81"/>
    <mergeCell ref="AJ79:AJ81"/>
    <mergeCell ref="AO79:AO81"/>
    <mergeCell ref="AP79:AP81"/>
    <mergeCell ref="AU79:AU81"/>
    <mergeCell ref="AV79:AV81"/>
    <mergeCell ref="BA79:BA81"/>
    <mergeCell ref="BB79:BB81"/>
    <mergeCell ref="BG79:BG81"/>
    <mergeCell ref="BH79:BH81"/>
    <mergeCell ref="BM79:BM81"/>
    <mergeCell ref="BN79:BN81"/>
    <mergeCell ref="DP79:DP81"/>
    <mergeCell ref="BT79:BT81"/>
    <mergeCell ref="BY79:BY81"/>
    <mergeCell ref="BZ79:BZ81"/>
    <mergeCell ref="CE79:CE81"/>
    <mergeCell ref="CF79:CF81"/>
    <mergeCell ref="CK79:CK81"/>
    <mergeCell ref="CL79:CL81"/>
    <mergeCell ref="CQ79:CQ81"/>
    <mergeCell ref="CR79:CR81"/>
    <mergeCell ref="CQ52:CQ57"/>
    <mergeCell ref="CR52:CR57"/>
    <mergeCell ref="CW52:CW57"/>
    <mergeCell ref="CX52:CX57"/>
    <mergeCell ref="DC41:DC43"/>
    <mergeCell ref="DD41:DD43"/>
    <mergeCell ref="DO79:DO81"/>
    <mergeCell ref="DO67:DO77"/>
    <mergeCell ref="DO60:DO61"/>
    <mergeCell ref="DI41:DI43"/>
    <mergeCell ref="DJ41:DJ43"/>
    <mergeCell ref="DO41:DO43"/>
    <mergeCell ref="DI44:DI46"/>
    <mergeCell ref="DJ44:DJ46"/>
    <mergeCell ref="DO44:DO46"/>
    <mergeCell ref="BS79:BS81"/>
    <mergeCell ref="CW79:CW81"/>
    <mergeCell ref="CX79:CX81"/>
    <mergeCell ref="DC79:DC81"/>
    <mergeCell ref="DD79:DD81"/>
    <mergeCell ref="DI79:DI81"/>
    <mergeCell ref="DJ79:DJ81"/>
    <mergeCell ref="CR67:CR77"/>
    <mergeCell ref="CW67:CW77"/>
    <mergeCell ref="CX67:CX77"/>
    <mergeCell ref="DC67:DC77"/>
    <mergeCell ref="DD67:DD77"/>
    <mergeCell ref="DI67:DI77"/>
    <mergeCell ref="DJ67:DJ77"/>
    <mergeCell ref="A14:D17"/>
    <mergeCell ref="DW6:DW17"/>
    <mergeCell ref="BI6:BI17"/>
    <mergeCell ref="BO6:BO17"/>
    <mergeCell ref="BU6:BU17"/>
    <mergeCell ref="CA6:CA17"/>
    <mergeCell ref="CG6:CG17"/>
    <mergeCell ref="CM6:CM17"/>
    <mergeCell ref="CS6:CS17"/>
    <mergeCell ref="CY6:CY17"/>
    <mergeCell ref="DE6:DE17"/>
    <mergeCell ref="CN7:CR7"/>
    <mergeCell ref="CT7:CX7"/>
    <mergeCell ref="CN8:CR8"/>
    <mergeCell ref="CT8:CX8"/>
    <mergeCell ref="DF8:DJ8"/>
    <mergeCell ref="CN6:CR6"/>
    <mergeCell ref="CT6:CX6"/>
    <mergeCell ref="DL10:DP10"/>
    <mergeCell ref="DL11:DP11"/>
    <mergeCell ref="DL12:DP12"/>
    <mergeCell ref="DL13:DP13"/>
    <mergeCell ref="CH14:CK14"/>
    <mergeCell ref="CT14:CW14"/>
  </mergeCells>
  <conditionalFormatting sqref="A6">
    <cfRule type="cellIs" dxfId="112" priority="87" operator="equal">
      <formula>"REVISAR No HISTORIAS DILIGENCIADAS"</formula>
    </cfRule>
  </conditionalFormatting>
  <conditionalFormatting sqref="A10">
    <cfRule type="expression" dxfId="111" priority="486">
      <formula>$A$14=("REVISAR CELDAS FINALIDAD DE LA CONSULTA Y CELDAS DE OBSERVACIONES DEL CONSOLIDADO")</formula>
    </cfRule>
    <cfRule type="expression" dxfId="110" priority="485">
      <formula>(SEARCH("sin",$A$14,1))&gt;0</formula>
    </cfRule>
  </conditionalFormatting>
  <conditionalFormatting sqref="A14">
    <cfRule type="expression" dxfId="109" priority="484">
      <formula>$A$14=("REVISAR CELDAS FINALIDAD DE LA CONSULTA Y CELDAS DE OBSERVACIONES DEL CONSOLIDADO")</formula>
    </cfRule>
    <cfRule type="expression" dxfId="108" priority="483">
      <formula>(SEARCH("sin",$A$14,1))&gt;0</formula>
    </cfRule>
  </conditionalFormatting>
  <conditionalFormatting sqref="H5:DW5">
    <cfRule type="expression" dxfId="89" priority="89">
      <formula>((AND(H6&lt;&gt;"",H13="")))</formula>
    </cfRule>
  </conditionalFormatting>
  <conditionalFormatting sqref="I19:I81">
    <cfRule type="expression" dxfId="88" priority="573">
      <formula>IF(((H$10-H$9)/365.25)&lt;$D19,"verdadero",IF(((H$10-H$9)/365.25)&gt;($E19+1),"verdadero"))</formula>
    </cfRule>
  </conditionalFormatting>
  <conditionalFormatting sqref="M6">
    <cfRule type="expression" dxfId="82" priority="500">
      <formula>(M$18=CONCATENATE("FALTAN ",(52-COUNTA(H20:H71))))</formula>
    </cfRule>
    <cfRule type="expression" dxfId="81" priority="499">
      <formula>M$18="FALTAN 0"</formula>
    </cfRule>
  </conditionalFormatting>
  <conditionalFormatting sqref="M18">
    <cfRule type="expression" dxfId="80" priority="75">
      <formula>COUNT(M18)</formula>
    </cfRule>
    <cfRule type="expression" dxfId="79" priority="74">
      <formula>M18=0</formula>
    </cfRule>
  </conditionalFormatting>
  <conditionalFormatting sqref="O19:O81 U19:U81 AA19:AA81 AG19:AG81 AM19:AM81 AS19:AS81 AY19:AY81 BE19:BE81 BK19:BK81 BQ19:BQ81 BW19:BW81 CC19:CC81 CI19:CI81 CO19:CO81 CU19:CU81 DA19:DA81 DG19:DG81 DM19:DM81 DS19:DS81">
    <cfRule type="expression" dxfId="57" priority="37">
      <formula>IF(((N$10-N$9)/365.25)&lt;$D19,"verdadero",IF(((N$10-N$9)/365.25)&gt;($E19+1),"verdadero"))</formula>
    </cfRule>
  </conditionalFormatting>
  <conditionalFormatting sqref="S6 Y6 AE6 AK6 AQ6 AW6 BC6 BI6 BO6 BU6 CA6 CG6 CM6 CS6 CY6 DE6 DK6 DQ6 DW6">
    <cfRule type="expression" dxfId="54" priority="77">
      <formula>(S$18=CONCATENATE("FALTAN ",(52-COUNTA(N20:N71))))</formula>
    </cfRule>
    <cfRule type="expression" dxfId="53" priority="76">
      <formula>S$18="FALTAN 0"</formula>
    </cfRule>
  </conditionalFormatting>
  <conditionalFormatting sqref="S18 Y18 AE18 AK18 AQ18 AW18 BC18 BI18 BO18 BU18 CA18 CG18 CM18 CS18 CY18 DE18 DK18 DQ18 DW18">
    <cfRule type="expression" dxfId="52" priority="45">
      <formula>COUNT(S18)</formula>
    </cfRule>
    <cfRule type="expression" dxfId="51" priority="44">
      <formula>S18=0</formula>
    </cfRule>
  </conditionalFormatting>
  <pageMargins left="0.7" right="0.7" top="0.75" bottom="0.75" header="0.3" footer="0.3"/>
  <pageSetup scale="31"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07" id="{D3AA6806-00E3-4671-ACD8-9230250B3138}">
            <xm:f>H13=Variables!$R$5</xm:f>
            <x14:dxf>
              <font>
                <color rgb="FFFF0000"/>
              </font>
              <fill>
                <patternFill>
                  <bgColor theme="1"/>
                </patternFill>
              </fill>
            </x14:dxf>
          </x14:cfRule>
          <x14:cfRule type="expression" priority="506" id="{089ECD08-35F4-49A0-8BA1-93D7D141B71B}">
            <xm:f>H13=Variables!$R$3</xm:f>
            <x14:dxf>
              <font>
                <color rgb="FFFF0000"/>
              </font>
              <fill>
                <patternFill>
                  <bgColor theme="1"/>
                </patternFill>
              </fill>
            </x14:dxf>
          </x14:cfRule>
          <x14:cfRule type="expression" priority="505" id="{EAB4A686-5C64-4793-B183-D9593BA83C7D}">
            <xm:f>H13=Variables!$R$6</xm:f>
            <x14:dxf>
              <font>
                <color rgb="FFFF0000"/>
              </font>
              <fill>
                <patternFill>
                  <bgColor theme="1"/>
                </patternFill>
              </fill>
            </x14:dxf>
          </x14:cfRule>
          <x14:cfRule type="expression" priority="504" id="{13C4B7F3-F5B7-46BB-BB4F-C19AA1CD087C}">
            <xm:f>H13=Variables!$R$4</xm:f>
            <x14:dxf>
              <font>
                <color rgb="FFFF0000"/>
              </font>
              <fill>
                <patternFill>
                  <bgColor theme="1"/>
                </patternFill>
              </fill>
            </x14:dxf>
          </x14:cfRule>
          <xm:sqref>H14 T14 Z14 AF14 AL14 AR14 AX14 BD14 BJ14 BP14 BV14 CB14 CH14 CN14 CT14 CZ14 DF14 DL14 DR14</xm:sqref>
        </x14:conditionalFormatting>
        <x14:conditionalFormatting xmlns:xm="http://schemas.microsoft.com/office/excel/2006/main">
          <x14:cfRule type="expression" priority="503" id="{046F6A21-BE17-4597-BCF7-F839A6FD43B4}">
            <xm:f>AND(H15&lt;=Variables!$V$2,H15&gt;=Variables!$V$4)</xm:f>
            <x14:dxf>
              <font>
                <color theme="5" tint="-0.24994659260841701"/>
              </font>
              <fill>
                <patternFill>
                  <bgColor theme="7" tint="0.59996337778862885"/>
                </patternFill>
              </fill>
            </x14:dxf>
          </x14:cfRule>
          <x14:cfRule type="expression" priority="502" id="{866CCB64-AAC4-4606-B0E0-412D1F952A27}">
            <xm:f>H15&gt;=Variables!$V$2</xm:f>
            <x14:dxf>
              <font>
                <color auto="1"/>
              </font>
              <fill>
                <patternFill>
                  <bgColor theme="9" tint="0.79998168889431442"/>
                </patternFill>
              </fill>
            </x14:dxf>
          </x14:cfRule>
          <x14:cfRule type="cellIs" priority="501" operator="lessThan" id="{C6E2E8EE-4F66-40CE-8262-122306E27C1E}">
            <xm:f>Variables!$V$4</xm:f>
            <x14:dxf>
              <font>
                <color rgb="FF9C0006"/>
              </font>
              <fill>
                <patternFill>
                  <bgColor rgb="FFFFC7CE"/>
                </patternFill>
              </fill>
            </x14:dxf>
          </x14:cfRule>
          <xm:sqref>H15 T15 Z15 AF15 AL15 AR15 AX15 BD15 BJ15 BP15 BV15 CB15 CH15 CN15 CT15 CZ15 DF15 DL15 DR15</xm:sqref>
        </x14:conditionalFormatting>
        <x14:conditionalFormatting xmlns:xm="http://schemas.microsoft.com/office/excel/2006/main">
          <x14:cfRule type="expression" priority="66" id="{C8F8EC57-A651-4CF0-9548-A4D838023909}">
            <xm:f>H14=Variables!$S$5</xm:f>
            <x14:dxf>
              <fill>
                <patternFill>
                  <bgColor theme="1"/>
                </patternFill>
              </fill>
            </x14:dxf>
          </x14:cfRule>
          <xm:sqref>H19 Z19 AF19 AL19 AR19 AX19 BD19 BJ19 BP19 BV19 CB19 CH19 CN19 CT19 CZ19 DF19 DL19 DR19</xm:sqref>
        </x14:conditionalFormatting>
        <x14:conditionalFormatting xmlns:xm="http://schemas.microsoft.com/office/excel/2006/main">
          <x14:cfRule type="cellIs" priority="73" operator="equal" id="{2DC6FFF5-B0DE-44BD-9F05-1F1675C3DD27}">
            <xm:f>Variables!$T$2</xm:f>
            <x14:dxf>
              <font>
                <color rgb="FF006100"/>
              </font>
              <fill>
                <patternFill>
                  <bgColor rgb="FFC6EFCE"/>
                </patternFill>
              </fill>
            </x14:dxf>
          </x14:cfRule>
          <x14:cfRule type="cellIs" priority="72" operator="equal" id="{487001D9-C24A-40AA-8203-FFE8E5D9EE91}">
            <xm:f>Variables!$T$5</xm:f>
            <x14:dxf>
              <font>
                <color rgb="FF9C5700"/>
              </font>
              <fill>
                <patternFill>
                  <bgColor rgb="FFFFEB9C"/>
                </patternFill>
              </fill>
            </x14:dxf>
          </x14:cfRule>
          <xm:sqref>H19 Z19:Z81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48" id="{9A55894E-6CBD-433A-9E27-D8971CB4225E}">
            <xm:f>H$13=Variables!$R$3</xm:f>
            <x14:dxf>
              <font>
                <color rgb="FFFF0000"/>
              </font>
              <fill>
                <patternFill>
                  <bgColor theme="1"/>
                </patternFill>
              </fill>
            </x14:dxf>
          </x14:cfRule>
          <x14:cfRule type="expression" priority="49" id="{2CFED60C-5458-497F-A7F6-FAC1E4C2FF46}">
            <xm:f>H$13=Variables!$R$6</xm:f>
            <x14:dxf>
              <font>
                <color rgb="FFFF0000"/>
              </font>
              <fill>
                <patternFill>
                  <bgColor theme="1"/>
                </patternFill>
              </fill>
            </x14:dxf>
          </x14:cfRule>
          <x14:cfRule type="expression" priority="50" id="{7B645B01-BD4F-49B6-B2CF-0EE84A8C6FF1}">
            <xm:f>H$13=Variables!$R$4</xm:f>
            <x14:dxf>
              <font>
                <color rgb="FFFF0000"/>
              </font>
              <fill>
                <patternFill>
                  <bgColor theme="1"/>
                </patternFill>
              </fill>
            </x14:dxf>
          </x14:cfRule>
          <x14:cfRule type="expression" priority="47" id="{AA36D93D-47CE-4902-ACB1-22727D015468}">
            <xm:f>H$13=Variables!$R$5</xm:f>
            <x14:dxf>
              <font>
                <color rgb="FFFF0000"/>
              </font>
              <fill>
                <patternFill>
                  <bgColor theme="1"/>
                </patternFill>
              </fill>
            </x14:dxf>
          </x14:cfRule>
          <xm:sqref>H19:H81 AF19:AF81 AL19:AL81 AR19:AR81 AX19:AX81 BD19:BD81 BJ19:BJ81 BP19:BP81 BV19:BV81 CB19:CB81 CH19:CH81 CN19:CN81 CT19:CT81 CZ19:CZ81 DF19:DF81 DL19:DL81 DR19:DR81</xm:sqref>
        </x14:conditionalFormatting>
        <x14:conditionalFormatting xmlns:xm="http://schemas.microsoft.com/office/excel/2006/main">
          <x14:cfRule type="cellIs" priority="51" operator="equal" id="{1D5E0020-A6B5-4B38-8935-BDD15CCD25D1}">
            <xm:f>Variables!$T$3</xm:f>
            <x14:dxf>
              <font>
                <color rgb="FF9C0006"/>
              </font>
              <fill>
                <patternFill>
                  <bgColor rgb="FFFFC7CE"/>
                </patternFill>
              </fill>
            </x14:dxf>
          </x14:cfRule>
          <x14:cfRule type="cellIs" priority="52" operator="equal" id="{5233E2BB-3C50-4152-84F3-8C8F8FFF331E}">
            <xm:f>Variables!$T$5</xm:f>
            <x14:dxf>
              <font>
                <color rgb="FF9C5700"/>
              </font>
              <fill>
                <patternFill>
                  <bgColor rgb="FFFFEB9C"/>
                </patternFill>
              </fill>
            </x14:dxf>
          </x14:cfRule>
          <x14:cfRule type="cellIs" priority="53" operator="equal" id="{E210D139-91F0-483B-9683-607AFB1842FB}">
            <xm:f>Variables!$T$2</xm:f>
            <x14:dxf>
              <font>
                <color rgb="FF006100"/>
              </font>
              <fill>
                <patternFill>
                  <bgColor rgb="FFC6EFCE"/>
                </patternFill>
              </fill>
            </x14:dxf>
          </x14:cfRule>
          <x14:cfRule type="expression" priority="46" id="{96EE4B88-51B0-4609-8AFC-40AA8DBA9C6F}">
            <xm:f>H$14=Variables!$S$5</xm:f>
            <x14:dxf>
              <fill>
                <patternFill>
                  <bgColor theme="1"/>
                </patternFill>
              </fill>
            </x14:dxf>
          </x14:cfRule>
          <xm:sqref>H20:H81</xm:sqref>
        </x14:conditionalFormatting>
        <x14:conditionalFormatting xmlns:xm="http://schemas.microsoft.com/office/excel/2006/main">
          <x14:cfRule type="expression" priority="921" id="{2B6CE81F-D23A-4FDF-9D43-D28C3082375F}">
            <xm:f>H$8=Variables!$AE$2</xm:f>
            <x14:dxf>
              <fill>
                <patternFill>
                  <bgColor rgb="FF7030A0"/>
                </patternFill>
              </fill>
            </x14:dxf>
          </x14:cfRule>
          <xm:sqref>I68:I71 U68:U71 AA68:AA71 AG68:AG71 AM68:AM71 AS68:AS71 AY68:AY71 BE68:BE71 BK68:BK71 BQ68:BQ71 BW68:BW71 CC68:CC71 CI68:CI71 CO68:CO71 CU68:CU71 DA68:DA71 DG68:DG71 DM68:DM71 DS68:DS71</xm:sqref>
        </x14:conditionalFormatting>
        <x14:conditionalFormatting xmlns:xm="http://schemas.microsoft.com/office/excel/2006/main">
          <x14:cfRule type="expression" priority="920" id="{C632965C-0A4A-4C82-8C3C-B55E00143BAB}">
            <xm:f>H$8=Variables!$AE$3</xm:f>
            <x14:dxf>
              <fill>
                <patternFill>
                  <bgColor rgb="FF7030A0"/>
                </patternFill>
              </fill>
            </x14:dxf>
          </x14:cfRule>
          <xm:sqref>I72:I73 U72:U73 AA72:AA73 AG72:AG73 AM72:AM73 AS72:AS73 AY72:AY73 BE72:BE73 BK72:BK73 BQ72:BQ73 BW72:BW73 CC72:CC73 CI72:CI73 CO72:CO73 CU72:CU73 DA72:DA73 DG72:DG73 DM72:DM73 DS72:DS73</xm:sqref>
        </x14:conditionalFormatting>
        <x14:conditionalFormatting xmlns:xm="http://schemas.microsoft.com/office/excel/2006/main">
          <x14:cfRule type="cellIs" priority="41" operator="greaterThan" id="{7DEBCB67-E62D-46B9-BF3A-1A960B25923E}">
            <xm:f>Variables!$V$2</xm:f>
            <x14:dxf>
              <font>
                <color rgb="FF006100"/>
              </font>
              <fill>
                <patternFill>
                  <bgColor rgb="FFC6EFCE"/>
                </patternFill>
              </fill>
            </x14:dxf>
          </x14:cfRule>
          <x14:cfRule type="expression" priority="42" id="{E1446A2C-622A-4D7A-BCBB-8D7BFCE9D23E}">
            <xm:f>AND(K19&lt;=Variables!$V$2,K19&gt;=Variables!$V$4)</xm:f>
            <x14:dxf>
              <font>
                <color theme="5" tint="-0.24994659260841701"/>
              </font>
              <fill>
                <patternFill>
                  <bgColor theme="7" tint="0.59996337778862885"/>
                </patternFill>
              </fill>
            </x14:dxf>
          </x14:cfRule>
          <x14:cfRule type="cellIs" priority="43" operator="lessThan" id="{6DDC2794-C1D4-4B9D-8B24-593EAD8AE78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K31 Q31 W31 AC31 AI31 AO31 AU31 BA31 BG31 BM31 BS31 BY31 CE31 CK31 CQ31 CW31 DC31 DI31 DO31 DU31 EB31 EB37:EB38 K37:K42 Q37:Q42 W37:W42 AC37:AC42 AI37:AI42 AO37:AO42 AU37:AU42 BA37:BA42 BG37:BG42 BM37:BM42 BS37:BS42 BY37:BY42 CE37:CE42 CK37:CK42 CQ37:CQ42 CW37:CW42 DC37:DC42 DI37:DI42 DO37:DO42 DU37:DU42 EB41 EB44 K44:K52 Q44:Q52 W44:W52 AC44:AC52 AI44:AI52 AO44:AO52 AU44:AU52 BA44:BA52 BG44:BG52 BM44:BM52 BS44:BS52 BY44:BY52 CE44:CE52 CK44:CK52 CQ44:CQ52 CW44:CW52 DC44:DC52 DI44:DI52 DO44:DO52 DU44:DU52 EB47 EB52 EB58 K58:K67 Q58:Q67 W58:W67 AC58:AC67 AI58:AI67 AO58:AO67 AU58:AU67 BA58:BA67 BG58:BG67 BM58:BM67 BS58:BS67 BY58:BY67 CE58:CE67 CK58:CK67 CQ58:CQ67 CW58:CW67 DC58:DC67 DI58:DI67 DO58:DO67 DU58:DU67 EB60 EB62:EB64 EB66:EB67 K78:K79 Q78:Q79 W78:W79 AC78:AC79 AI78:AI79 AO78:AO79 AU78:AU79 BA78:BA79 BG78:BG79 BM78:BM79 BS78:BS79 BY78:BY79 CE78:CE79 CK78:CK79 CQ78:CQ79 CW78:CW79 DC78:DC79 DI78:DI79 DO78:DO79 DU78:DU79 EB78:EB79</xm:sqref>
        </x14:conditionalFormatting>
        <x14:conditionalFormatting xmlns:xm="http://schemas.microsoft.com/office/excel/2006/main">
          <x14:cfRule type="expression" priority="55" id="{5CD8C95D-A276-49AC-81E7-0375A7EB6F1F}">
            <xm:f>AND(H$13=Variables!$R$2,H19="")</xm:f>
            <x14:dxf>
              <fill>
                <patternFill>
                  <bgColor rgb="FFFF0000"/>
                </patternFill>
              </fill>
            </x14:dxf>
          </x14:cfRule>
          <x14:cfRule type="expression" priority="54" id="{F1C872D6-C756-4C71-B45B-6DE54B4AB461}">
            <xm:f>H$14=Variables!$S$5</xm:f>
            <x14:dxf>
              <fill>
                <patternFill>
                  <bgColor theme="1"/>
                </patternFill>
              </fill>
            </x14:dxf>
          </x14:cfRule>
          <xm:sqref>M19:M81 AE19:AE81 AK19:AK81 AQ19:AQ81 AW19:AW81 BC19:BC81 BI19:BI81 BO19:BO81 BU19:BU81 CA19:CA81 CG19:CG81 CM19:CM81 CS19:CS81 CY19:CY81 DE19:DE81 DK19:DK81 DQ19:DQ81 DW19:DW81</xm:sqref>
        </x14:conditionalFormatting>
        <x14:conditionalFormatting xmlns:xm="http://schemas.microsoft.com/office/excel/2006/main">
          <x14:cfRule type="expression" priority="84" id="{7444D3A1-A901-41D1-ABF0-FA980EA1082A}">
            <xm:f>N13=Variables!$R$5</xm:f>
            <x14:dxf>
              <font>
                <color rgb="FFFF0000"/>
              </font>
              <fill>
                <patternFill>
                  <bgColor theme="1"/>
                </patternFill>
              </fill>
            </x14:dxf>
          </x14:cfRule>
          <x14:cfRule type="expression" priority="81" id="{E145E754-3567-42BA-A037-6A9D17939380}">
            <xm:f>N13=Variables!$R$4</xm:f>
            <x14:dxf>
              <font>
                <color rgb="FFFF0000"/>
              </font>
              <fill>
                <patternFill>
                  <bgColor theme="1"/>
                </patternFill>
              </fill>
            </x14:dxf>
          </x14:cfRule>
          <x14:cfRule type="expression" priority="83" id="{36D54733-079C-4436-A8DE-E25B6805D966}">
            <xm:f>N13=Variables!$R$3</xm:f>
            <x14:dxf>
              <font>
                <color rgb="FFFF0000"/>
              </font>
              <fill>
                <patternFill>
                  <bgColor theme="1"/>
                </patternFill>
              </fill>
            </x14:dxf>
          </x14:cfRule>
          <x14:cfRule type="expression" priority="82" id="{3FEBCE8E-11C0-4F66-9C0C-94C3115DD178}">
            <xm:f>N13=Variables!$R$6</xm:f>
            <x14:dxf>
              <font>
                <color rgb="FFFF0000"/>
              </font>
              <fill>
                <patternFill>
                  <bgColor theme="1"/>
                </patternFill>
              </fill>
            </x14:dxf>
          </x14:cfRule>
          <xm:sqref>N14</xm:sqref>
        </x14:conditionalFormatting>
        <x14:conditionalFormatting xmlns:xm="http://schemas.microsoft.com/office/excel/2006/main">
          <x14:cfRule type="expression" priority="79" id="{3BEB02CC-EE99-4DB6-8BFE-47221040F268}">
            <xm:f>N15&gt;=Variables!$V$2</xm:f>
            <x14:dxf>
              <font>
                <color auto="1"/>
              </font>
              <fill>
                <patternFill>
                  <bgColor theme="9" tint="0.79998168889431442"/>
                </patternFill>
              </fill>
            </x14:dxf>
          </x14:cfRule>
          <x14:cfRule type="expression" priority="80" id="{80012831-1DEF-49BA-9CF8-B9DACEBF0637}">
            <xm:f>AND(N15&lt;=Variables!$V$2,N15&gt;=Variables!$V$4)</xm:f>
            <x14:dxf>
              <font>
                <color theme="5" tint="-0.24994659260841701"/>
              </font>
              <fill>
                <patternFill>
                  <bgColor theme="7" tint="0.59996337778862885"/>
                </patternFill>
              </fill>
            </x14:dxf>
          </x14:cfRule>
          <x14:cfRule type="cellIs" priority="78" operator="lessThan" id="{4EFAB465-2A81-4A76-8E5C-74321D49BBF8}">
            <xm:f>Variables!$V$4</xm:f>
            <x14:dxf>
              <font>
                <color rgb="FF9C0006"/>
              </font>
              <fill>
                <patternFill>
                  <bgColor rgb="FFFFC7CE"/>
                </patternFill>
              </fill>
            </x14:dxf>
          </x14:cfRule>
          <xm:sqref>N15</xm:sqref>
        </x14:conditionalFormatting>
        <x14:conditionalFormatting xmlns:xm="http://schemas.microsoft.com/office/excel/2006/main">
          <x14:cfRule type="expression" priority="1" id="{5772AD9D-C0F5-456A-91F4-855EF4138B61}">
            <xm:f>N14=Variables!$S$5</xm:f>
            <x14:dxf>
              <fill>
                <patternFill>
                  <bgColor theme="1"/>
                </patternFill>
              </fill>
            </x14:dxf>
          </x14:cfRule>
          <x14:cfRule type="cellIs" priority="6" operator="equal" id="{AE5535F9-955A-4DC1-A987-4300ACBD4698}">
            <xm:f>Variables!$T$3</xm:f>
            <x14:dxf>
              <font>
                <color rgb="FF9C0006"/>
              </font>
              <fill>
                <patternFill>
                  <bgColor rgb="FFFFC7CE"/>
                </patternFill>
              </fill>
            </x14:dxf>
          </x14:cfRule>
          <x14:cfRule type="cellIs" priority="7" operator="equal" id="{49C8B886-BD5A-4EEB-B58C-E3654F1D65DF}">
            <xm:f>Variables!$T$5</xm:f>
            <x14:dxf>
              <font>
                <color rgb="FF9C5700"/>
              </font>
              <fill>
                <patternFill>
                  <bgColor rgb="FFFFEB9C"/>
                </patternFill>
              </fill>
            </x14:dxf>
          </x14:cfRule>
          <x14:cfRule type="cellIs" priority="8" operator="equal" id="{68F7C412-AD32-4667-8CD2-12A9890835A7}">
            <xm:f>Variables!$T$2</xm:f>
            <x14:dxf>
              <font>
                <color rgb="FF006100"/>
              </font>
              <fill>
                <patternFill>
                  <bgColor rgb="FFC6EFCE"/>
                </patternFill>
              </fill>
            </x14:dxf>
          </x14:cfRule>
          <xm:sqref>N19</xm:sqref>
        </x14:conditionalFormatting>
        <x14:conditionalFormatting xmlns:xm="http://schemas.microsoft.com/office/excel/2006/main">
          <x14:cfRule type="expression" priority="2" id="{D4888DA4-D006-4DFA-A62F-3C831FF2EAD2}">
            <xm:f>N$13=Variables!$R$5</xm:f>
            <x14:dxf>
              <font>
                <color rgb="FFFF0000"/>
              </font>
              <fill>
                <patternFill>
                  <bgColor theme="1"/>
                </patternFill>
              </fill>
            </x14:dxf>
          </x14:cfRule>
          <x14:cfRule type="expression" priority="3" id="{C637C4C1-3558-427C-930A-F8EBEB07707D}">
            <xm:f>N$13=Variables!$R$3</xm:f>
            <x14:dxf>
              <font>
                <color rgb="FFFF0000"/>
              </font>
              <fill>
                <patternFill>
                  <bgColor theme="1"/>
                </patternFill>
              </fill>
            </x14:dxf>
          </x14:cfRule>
          <x14:cfRule type="expression" priority="4" id="{3D6ED3D1-E072-4D68-A9D9-1584EB8944DB}">
            <xm:f>N$13=Variables!$R$6</xm:f>
            <x14:dxf>
              <font>
                <color rgb="FFFF0000"/>
              </font>
              <fill>
                <patternFill>
                  <bgColor theme="1"/>
                </patternFill>
              </fill>
            </x14:dxf>
          </x14:cfRule>
          <x14:cfRule type="expression" priority="5" id="{E2157A82-EDD5-4C86-8A88-DEA6A530654B}">
            <xm:f>N$13=Variables!$R$4</xm:f>
            <x14:dxf>
              <font>
                <color rgb="FFFF0000"/>
              </font>
              <fill>
                <patternFill>
                  <bgColor theme="1"/>
                </patternFill>
              </fill>
            </x14:dxf>
          </x14:cfRule>
          <xm:sqref>N19:N81</xm:sqref>
        </x14:conditionalFormatting>
        <x14:conditionalFormatting xmlns:xm="http://schemas.microsoft.com/office/excel/2006/main">
          <x14:cfRule type="expression" priority="9" id="{25BE75A9-F2A9-48A4-915C-72EE4F2D49B5}">
            <xm:f>N$14=Variables!$S$5</xm:f>
            <x14:dxf>
              <fill>
                <patternFill>
                  <bgColor theme="1"/>
                </patternFill>
              </fill>
            </x14:dxf>
          </x14:cfRule>
          <x14:cfRule type="cellIs" priority="14" operator="equal" id="{A0540A2B-923D-461C-816C-ABC8D93D962B}">
            <xm:f>Variables!$T$3</xm:f>
            <x14:dxf>
              <font>
                <color rgb="FF9C0006"/>
              </font>
              <fill>
                <patternFill>
                  <bgColor rgb="FFFFC7CE"/>
                </patternFill>
              </fill>
            </x14:dxf>
          </x14:cfRule>
          <x14:cfRule type="cellIs" priority="16" operator="equal" id="{7678B089-FDC0-419C-9EDF-645A8CD89959}">
            <xm:f>Variables!$T$2</xm:f>
            <x14:dxf>
              <font>
                <color rgb="FF006100"/>
              </font>
              <fill>
                <patternFill>
                  <bgColor rgb="FFC6EFCE"/>
                </patternFill>
              </fill>
            </x14:dxf>
          </x14:cfRule>
          <x14:cfRule type="cellIs" priority="15" operator="equal" id="{FF07CC76-F054-418E-BAAF-2C97BED66BBB}">
            <xm:f>Variables!$T$5</xm:f>
            <x14:dxf>
              <font>
                <color rgb="FF9C5700"/>
              </font>
              <fill>
                <patternFill>
                  <bgColor rgb="FFFFEB9C"/>
                </patternFill>
              </fill>
            </x14:dxf>
          </x14:cfRule>
          <xm:sqref>N20:N81</xm:sqref>
        </x14:conditionalFormatting>
        <x14:conditionalFormatting xmlns:xm="http://schemas.microsoft.com/office/excel/2006/main">
          <x14:cfRule type="expression" priority="39" id="{46D4B1B8-A272-470B-B4C2-3678C6CC3612}">
            <xm:f>N$8=Variables!$AE$2</xm:f>
            <x14:dxf>
              <fill>
                <patternFill>
                  <bgColor rgb="FF7030A0"/>
                </patternFill>
              </fill>
            </x14:dxf>
          </x14:cfRule>
          <xm:sqref>O68:O71</xm:sqref>
        </x14:conditionalFormatting>
        <x14:conditionalFormatting xmlns:xm="http://schemas.microsoft.com/office/excel/2006/main">
          <x14:cfRule type="expression" priority="38" id="{C01FFF0E-8030-4CD6-BE50-01DEA08FF32B}">
            <xm:f>N$8=Variables!$AE$3</xm:f>
            <x14:dxf>
              <fill>
                <patternFill>
                  <bgColor rgb="FF7030A0"/>
                </patternFill>
              </fill>
            </x14:dxf>
          </x14:cfRule>
          <xm:sqref>O72:O73</xm:sqref>
        </x14:conditionalFormatting>
        <x14:conditionalFormatting xmlns:xm="http://schemas.microsoft.com/office/excel/2006/main">
          <x14:cfRule type="expression" priority="18" id="{7BED071A-A105-429E-A9E1-9BEE52F22475}">
            <xm:f>AND(N$13=Variables!$R$2,N19="")</xm:f>
            <x14:dxf>
              <fill>
                <patternFill>
                  <bgColor rgb="FFFF0000"/>
                </patternFill>
              </fill>
            </x14:dxf>
          </x14:cfRule>
          <x14:cfRule type="expression" priority="17" id="{EE171F5D-8248-40C2-8D3E-69A26D0B7977}">
            <xm:f>N$14=Variables!$S$5</xm:f>
            <x14:dxf>
              <fill>
                <patternFill>
                  <bgColor theme="1"/>
                </patternFill>
              </fill>
            </x14:dxf>
          </x14:cfRule>
          <xm:sqref>S19:S81</xm:sqref>
        </x14:conditionalFormatting>
        <x14:conditionalFormatting xmlns:xm="http://schemas.microsoft.com/office/excel/2006/main">
          <x14:cfRule type="cellIs" priority="36" operator="equal" id="{EAA8B61F-4668-4F20-A3B1-92F690F0B5ED}">
            <xm:f>Variables!$T$2</xm:f>
            <x14:dxf>
              <font>
                <color rgb="FF006100"/>
              </font>
              <fill>
                <patternFill>
                  <bgColor rgb="FFC6EFCE"/>
                </patternFill>
              </fill>
            </x14:dxf>
          </x14:cfRule>
          <x14:cfRule type="cellIs" priority="35" operator="equal" id="{FCD7D96A-84ED-41F8-A7F5-403CF847D658}">
            <xm:f>Variables!$T$5</xm:f>
            <x14:dxf>
              <font>
                <color rgb="FF9C5700"/>
              </font>
              <fill>
                <patternFill>
                  <bgColor rgb="FFFFEB9C"/>
                </patternFill>
              </fill>
            </x14:dxf>
          </x14:cfRule>
          <x14:cfRule type="cellIs" priority="34" operator="equal" id="{6ECE715D-D0C6-4AC5-BA5C-085BCF6ABD53}">
            <xm:f>Variables!$T$3</xm:f>
            <x14:dxf>
              <font>
                <color rgb="FF9C0006"/>
              </font>
              <fill>
                <patternFill>
                  <bgColor rgb="FFFFC7CE"/>
                </patternFill>
              </fill>
            </x14:dxf>
          </x14:cfRule>
          <x14:cfRule type="expression" priority="29" id="{10E31854-2A26-4E8C-948C-2752174548C0}">
            <xm:f>T14=Variables!$S$5</xm:f>
            <x14:dxf>
              <fill>
                <patternFill>
                  <bgColor theme="1"/>
                </patternFill>
              </fill>
            </x14:dxf>
          </x14:cfRule>
          <xm:sqref>T19</xm:sqref>
        </x14:conditionalFormatting>
        <x14:conditionalFormatting xmlns:xm="http://schemas.microsoft.com/office/excel/2006/main">
          <x14:cfRule type="expression" priority="32" id="{CF82BBA7-9E32-4DB8-B539-E3CA1A2C8C1C}">
            <xm:f>T$13=Variables!$R$6</xm:f>
            <x14:dxf>
              <font>
                <color rgb="FFFF0000"/>
              </font>
              <fill>
                <patternFill>
                  <bgColor theme="1"/>
                </patternFill>
              </fill>
            </x14:dxf>
          </x14:cfRule>
          <x14:cfRule type="expression" priority="31" id="{AB6D337F-C23D-4BE7-ABB9-8D0123B478AA}">
            <xm:f>T$13=Variables!$R$3</xm:f>
            <x14:dxf>
              <font>
                <color rgb="FFFF0000"/>
              </font>
              <fill>
                <patternFill>
                  <bgColor theme="1"/>
                </patternFill>
              </fill>
            </x14:dxf>
          </x14:cfRule>
          <x14:cfRule type="expression" priority="30" id="{F525077A-7E47-44B6-815E-37A2C578FCBA}">
            <xm:f>T$13=Variables!$R$5</xm:f>
            <x14:dxf>
              <font>
                <color rgb="FFFF0000"/>
              </font>
              <fill>
                <patternFill>
                  <bgColor theme="1"/>
                </patternFill>
              </fill>
            </x14:dxf>
          </x14:cfRule>
          <x14:cfRule type="expression" priority="33" id="{7BD9BEF7-B0F9-4E05-BC78-4CDBBC4D23C6}">
            <xm:f>T$13=Variables!$R$4</xm:f>
            <x14:dxf>
              <font>
                <color rgb="FFFF0000"/>
              </font>
              <fill>
                <patternFill>
                  <bgColor theme="1"/>
                </patternFill>
              </fill>
            </x14:dxf>
          </x14:cfRule>
          <xm:sqref>T19:T81</xm:sqref>
        </x14:conditionalFormatting>
        <x14:conditionalFormatting xmlns:xm="http://schemas.microsoft.com/office/excel/2006/main">
          <x14:cfRule type="expression" priority="58" id="{5B6D5764-5030-4F76-BC41-2B8726272AE3}">
            <xm:f>T$14=Variables!$S$5</xm:f>
            <x14:dxf>
              <fill>
                <patternFill>
                  <bgColor theme="1"/>
                </patternFill>
              </fill>
            </x14:dxf>
          </x14:cfRule>
          <xm:sqref>T20:T81 Z20:Z81 AF20:AF81 AL20:AL81 AR20:AR81 AX20:AX81 BD20:BD81 BJ20:BJ81 BP20:BP81 BV20:BV81 CB20:CB81 CH20:CH81 CN20:CN81 CT20:CT81 CZ20:CZ81 DF20:DF81 DL20:DL81 DR20:DR81</xm:sqref>
        </x14:conditionalFormatting>
        <x14:conditionalFormatting xmlns:xm="http://schemas.microsoft.com/office/excel/2006/main">
          <x14:cfRule type="expression" priority="56" id="{8CF9A852-3E82-4DC2-9D01-3B50CC031E6B}">
            <xm:f>T$14=Variables!$S$5</xm:f>
            <x14:dxf>
              <fill>
                <patternFill>
                  <bgColor theme="1"/>
                </patternFill>
              </fill>
            </x14:dxf>
          </x14:cfRule>
          <x14:cfRule type="expression" priority="57" id="{DF62E10F-D104-4B61-8058-39FA73629C2A}">
            <xm:f>AND(T$13=Variables!$R$2,T19="")</xm:f>
            <x14:dxf>
              <fill>
                <patternFill>
                  <bgColor rgb="FFFF0000"/>
                </patternFill>
              </fill>
            </x14:dxf>
          </x14:cfRule>
          <xm:sqref>Y19:Y81</xm:sqref>
        </x14:conditionalFormatting>
        <x14:conditionalFormatting xmlns:xm="http://schemas.microsoft.com/office/excel/2006/main">
          <x14:cfRule type="cellIs" priority="71" operator="equal" id="{B43C0ED7-28AA-444D-8F76-6599D98BD316}">
            <xm:f>Variables!$T$3</xm:f>
            <x14:dxf>
              <font>
                <color rgb="FF9C0006"/>
              </font>
              <fill>
                <patternFill>
                  <bgColor rgb="FFFFC7CE"/>
                </patternFill>
              </fill>
            </x14:dxf>
          </x14:cfRule>
          <xm:sqref>Z19:Z81 H19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67" id="{74C4E89B-F88B-4E20-B8F8-43118E190FB0}">
            <xm:f>Z$13=Variables!$R$5</xm:f>
            <x14:dxf>
              <font>
                <color rgb="FFFF0000"/>
              </font>
              <fill>
                <patternFill>
                  <bgColor theme="1"/>
                </patternFill>
              </fill>
            </x14:dxf>
          </x14:cfRule>
          <x14:cfRule type="expression" priority="70" id="{AAE7EAD0-2CE5-42EB-ADCB-78D935C04601}">
            <xm:f>Z$13=Variables!$R$4</xm:f>
            <x14:dxf>
              <font>
                <color rgb="FFFF0000"/>
              </font>
              <fill>
                <patternFill>
                  <bgColor theme="1"/>
                </patternFill>
              </fill>
            </x14:dxf>
          </x14:cfRule>
          <x14:cfRule type="expression" priority="69" id="{9474CE2B-5C34-4AAA-AEDD-3E6C9556F734}">
            <xm:f>Z$13=Variables!$R$6</xm:f>
            <x14:dxf>
              <font>
                <color rgb="FFFF0000"/>
              </font>
              <fill>
                <patternFill>
                  <bgColor theme="1"/>
                </patternFill>
              </fill>
            </x14:dxf>
          </x14:cfRule>
          <x14:cfRule type="expression" priority="68" id="{9BEA6DD9-46C6-462F-83C0-91EC620CF85E}">
            <xm:f>Z$13=Variables!$R$3</xm:f>
            <x14:dxf>
              <font>
                <color rgb="FFFF0000"/>
              </font>
              <fill>
                <patternFill>
                  <bgColor theme="1"/>
                </patternFill>
              </fill>
            </x14:dxf>
          </x14:cfRule>
          <xm:sqref>Z19:Z81</xm:sqref>
        </x14:conditionalFormatting>
        <x14:conditionalFormatting xmlns:xm="http://schemas.microsoft.com/office/excel/2006/main">
          <x14:cfRule type="cellIs" priority="2845" operator="greaterThan" id="{95AB41A1-90D3-46BB-A627-991460692748}">
            <xm:f>Variables!$V$2</xm:f>
            <x14:dxf>
              <font>
                <color rgb="FF006100"/>
              </font>
              <fill>
                <patternFill>
                  <bgColor rgb="FFC6EFCE"/>
                </patternFill>
              </fill>
            </x14:dxf>
          </x14:cfRule>
          <x14:cfRule type="expression" priority="2846" id="{65358C3F-BA80-4ADA-9409-52BF67E0C811}">
            <xm:f>AND(DX15&lt;=Variables!$V$2,DX15&gt;=Variables!$V$4)</xm:f>
            <x14:dxf>
              <font>
                <color theme="5" tint="-0.24994659260841701"/>
              </font>
              <fill>
                <patternFill>
                  <bgColor theme="7" tint="0.59996337778862885"/>
                </patternFill>
              </fill>
            </x14:dxf>
          </x14:cfRule>
          <x14:cfRule type="cellIs" priority="2847" operator="lessThan" id="{C99F0C6D-B71E-4CFD-ACD0-523D524EB969}">
            <xm:f>Variables!$V$4</xm:f>
            <x14:dxf>
              <font>
                <color rgb="FF9C0006"/>
              </font>
              <fill>
                <patternFill>
                  <bgColor rgb="FFFFC7CE"/>
                </patternFill>
              </fill>
            </x14:dxf>
          </x14:cfRule>
          <xm:sqref>DX15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A6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errorTitle="SELECCIONAR DE LISTA DESPLEGABLE" error="SELECCIONAR DE LISTA DESPLEGABLE" promptTitle="ZZZ" xr:uid="{00000000-0002-0000-0800-000077000000}">
          <x14:formula1>
            <xm:f>Variables!$T$2:$T$5</xm:f>
          </x14:formula1>
          <xm:sqref>H79:H80 H76 H65 N79:N80 T79:T80 Z79:Z80 AF79:AF80 AL79:AL80 AR79:AR80 AX79:AX80 BD79:BD80 BJ79:BJ80 BP79:BP80 BV79:BV80 CB79:CB80 CH79:CH80 CN79:CN80 CT79:CT80 CZ79:CZ80 DF79:DF80 DL79:DL80 DR79:DR80 N76 T76 Z76 AF76 AL76 AR76 AX76 BD76 BJ76 BP76 BV76 CB76 CH76 CN76 CT76 CZ76 DF76 DL76 DR76 N65 T65 Z65 AF65 AL65 AR65 AX65 BD65 BJ65 BP65 BV65 CB65 CH65 CN65 CT65 CZ65 DF65 DL65 DR65</xm:sqref>
        </x14:dataValidation>
        <x14:dataValidation type="list" allowBlank="1" showInputMessage="1" showErrorMessage="1" xr:uid="{00000000-0002-0000-0800-000078000000}">
          <x14:formula1>
            <xm:f>Variables!$S$2:$S$5</xm:f>
          </x14:formula1>
          <xm:sqref>H14:H15 N14:N15 T14:T15 Z14:Z15 AF14:AF15 AL14:AL15 AR14:AR15 AX14:AX15 BD14:BD15 BJ14:BJ15 BP14:BP15 BV14:BV15 CB14:CB15 CH14:CH15 CN14:CN15 CT14:CT15 CZ14:CZ15 DF14:DF15 DL14:DL15 DR14:DR15</xm:sqref>
        </x14:dataValidation>
        <x14:dataValidation type="list" allowBlank="1" showInputMessage="1" showErrorMessage="1" errorTitle="SELECCIONAR DE LISTA DESPLEGABLE" error="SELECCIONAR DE LISTA DESPLEGABLE" promptTitle="ZZZ" xr:uid="{00000000-0002-0000-0800-000079000000}">
          <x14:formula1>
            <xm:f>Variables!$T$10:$T$12</xm:f>
          </x14:formula1>
          <xm:sqref>H49 H60 H47 H41 H37:H38 H31 H57:H58 H43:H44 H21:H27 H81 H66 H62:H64 N49 T49 Z49 AF49 AL49 AR49 AX49 BD49 BJ49 BP49 BV49 CB49 CH49 CN49 CT49 CZ49 DF49 DL49 DR49 N60 T60 Z60 AF60 AL60 AR60 AX60 BD60 BJ60 BP60 BV60 CB60 CH60 CN60 CT60 CZ60 DF60 DL60 DR60 N47 T47 Z47 AF47 AL47 AR47 AX47 BD47 BJ47 BP47 BV47 CB47 CH47 CN47 CT47 CZ47 DF47 DL47 DR47 N41 T41 Z41 AF41 AL41 AR41 AX41 BD41 BJ41 BP41 BV41 CB41 CH41 CN41 CT41 CZ41 DF41 DL41 DR41 N37:N38 T37:T38 Z37:Z38 AF37:AF38 AL37:AL38 AR37:AR38 AX37:AX38 BD37:BD38 BJ37:BJ38 BP37:BP38 BV37:BV38 CB37:CB38 CH37:CH38 CN37:CN38 CT37:CT38 CZ37:CZ38 DF37:DF38 DL37:DL38 DR37:DR38 N31 T31 Z31 AF31 AL31 AR31 AX31 BD31 BJ31 BP31 BV31 CB31 CH31 CN31 CT31 CZ31 DF31 DL31 DR31 N57:N58 T57:T58 Z57:Z58 AF57:AF58 AL57:AL58 AR57:AR58 AX57:AX58 BD57:BD58 BJ57:BJ58 BP57:BP58 BV57:BV58 CB57:CB58 CH57:CH58 CN57:CN58 CT57:CT58 CZ57:CZ58 DF57:DF58 DL57:DL58 DR57:DR58 N43:N44 T43:T44 Z43:Z44 AF43:AF44 AL43:AL44 AR43:AR44 AX43:AX44 BD43:BD44 BJ43:BJ44 BP43:BP44 BV43:BV44 CB43:CB44 CH43:CH44 CN43:CN44 CT43:CT44 CZ43:CZ44 DF43:DF44 DL43:DL44 DR43:DR44 N21:N27 T21:T27 Z21:Z27 AF21:AF27 AL21:AL27 AR21:AR27 AX21:AX27 BD21:BD27 BJ21:BJ27 BP21:BP27 BV21:BV27 CB21:CB27 CH21:CH27 CN21:CN27 CT21:CT27 CZ21:CZ27 DF21:DF27 DL21:DL27 DR21:DR27 N81 T81 Z81 AF81 AL81 AR81 AX81 BD81 BJ81 BP81 BV81 CB81 CH81 CN81 CT81 CZ81 DF81 DL81 DR81 N66 T66 Z66 AF66 AL66 AR66 AX66 BD66 BJ66 BP66 BV66 CB66 CH66 CN66 CT66 CZ66 DF66 DL66 DR66 N62:N64 T62:T64 Z62:Z64 AF62:AF64 AL62:AL64 AR62:AR64 AX62:AX64 BD62:BD64 BJ62:BJ64 BP62:BP64 BV62:BV64 CB62:CB64 CH62:CH64 CN62:CN64 CT62:CT64 CZ62:CZ64 DF62:DF64 DL62:DL64 DR62:DR64</xm:sqref>
        </x14:dataValidation>
        <x14:dataValidation type="list" allowBlank="1" showInputMessage="1" showErrorMessage="1" errorTitle="SELECCIONAR DE LISTA DESPLEGABLE" error="SELECCIONAR DE LISTA DESPLEGABLE" promptTitle="ZZZ" xr:uid="{00000000-0002-0000-0800-00007A000000}">
          <x14:formula1>
            <xm:f>Variables!$T$2:$T$3</xm:f>
          </x14:formula1>
          <xm:sqref>H45:H46 H52:H54 H28:H30 H78 H59 H42 H39:H40 H67 H32:H36 H20 H61 N45:N46 T45:T46 Z45:Z46 AF45:AF46 AL45:AL46 AR45:AR46 AX45:AX46 BD45:BD46 BJ45:BJ46 BP45:BP46 BV45:BV46 CB45:CB46 CH45:CH46 CN45:CN46 CT45:CT46 CZ45:CZ46 DF45:DF46 DL45:DL46 DR45:DR46 N52:N54 T52:T54 Z52:Z54 AF52:AF54 AL52:AL54 AR52:AR54 AX52:AX54 BD52:BD54 BJ52:BJ54 BP52:BP54 BV52:BV54 CB52:CB54 CH52:CH54 CN52:CN54 CT52:CT54 CZ52:CZ54 DF52:DF54 DL52:DL54 DR52:DR54 N28:N30 T28:T30 Z28:Z30 AF28:AF30 AL28:AL30 AR28:AR30 AX28:AX30 BD28:BD30 BJ28:BJ30 BP28:BP30 BV28:BV30 CB28:CB30 CH28:CH30 CN28:CN30 CT28:CT30 CZ28:CZ30 DF28:DF30 DL28:DL30 DR28:DR30 N78 T78 Z78 AF78 AL78 AR78 AX78 BD78 BJ78 BP78 BV78 CB78 CH78 CN78 CT78 CZ78 DF78 DL78 DR78 N59 T59 Z59 AF59 AL59 AR59 AX59 BD59 BJ59 BP59 BV59 CB59 CH59 CN59 CT59 CZ59 DF59 DL59 DR59 N42 T42 Z42 AF42 AL42 AR42 AX42 BD42 BJ42 BP42 BV42 CB42 CH42 CN42 CT42 CZ42 DF42 DL42 DR42 N39:N40 T39:T40 Z39:Z40 AF39:AF40 AL39:AL40 AR39:AR40 AX39:AX40 BD39:BD40 BJ39:BJ40 BP39:BP40 BV39:BV40 CB39:CB40 CH39:CH40 CN39:CN40 CT39:CT40 CZ39:CZ40 DF39:DF40 DL39:DL40 DR39:DR40 N67 T67 Z67 AF67 AL67 AR67 AX67 BD67 BJ67 BP67 BV67 CB67 CH67 CN67 CT67 CZ67 DF67 DL67 DR67 N32:N36 T32:T36 Z32:Z36 AF32:AF36 AL32:AL36 AR32:AR36 AX32:AX36 BD32:BD36 BJ32:BJ36 BP32:BP36 BV32:BV36 CB32:CB36 CH32:CH36 CN32:CN36 CT32:CT36 CZ32:CZ36 DF32:DF36 DL32:DL36 DR32:DR36 N20 T20 Z20 AF20 AL20 AR20 AX20 BD20 BJ20 BP20 BV20 CB20 CH20 CN20 CT20 CZ20 DF20 DL20 DR20 N61 T61 Z61 AF61 AL61 AR61 AX61 BD61 BJ61 BP61 BV61 CB61 CH61 CN61 CT61 CZ61 DF61 DL61 DR61</xm:sqref>
        </x14:dataValidation>
        <x14:dataValidation type="list" allowBlank="1" showInputMessage="1" showErrorMessage="1" errorTitle="SELECCIONAR DE LISTA DESPLEGABLE" error="SELECCIONAR DE LISTA DESPLEGABLE" promptTitle="ZZZ" xr:uid="{00000000-0002-0000-0800-00007B000000}">
          <x14:formula1>
            <xm:f>Variables!$T$2:$T$4</xm:f>
          </x14:formula1>
          <xm:sqref>H55:H56 H77 H68:H75 H48 H50:H51 N55:N56 T55:T56 Z55:Z56 AF55:AF56 AL55:AL56 AR55:AR56 AX55:AX56 BD55:BD56 BJ55:BJ56 BP55:BP56 BV55:BV56 CB55:CB56 CH55:CH56 CN55:CN56 CT55:CT56 CZ55:CZ56 DF55:DF56 DL55:DL56 DR55:DR56 N77 T77 Z77 AF77 AL77 AR77 AX77 BD77 BJ77 BP77 BV77 CB77 CH77 CN77 CT77 CZ77 DF77 DL77 DR77 N68:N75 T68:T75 Z68:Z75 AF68:AF75 AL68:AL75 AR68:AR75 AX68:AX75 BD68:BD75 BJ68:BJ75 BP68:BP75 BV68:BV75 CB68:CB75 CH68:CH75 CN68:CN75 CT68:CT75 CZ68:CZ75 DF68:DF75 DL68:DL75 DR68:DR75 N48 T48 Z48 AF48 AL48 AR48 AX48 BD48 BJ48 BP48 BV48 CB48 CH48 CN48 CT48 CZ48 DF48 DL48 DR48 N50:N51 T50:T51 Z50:Z51 AF50:AF51 AL50:AL51 AR50:AR51 AX50:AX51 BD50:BD51 BJ50:BJ51 BP50:BP51 BV50:BV51 CB50:CB51 CH50:CH51 CN50:CN51 CT50:CT51 CZ50:CZ51 DF50:DF51 DL50:DL51 DR50:DR51</xm:sqref>
        </x14:dataValidation>
        <x14:dataValidation type="list" allowBlank="1" showInputMessage="1" showErrorMessage="1" xr:uid="{00000000-0002-0000-0800-00007D000000}">
          <x14:formula1>
            <xm:f>Variables!$R$2:$R$6</xm:f>
          </x14:formula1>
          <xm:sqref>H13 DR13 T13 Z13 AF13 AL13 AR13 AX13 BD13 BJ13 BP13 BV13 CB13 CH13 CN13 CT13 CZ13 DF13 DL13 N13</xm:sqref>
        </x14:dataValidation>
        <x14:dataValidation type="list" allowBlank="1" showInputMessage="1" showErrorMessage="1" xr:uid="{00000000-0002-0000-0800-00007C000000}">
          <x14:formula1>
            <xm:f>Variables!$AE$2:$AE$6</xm:f>
          </x14:formula1>
          <xm:sqref>H8:L8 N8:R8 T8:X8 Z8:AD8 AF8:AJ8 AL8:AP8 AR8:AV8 AX8:BB8 BD8:BH8 BJ8:BN8 BP8:BT8 BV8:BZ8 CB8:CF8 CH8:CL8 CN8:CR8 CT8:CX8 CZ8:DD8 DF8:DJ8 DL8:DP8 DR8:DV8</xm:sqref>
        </x14:dataValidation>
        <x14:dataValidation type="list" allowBlank="1" showInputMessage="1" showErrorMessage="1" xr:uid="{00000000-0002-0000-0800-000091000000}">
          <x14:formula1>
            <xm:f>Muestra!$J$6:$J$15</xm:f>
          </x14:formula1>
          <xm:sqref>H16 DX16:EC16 N16 T16 Z16 AF16 AL16 AR16 AX16 BD16 BJ16 BP16 BV16 CB16 CH16 CN16 CT16 CZ16 DF16 DL16 DR16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O410"/>
  <sheetViews>
    <sheetView zoomScale="40" zoomScaleNormal="40" workbookViewId="0">
      <selection activeCell="E25" sqref="E25"/>
    </sheetView>
  </sheetViews>
  <sheetFormatPr baseColWidth="10" defaultColWidth="10.7109375" defaultRowHeight="15" x14ac:dyDescent="0.25"/>
  <cols>
    <col min="1" max="1" width="35.28515625" customWidth="1"/>
    <col min="3" max="3" width="79.5703125" customWidth="1"/>
    <col min="4" max="8" width="14.28515625" customWidth="1"/>
    <col min="9" max="9" width="14.28515625" style="106" customWidth="1"/>
    <col min="10" max="10" width="58.28515625" customWidth="1"/>
    <col min="11" max="11" width="12" customWidth="1"/>
    <col min="12" max="12" width="12.28515625" customWidth="1"/>
    <col min="13" max="13" width="15.42578125" customWidth="1"/>
    <col min="14" max="14" width="10.42578125" bestFit="1" customWidth="1"/>
  </cols>
  <sheetData>
    <row r="1" spans="1:15" ht="60" customHeight="1" x14ac:dyDescent="0.25">
      <c r="A1" s="576"/>
      <c r="B1" s="713" t="s">
        <v>505</v>
      </c>
      <c r="C1" s="713"/>
      <c r="D1" s="713"/>
      <c r="E1" s="713"/>
      <c r="F1" s="713"/>
      <c r="G1" s="713"/>
      <c r="H1" s="713"/>
      <c r="I1" s="713"/>
      <c r="J1" s="713"/>
      <c r="K1" s="713"/>
      <c r="L1" s="713"/>
      <c r="M1" s="576"/>
      <c r="N1" s="576"/>
      <c r="O1" s="576"/>
    </row>
    <row r="2" spans="1:15" ht="30" customHeight="1" x14ac:dyDescent="0.25">
      <c r="A2" s="576"/>
      <c r="B2" s="714" t="s">
        <v>506</v>
      </c>
      <c r="C2" s="714"/>
      <c r="D2" s="714"/>
      <c r="E2" s="714"/>
      <c r="F2" s="714"/>
      <c r="G2" s="714"/>
      <c r="H2" s="714"/>
      <c r="I2" s="714"/>
      <c r="J2" s="714"/>
      <c r="K2" s="714"/>
      <c r="L2" s="714"/>
      <c r="M2" s="576"/>
      <c r="N2" s="576"/>
      <c r="O2" s="576"/>
    </row>
    <row r="3" spans="1:15" ht="30" customHeight="1" x14ac:dyDescent="0.25">
      <c r="A3" s="576"/>
      <c r="B3" s="714" t="s">
        <v>507</v>
      </c>
      <c r="C3" s="714"/>
      <c r="D3" s="714"/>
      <c r="E3" s="714"/>
      <c r="F3" s="714"/>
      <c r="G3" s="714"/>
      <c r="H3" s="714"/>
      <c r="I3" s="714"/>
      <c r="J3" s="714"/>
      <c r="K3" s="714"/>
      <c r="L3" s="714"/>
      <c r="M3" s="576"/>
      <c r="N3" s="576"/>
      <c r="O3" s="576"/>
    </row>
    <row r="4" spans="1:15" ht="33" customHeight="1" thickBot="1" x14ac:dyDescent="0.3">
      <c r="A4" s="715" t="s">
        <v>632</v>
      </c>
      <c r="B4" s="715"/>
      <c r="C4" s="715"/>
      <c r="D4" s="715"/>
      <c r="E4" s="715"/>
      <c r="F4" s="715"/>
      <c r="G4" s="715"/>
      <c r="H4" s="715"/>
      <c r="I4" s="715"/>
      <c r="J4" s="715"/>
      <c r="K4" s="715"/>
      <c r="L4" s="715"/>
      <c r="M4" s="715"/>
      <c r="N4" s="715"/>
      <c r="O4" s="715"/>
    </row>
    <row r="5" spans="1:15" ht="26.25" x14ac:dyDescent="0.25">
      <c r="A5" s="634" t="str">
        <f>'Primera infancia'!A6</f>
        <v/>
      </c>
      <c r="B5" s="635"/>
      <c r="C5" s="636"/>
      <c r="D5" s="643" t="s">
        <v>509</v>
      </c>
      <c r="E5" s="644"/>
      <c r="F5" s="644"/>
      <c r="G5" s="644"/>
      <c r="H5" s="645" t="str">
        <f>'Primera infancia'!BP6</f>
        <v>ECOPETROL</v>
      </c>
      <c r="I5" s="646"/>
      <c r="J5" s="647" t="s">
        <v>512</v>
      </c>
      <c r="K5" s="650" t="s">
        <v>721</v>
      </c>
      <c r="L5" s="651"/>
      <c r="M5" s="651"/>
      <c r="N5" s="651"/>
      <c r="O5" s="652"/>
    </row>
    <row r="6" spans="1:15" ht="18" x14ac:dyDescent="0.25">
      <c r="A6" s="637"/>
      <c r="B6" s="638"/>
      <c r="C6" s="639"/>
      <c r="D6" s="659" t="s">
        <v>514</v>
      </c>
      <c r="E6" s="660"/>
      <c r="F6" s="622" t="s">
        <v>139</v>
      </c>
      <c r="G6" s="622"/>
      <c r="H6" s="622"/>
      <c r="I6" s="17">
        <f>'Primera infancia'!BU8</f>
        <v>0</v>
      </c>
      <c r="J6" s="648"/>
      <c r="K6" s="653"/>
      <c r="L6" s="654"/>
      <c r="M6" s="654"/>
      <c r="N6" s="654"/>
      <c r="O6" s="655"/>
    </row>
    <row r="7" spans="1:15" ht="18" x14ac:dyDescent="0.25">
      <c r="A7" s="637"/>
      <c r="B7" s="638"/>
      <c r="C7" s="639"/>
      <c r="D7" s="661" t="str">
        <f>IF(Muestra!$B$3="","",Muestra!$B$3)</f>
        <v xml:space="preserve">Muestra de base de CVI </v>
      </c>
      <c r="E7" s="662"/>
      <c r="F7" s="622" t="s">
        <v>517</v>
      </c>
      <c r="G7" s="622"/>
      <c r="H7" s="622"/>
      <c r="I7" s="17">
        <f>'Primera infancia'!BU9</f>
        <v>0</v>
      </c>
      <c r="J7" s="648"/>
      <c r="K7" s="653"/>
      <c r="L7" s="654"/>
      <c r="M7" s="654"/>
      <c r="N7" s="654"/>
      <c r="O7" s="655"/>
    </row>
    <row r="8" spans="1:15" ht="18" x14ac:dyDescent="0.25">
      <c r="A8" s="637"/>
      <c r="B8" s="638"/>
      <c r="C8" s="639"/>
      <c r="D8" s="68"/>
      <c r="E8" s="67"/>
      <c r="F8" s="622" t="s">
        <v>168</v>
      </c>
      <c r="G8" s="622"/>
      <c r="H8" s="622"/>
      <c r="I8" s="17">
        <f>'Primera infancia'!BU10</f>
        <v>0</v>
      </c>
      <c r="J8" s="648"/>
      <c r="K8" s="653"/>
      <c r="L8" s="654"/>
      <c r="M8" s="654"/>
      <c r="N8" s="654"/>
      <c r="O8" s="655"/>
    </row>
    <row r="9" spans="1:15" ht="18" x14ac:dyDescent="0.25">
      <c r="A9" s="637"/>
      <c r="B9" s="638"/>
      <c r="C9" s="639"/>
      <c r="D9" s="68"/>
      <c r="E9" s="67"/>
      <c r="F9" s="622" t="s">
        <v>182</v>
      </c>
      <c r="G9" s="622"/>
      <c r="H9" s="622"/>
      <c r="I9" s="17">
        <f>'Primera infancia'!BU11</f>
        <v>0</v>
      </c>
      <c r="J9" s="648"/>
      <c r="K9" s="653"/>
      <c r="L9" s="654"/>
      <c r="M9" s="654"/>
      <c r="N9" s="654"/>
      <c r="O9" s="655"/>
    </row>
    <row r="10" spans="1:15" ht="18" x14ac:dyDescent="0.25">
      <c r="A10" s="637"/>
      <c r="B10" s="638"/>
      <c r="C10" s="639"/>
      <c r="D10" s="68"/>
      <c r="E10" s="67"/>
      <c r="F10" s="622" t="s">
        <v>192</v>
      </c>
      <c r="G10" s="622"/>
      <c r="H10" s="622"/>
      <c r="I10" s="17">
        <f>'Primera infancia'!BU12</f>
        <v>0</v>
      </c>
      <c r="J10" s="648"/>
      <c r="K10" s="653"/>
      <c r="L10" s="654"/>
      <c r="M10" s="654"/>
      <c r="N10" s="654"/>
      <c r="O10" s="655"/>
    </row>
    <row r="11" spans="1:15" ht="18" x14ac:dyDescent="0.25">
      <c r="A11" s="637"/>
      <c r="B11" s="638"/>
      <c r="C11" s="639"/>
      <c r="D11" s="68"/>
      <c r="E11" s="67"/>
      <c r="F11" s="623" t="s">
        <v>523</v>
      </c>
      <c r="G11" s="623"/>
      <c r="H11" s="623"/>
      <c r="I11" s="58">
        <f>'Primera infancia'!BU13</f>
        <v>0</v>
      </c>
      <c r="J11" s="648"/>
      <c r="K11" s="653"/>
      <c r="L11" s="654"/>
      <c r="M11" s="654"/>
      <c r="N11" s="654"/>
      <c r="O11" s="655"/>
    </row>
    <row r="12" spans="1:15" ht="20.25" x14ac:dyDescent="0.25">
      <c r="A12" s="637"/>
      <c r="B12" s="638"/>
      <c r="C12" s="639"/>
      <c r="D12" s="68"/>
      <c r="E12" s="69"/>
      <c r="F12" s="624" t="s">
        <v>722</v>
      </c>
      <c r="G12" s="625"/>
      <c r="H12" s="626"/>
      <c r="I12" s="107">
        <f>'Primera infancia'!BP15</f>
        <v>0</v>
      </c>
      <c r="J12" s="648"/>
      <c r="K12" s="653"/>
      <c r="L12" s="654"/>
      <c r="M12" s="654"/>
      <c r="N12" s="654"/>
      <c r="O12" s="655"/>
    </row>
    <row r="13" spans="1:15" x14ac:dyDescent="0.25">
      <c r="A13" s="637"/>
      <c r="B13" s="638"/>
      <c r="C13" s="639"/>
      <c r="D13" s="627" t="s">
        <v>723</v>
      </c>
      <c r="E13" s="628"/>
      <c r="F13" s="629"/>
      <c r="G13" s="629"/>
      <c r="H13" s="629"/>
      <c r="I13" s="630"/>
      <c r="J13" s="648"/>
      <c r="K13" s="653"/>
      <c r="L13" s="654"/>
      <c r="M13" s="654"/>
      <c r="N13" s="654"/>
      <c r="O13" s="655"/>
    </row>
    <row r="14" spans="1:15" x14ac:dyDescent="0.25">
      <c r="A14" s="637"/>
      <c r="B14" s="638"/>
      <c r="C14" s="639"/>
      <c r="D14" s="631" t="str">
        <f>'Primera infancia'!BP16</f>
        <v>Jhonny Alexander Riascos Oñate</v>
      </c>
      <c r="E14" s="632"/>
      <c r="F14" s="632"/>
      <c r="G14" s="632"/>
      <c r="H14" s="632"/>
      <c r="I14" s="633"/>
      <c r="J14" s="648"/>
      <c r="K14" s="653"/>
      <c r="L14" s="654"/>
      <c r="M14" s="654"/>
      <c r="N14" s="654"/>
      <c r="O14" s="655"/>
    </row>
    <row r="15" spans="1:15" x14ac:dyDescent="0.25">
      <c r="A15" s="640"/>
      <c r="B15" s="641"/>
      <c r="C15" s="642"/>
      <c r="D15" s="627"/>
      <c r="E15" s="628"/>
      <c r="F15" s="628"/>
      <c r="G15" s="628"/>
      <c r="H15" s="628"/>
      <c r="I15" s="666"/>
      <c r="J15" s="648"/>
      <c r="K15" s="656"/>
      <c r="L15" s="657"/>
      <c r="M15" s="657"/>
      <c r="N15" s="657"/>
      <c r="O15" s="658"/>
    </row>
    <row r="16" spans="1:15" ht="26.25" thickBot="1" x14ac:dyDescent="0.3">
      <c r="A16" s="28" t="str">
        <f>'Primera infancia'!A18</f>
        <v>ACTIVIDAD</v>
      </c>
      <c r="B16" s="32" t="str">
        <f>'Primera infancia'!B18</f>
        <v>No</v>
      </c>
      <c r="C16" s="32" t="str">
        <f>'Primera infancia'!C18</f>
        <v>CRITERIO A SEGUIR</v>
      </c>
      <c r="D16" s="59" t="str">
        <f>Variables!$T$2</f>
        <v xml:space="preserve">SI CUMPLE  </v>
      </c>
      <c r="E16" s="60" t="str">
        <f>Variables!$T$5</f>
        <v>C. PARCIAL</v>
      </c>
      <c r="F16" s="60" t="str">
        <f>Variables!$T$3</f>
        <v xml:space="preserve">NO CUMPLE </v>
      </c>
      <c r="G16" s="60" t="str">
        <f>Variables!$T$4</f>
        <v xml:space="preserve">NO APLICA </v>
      </c>
      <c r="H16" s="61" t="s">
        <v>538</v>
      </c>
      <c r="I16" s="65" t="s">
        <v>539</v>
      </c>
      <c r="J16" s="649"/>
      <c r="K16" s="59" t="str">
        <f>Variables!$T$2</f>
        <v xml:space="preserve">SI CUMPLE  </v>
      </c>
      <c r="L16" s="60" t="str">
        <f>Variables!$T$5</f>
        <v>C. PARCIAL</v>
      </c>
      <c r="M16" s="60" t="str">
        <f>Variables!$T$3</f>
        <v xml:space="preserve">NO CUMPLE </v>
      </c>
      <c r="N16" s="60" t="str">
        <f>Variables!$T$4</f>
        <v xml:space="preserve">NO APLICA </v>
      </c>
      <c r="O16" s="137" t="s">
        <v>122</v>
      </c>
    </row>
    <row r="17" spans="1:15" ht="26.85" customHeight="1" x14ac:dyDescent="0.25">
      <c r="A17" s="674" t="str">
        <f>'Primera infancia'!A19</f>
        <v>Profesional que realiza la Consulta de valoracion integral.</v>
      </c>
      <c r="B17" s="5">
        <f>'Primera infancia'!B19</f>
        <v>1</v>
      </c>
      <c r="C17" s="3" t="str">
        <f>'Primera infancia'!C19</f>
        <v>Atención en salud por medicina general, especialista en pediatría, medicina familiar o enfermería</v>
      </c>
      <c r="D17" s="62">
        <f>'Primera infancia'!BP19</f>
        <v>0</v>
      </c>
      <c r="E17" s="62">
        <f>'Primera infancia'!BQ19</f>
        <v>0</v>
      </c>
      <c r="F17" s="63">
        <f>'Primera infancia'!BR19</f>
        <v>0</v>
      </c>
      <c r="G17" s="63">
        <f>'Primera infancia'!BS19</f>
        <v>0</v>
      </c>
      <c r="H17" s="97" t="str">
        <f>'Primera infancia'!BT19</f>
        <v/>
      </c>
      <c r="I17" s="97" t="str">
        <f>'Primera infancia'!BU19</f>
        <v/>
      </c>
      <c r="J17" s="88" t="str">
        <f>'Primera infancia'!BV19</f>
        <v xml:space="preserve">1-  2-  3-  4-  5-  6-  7-  8-  9-  10- </v>
      </c>
      <c r="K17" s="139">
        <f>IF($O17=0,0,D17/$O17)</f>
        <v>0</v>
      </c>
      <c r="L17" s="112">
        <f t="shared" ref="L17:N32" si="0">IF($O17=0,0,E17/$O17)</f>
        <v>0</v>
      </c>
      <c r="M17" s="112">
        <f t="shared" si="0"/>
        <v>0</v>
      </c>
      <c r="N17" s="112">
        <f t="shared" si="0"/>
        <v>0</v>
      </c>
      <c r="O17" s="140">
        <f>IF(SUM(D17:G17)=0,0,SUM(D17:G17))</f>
        <v>0</v>
      </c>
    </row>
    <row r="18" spans="1:15" ht="26.85" customHeight="1" x14ac:dyDescent="0.25">
      <c r="A18" s="674">
        <f>'Primera infancia'!A20</f>
        <v>0</v>
      </c>
      <c r="B18" s="5">
        <f>'Primera infancia'!B20</f>
        <v>2</v>
      </c>
      <c r="C18" s="3" t="str">
        <f>'Primera infancia'!C20</f>
        <v xml:space="preserve">Atención obligatoria por pediatría </v>
      </c>
      <c r="D18" s="38">
        <f>'Primera infancia'!BP20</f>
        <v>0</v>
      </c>
      <c r="E18" s="4">
        <f>'Primera infancia'!BQ20</f>
        <v>0</v>
      </c>
      <c r="F18" s="4">
        <f>'Primera infancia'!BR20</f>
        <v>0</v>
      </c>
      <c r="G18" s="4">
        <f>'Primera infancia'!BS20</f>
        <v>0</v>
      </c>
      <c r="H18" s="98"/>
      <c r="I18" s="98"/>
      <c r="J18" s="88" t="str">
        <f>'Primera infancia'!BV20</f>
        <v xml:space="preserve">1-  2-  3-  4-  5-  6-  7-  8-  9-  10- </v>
      </c>
      <c r="K18" s="141">
        <f t="shared" ref="K18:K69" si="1">IF(O18=0,0,D18/$O18)</f>
        <v>0</v>
      </c>
      <c r="L18" s="109">
        <f t="shared" ref="L18:L69" si="2">IF(P18=0,0,E18/$O18)</f>
        <v>0</v>
      </c>
      <c r="M18" s="109">
        <f t="shared" ref="M18:M69" si="3">IF(Q18=0,0,F18/$O18)</f>
        <v>0</v>
      </c>
      <c r="N18" s="109">
        <f t="shared" si="0"/>
        <v>0</v>
      </c>
      <c r="O18" s="142">
        <f t="shared" ref="O18:O69" si="4">IF(SUM(D18:G18)=0,0,SUM(D18:G18))</f>
        <v>0</v>
      </c>
    </row>
    <row r="19" spans="1:15" ht="26.85" customHeight="1" x14ac:dyDescent="0.25">
      <c r="A19" s="618" t="str">
        <f>'Primera infancia'!A21</f>
        <v xml:space="preserve">Valoración de antecedentes y aspectos relacionados con el enfoque Diferencial </v>
      </c>
      <c r="B19" s="18">
        <f>'Primera infancia'!B21</f>
        <v>3</v>
      </c>
      <c r="C19" s="19" t="str">
        <f>'Primera infancia'!C21</f>
        <v>Valoración pertenencia grupos para enfoque diferencial.</v>
      </c>
      <c r="D19" s="39">
        <f>'Primera infancia'!BP21</f>
        <v>0</v>
      </c>
      <c r="E19" s="9">
        <f>'Primera infancia'!BQ21</f>
        <v>0</v>
      </c>
      <c r="F19" s="9">
        <f>'Primera infancia'!BR21</f>
        <v>0</v>
      </c>
      <c r="G19" s="9">
        <f>'Primera infancia'!BS21</f>
        <v>0</v>
      </c>
      <c r="H19" s="99" t="str">
        <f>'Primera infancia'!BT21</f>
        <v/>
      </c>
      <c r="I19" s="99" t="str">
        <f>'Primera infancia'!BU21</f>
        <v/>
      </c>
      <c r="J19" s="95" t="str">
        <f>'Primera infancia'!BV21</f>
        <v xml:space="preserve">1-  2-  3-  4-  5-  6-  7-  8-  9-  10- </v>
      </c>
      <c r="K19" s="143">
        <f t="shared" si="1"/>
        <v>0</v>
      </c>
      <c r="L19" s="110">
        <f t="shared" si="2"/>
        <v>0</v>
      </c>
      <c r="M19" s="110">
        <f t="shared" si="3"/>
        <v>0</v>
      </c>
      <c r="N19" s="110">
        <f t="shared" si="0"/>
        <v>0</v>
      </c>
      <c r="O19" s="144">
        <f t="shared" si="4"/>
        <v>0</v>
      </c>
    </row>
    <row r="20" spans="1:15" ht="26.85" customHeight="1" x14ac:dyDescent="0.25">
      <c r="A20" s="610">
        <f>'Primera infancia'!A22</f>
        <v>0</v>
      </c>
      <c r="B20" s="6">
        <f>'Primera infancia'!B22</f>
        <v>4</v>
      </c>
      <c r="C20" s="7" t="str">
        <f>'Primera infancia'!C22</f>
        <v>Valoración de antecedentes, neonatales, médicos, quirúrgicos, Traumáticos, alérgicos y medicamentosos , transfusionales, hospitalarios</v>
      </c>
      <c r="D20" s="39">
        <f>'Primera infancia'!BP22</f>
        <v>0</v>
      </c>
      <c r="E20" s="9">
        <f>'Primera infancia'!BQ22</f>
        <v>0</v>
      </c>
      <c r="F20" s="9">
        <f>'Primera infancia'!BR22</f>
        <v>0</v>
      </c>
      <c r="G20" s="9">
        <f>'Primera infancia'!BS22</f>
        <v>0</v>
      </c>
      <c r="H20" s="100"/>
      <c r="I20" s="100"/>
      <c r="J20" s="95" t="str">
        <f>'Primera infancia'!BV22</f>
        <v xml:space="preserve">1-  2-  3-  4-  5-  6-  7-  8-  9-  10- </v>
      </c>
      <c r="K20" s="143">
        <f t="shared" si="1"/>
        <v>0</v>
      </c>
      <c r="L20" s="110">
        <f t="shared" si="2"/>
        <v>0</v>
      </c>
      <c r="M20" s="110">
        <f t="shared" si="3"/>
        <v>0</v>
      </c>
      <c r="N20" s="110">
        <f t="shared" si="0"/>
        <v>0</v>
      </c>
      <c r="O20" s="144">
        <f t="shared" si="4"/>
        <v>0</v>
      </c>
    </row>
    <row r="21" spans="1:15" ht="26.85" customHeight="1" x14ac:dyDescent="0.25">
      <c r="A21" s="610">
        <f>'Primera infancia'!A23</f>
        <v>0</v>
      </c>
      <c r="B21" s="6">
        <f>'Primera infancia'!B23</f>
        <v>5</v>
      </c>
      <c r="C21" s="7" t="str">
        <f>'Primera infancia'!C23</f>
        <v>Valoración de  antecedentes personales</v>
      </c>
      <c r="D21" s="39">
        <f>'Primera infancia'!BP23</f>
        <v>0</v>
      </c>
      <c r="E21" s="9">
        <f>'Primera infancia'!BQ23</f>
        <v>0</v>
      </c>
      <c r="F21" s="9">
        <f>'Primera infancia'!BR23</f>
        <v>0</v>
      </c>
      <c r="G21" s="9">
        <f>'Primera infancia'!BS23</f>
        <v>0</v>
      </c>
      <c r="H21" s="100"/>
      <c r="I21" s="100"/>
      <c r="J21" s="95" t="str">
        <f>'Primera infancia'!BV23</f>
        <v xml:space="preserve">1-  2-  3-  4-  5-  6-  7-  8-  9-  10- </v>
      </c>
      <c r="K21" s="143">
        <f t="shared" si="1"/>
        <v>0</v>
      </c>
      <c r="L21" s="110">
        <f t="shared" si="2"/>
        <v>0</v>
      </c>
      <c r="M21" s="110">
        <f t="shared" si="3"/>
        <v>0</v>
      </c>
      <c r="N21" s="110">
        <f t="shared" si="0"/>
        <v>0</v>
      </c>
      <c r="O21" s="144">
        <f t="shared" si="4"/>
        <v>0</v>
      </c>
    </row>
    <row r="22" spans="1:15" ht="26.85" customHeight="1" x14ac:dyDescent="0.25">
      <c r="A22" s="610">
        <f>'Primera infancia'!A24</f>
        <v>0</v>
      </c>
      <c r="B22" s="6">
        <f>'Primera infancia'!B24</f>
        <v>6</v>
      </c>
      <c r="C22" s="7" t="str">
        <f>'Primera infancia'!C24</f>
        <v>Exposición al humo de tabaco,consumo de sustancias psicoactivas,</v>
      </c>
      <c r="D22" s="39">
        <f>'Primera infancia'!BP24</f>
        <v>0</v>
      </c>
      <c r="E22" s="9">
        <f>'Primera infancia'!BQ24</f>
        <v>0</v>
      </c>
      <c r="F22" s="9">
        <f>'Primera infancia'!BR24</f>
        <v>0</v>
      </c>
      <c r="G22" s="9">
        <f>'Primera infancia'!BS24</f>
        <v>0</v>
      </c>
      <c r="H22" s="101"/>
      <c r="I22" s="101"/>
      <c r="J22" s="95" t="str">
        <f>'Primera infancia'!BV24</f>
        <v xml:space="preserve">1-  2-  3-  4-  5-  6-  7-  8-  9-  10- </v>
      </c>
      <c r="K22" s="143">
        <f t="shared" si="1"/>
        <v>0</v>
      </c>
      <c r="L22" s="110">
        <f t="shared" si="2"/>
        <v>0</v>
      </c>
      <c r="M22" s="110">
        <f t="shared" si="3"/>
        <v>0</v>
      </c>
      <c r="N22" s="110">
        <f t="shared" si="0"/>
        <v>0</v>
      </c>
      <c r="O22" s="144">
        <f t="shared" si="4"/>
        <v>0</v>
      </c>
    </row>
    <row r="23" spans="1:15" ht="26.85" customHeight="1" x14ac:dyDescent="0.25">
      <c r="A23" s="621" t="str">
        <f>'Primera infancia'!A25</f>
        <v>Valoración del crecimiento y desarrollo (físico, motriz, cognitivo y socioemocional).</v>
      </c>
      <c r="B23" s="5">
        <f>'Primera infancia'!B25</f>
        <v>7</v>
      </c>
      <c r="C23" s="3" t="str">
        <f>'Primera infancia'!C25</f>
        <v>Registro de la percepción de padres sobre el desarrollo del niño.</v>
      </c>
      <c r="D23" s="38">
        <f>'Primera infancia'!BP25</f>
        <v>0</v>
      </c>
      <c r="E23" s="4">
        <f>'Primera infancia'!BQ25</f>
        <v>0</v>
      </c>
      <c r="F23" s="4">
        <f>'Primera infancia'!BR25</f>
        <v>0</v>
      </c>
      <c r="G23" s="4">
        <f>'Primera infancia'!BS25</f>
        <v>0</v>
      </c>
      <c r="H23" s="102" t="str">
        <f>'Primera infancia'!BT25</f>
        <v/>
      </c>
      <c r="I23" s="102" t="str">
        <f>'Primera infancia'!BU25</f>
        <v/>
      </c>
      <c r="J23" s="88" t="str">
        <f>'Primera infancia'!BV25</f>
        <v xml:space="preserve">1-  2-  3-  4-  5-  6-  7-  8-  9-  10- </v>
      </c>
      <c r="K23" s="141">
        <f t="shared" si="1"/>
        <v>0</v>
      </c>
      <c r="L23" s="109">
        <f t="shared" si="2"/>
        <v>0</v>
      </c>
      <c r="M23" s="109">
        <f t="shared" si="3"/>
        <v>0</v>
      </c>
      <c r="N23" s="109">
        <f t="shared" si="0"/>
        <v>0</v>
      </c>
      <c r="O23" s="142">
        <f t="shared" si="4"/>
        <v>0</v>
      </c>
    </row>
    <row r="24" spans="1:15" ht="26.85" customHeight="1" x14ac:dyDescent="0.25">
      <c r="A24" s="621">
        <f>'Primera infancia'!A26</f>
        <v>0</v>
      </c>
      <c r="B24" s="5">
        <f>'Primera infancia'!B26</f>
        <v>8</v>
      </c>
      <c r="C24" s="3" t="str">
        <f>'Primera infancia'!C26</f>
        <v>Registro de  resultado evaluación Escala Abreviada de Desarrollo-3 (Anexo 1 / obligatorio)</v>
      </c>
      <c r="D24" s="38">
        <f>'Primera infancia'!BP26</f>
        <v>0</v>
      </c>
      <c r="E24" s="4">
        <f>'Primera infancia'!BQ26</f>
        <v>0</v>
      </c>
      <c r="F24" s="4">
        <f>'Primera infancia'!BR26</f>
        <v>0</v>
      </c>
      <c r="G24" s="4">
        <f>'Primera infancia'!BS26</f>
        <v>0</v>
      </c>
      <c r="H24" s="103"/>
      <c r="I24" s="103"/>
      <c r="J24" s="88" t="str">
        <f>'Primera infancia'!BV26</f>
        <v xml:space="preserve">1-  2-  3-  4-  5-  6-  7-  8-  9-  10- </v>
      </c>
      <c r="K24" s="141">
        <f t="shared" si="1"/>
        <v>0</v>
      </c>
      <c r="L24" s="109">
        <f t="shared" si="2"/>
        <v>0</v>
      </c>
      <c r="M24" s="109">
        <f t="shared" si="3"/>
        <v>0</v>
      </c>
      <c r="N24" s="109">
        <f t="shared" si="0"/>
        <v>0</v>
      </c>
      <c r="O24" s="142">
        <f t="shared" si="4"/>
        <v>0</v>
      </c>
    </row>
    <row r="25" spans="1:15" ht="26.85" customHeight="1" x14ac:dyDescent="0.25">
      <c r="A25" s="621">
        <f>'Primera infancia'!A27</f>
        <v>0</v>
      </c>
      <c r="B25" s="5">
        <f>'Primera infancia'!B27</f>
        <v>9</v>
      </c>
      <c r="C25" s="3" t="str">
        <f>'Primera infancia'!C27</f>
        <v>Registro de resultado de valoración de autismo o aplicación del Test m-Chat (Anexo 2 / sugerido) u otras pruebas o test.</v>
      </c>
      <c r="D25" s="38">
        <f>'Primera infancia'!BP27</f>
        <v>0</v>
      </c>
      <c r="E25" s="4">
        <f>'Primera infancia'!BQ27</f>
        <v>0</v>
      </c>
      <c r="F25" s="4">
        <f>'Primera infancia'!BR27</f>
        <v>0</v>
      </c>
      <c r="G25" s="4">
        <f>'Primera infancia'!BS27</f>
        <v>0</v>
      </c>
      <c r="H25" s="98"/>
      <c r="I25" s="98"/>
      <c r="J25" s="88" t="str">
        <f>'Primera infancia'!BV27</f>
        <v xml:space="preserve">1-  2-  3-  4-  5-  6-  7-  8-  9-  10- </v>
      </c>
      <c r="K25" s="141">
        <f t="shared" si="1"/>
        <v>0</v>
      </c>
      <c r="L25" s="109">
        <f t="shared" si="2"/>
        <v>0</v>
      </c>
      <c r="M25" s="109">
        <f t="shared" si="3"/>
        <v>0</v>
      </c>
      <c r="N25" s="109">
        <f t="shared" si="0"/>
        <v>0</v>
      </c>
      <c r="O25" s="142">
        <f t="shared" si="4"/>
        <v>0</v>
      </c>
    </row>
    <row r="26" spans="1:15" ht="26.85" customHeight="1" x14ac:dyDescent="0.25">
      <c r="A26" s="610" t="str">
        <f>'Primera infancia'!A28</f>
        <v>Valoración del estado nutricional y antropométrico.</v>
      </c>
      <c r="B26" s="6">
        <f>'Primera infancia'!B28</f>
        <v>10</v>
      </c>
      <c r="C26" s="7" t="str">
        <f>'Primera infancia'!C28</f>
        <v>Registro de medidas de peso, talla y perímetro cefálico</v>
      </c>
      <c r="D26" s="39">
        <f>'Primera infancia'!BP28</f>
        <v>0</v>
      </c>
      <c r="E26" s="9">
        <f>'Primera infancia'!BQ28</f>
        <v>0</v>
      </c>
      <c r="F26" s="9">
        <f>'Primera infancia'!BR28</f>
        <v>0</v>
      </c>
      <c r="G26" s="9">
        <f>'Primera infancia'!BS28</f>
        <v>0</v>
      </c>
      <c r="H26" s="99" t="str">
        <f>'Primera infancia'!BT28</f>
        <v/>
      </c>
      <c r="I26" s="99" t="str">
        <f>'Primera infancia'!BU28</f>
        <v/>
      </c>
      <c r="J26" s="95" t="str">
        <f>'Primera infancia'!BV28</f>
        <v xml:space="preserve">1-  2-  3-  4-  5-  6-  7-  8-  9-  10- </v>
      </c>
      <c r="K26" s="143">
        <f t="shared" si="1"/>
        <v>0</v>
      </c>
      <c r="L26" s="110">
        <f t="shared" si="2"/>
        <v>0</v>
      </c>
      <c r="M26" s="110">
        <f t="shared" si="3"/>
        <v>0</v>
      </c>
      <c r="N26" s="110">
        <f t="shared" si="0"/>
        <v>0</v>
      </c>
      <c r="O26" s="144">
        <f t="shared" si="4"/>
        <v>0</v>
      </c>
    </row>
    <row r="27" spans="1:15" ht="26.85" customHeight="1" x14ac:dyDescent="0.25">
      <c r="A27" s="610">
        <f>'Primera infancia'!A29</f>
        <v>0</v>
      </c>
      <c r="B27" s="6">
        <f>'Primera infancia'!B29</f>
        <v>11</v>
      </c>
      <c r="C27" s="7" t="str">
        <f>'Primera infancia'!C29</f>
        <v>Calculo de IMC/edad, talla/edad, peso/edad y perímetro cefálico y clasificación antropométrica según Resolución 2465 de 2015</v>
      </c>
      <c r="D27" s="39">
        <f>'Primera infancia'!BP29</f>
        <v>0</v>
      </c>
      <c r="E27" s="9">
        <f>'Primera infancia'!BQ29</f>
        <v>0</v>
      </c>
      <c r="F27" s="9">
        <f>'Primera infancia'!BR29</f>
        <v>0</v>
      </c>
      <c r="G27" s="9">
        <f>'Primera infancia'!BS29</f>
        <v>0</v>
      </c>
      <c r="H27" s="100"/>
      <c r="I27" s="100"/>
      <c r="J27" s="95" t="str">
        <f>'Primera infancia'!BV29</f>
        <v xml:space="preserve">1-  2-  3-  4-  5-  6-  7-  8-  9-  10- </v>
      </c>
      <c r="K27" s="143">
        <f t="shared" si="1"/>
        <v>0</v>
      </c>
      <c r="L27" s="110">
        <f t="shared" si="2"/>
        <v>0</v>
      </c>
      <c r="M27" s="110">
        <f t="shared" si="3"/>
        <v>0</v>
      </c>
      <c r="N27" s="110">
        <f t="shared" si="0"/>
        <v>0</v>
      </c>
      <c r="O27" s="144">
        <f t="shared" si="4"/>
        <v>0</v>
      </c>
    </row>
    <row r="28" spans="1:15" ht="26.85" customHeight="1" x14ac:dyDescent="0.25">
      <c r="A28" s="610">
        <f>'Primera infancia'!A30</f>
        <v>0</v>
      </c>
      <c r="B28" s="6">
        <f>'Primera infancia'!B30</f>
        <v>12</v>
      </c>
      <c r="C28" s="23" t="str">
        <f>'Primera infancia'!C30</f>
        <v>Registro en las gráficas de los patrones de crecimiento OMS (anexo 3 / obligatorio ) o registro de que se realizaron y entregaron a custodia de la madre o acudiente y de la valoración de los mismos por parte del profesional.</v>
      </c>
      <c r="D28" s="39">
        <f>'Primera infancia'!BP30</f>
        <v>0</v>
      </c>
      <c r="E28" s="9">
        <f>'Primera infancia'!BQ30</f>
        <v>0</v>
      </c>
      <c r="F28" s="9">
        <f>'Primera infancia'!BR30</f>
        <v>0</v>
      </c>
      <c r="G28" s="9">
        <f>'Primera infancia'!BS30</f>
        <v>0</v>
      </c>
      <c r="H28" s="101"/>
      <c r="I28" s="101"/>
      <c r="J28" s="95" t="str">
        <f>'Primera infancia'!BV30</f>
        <v xml:space="preserve">1-  2-  3-  4-  5-  6-  7-  8-  9-  10- </v>
      </c>
      <c r="K28" s="143">
        <f t="shared" si="1"/>
        <v>0</v>
      </c>
      <c r="L28" s="110">
        <f t="shared" si="2"/>
        <v>0</v>
      </c>
      <c r="M28" s="110">
        <f t="shared" si="3"/>
        <v>0</v>
      </c>
      <c r="N28" s="110">
        <f t="shared" si="0"/>
        <v>0</v>
      </c>
      <c r="O28" s="144">
        <f t="shared" si="4"/>
        <v>0</v>
      </c>
    </row>
    <row r="29" spans="1:15" ht="26.85" customHeight="1" x14ac:dyDescent="0.25">
      <c r="A29" s="621" t="str">
        <f>'Primera infancia'!A31</f>
        <v>Valoración de las prácticas alimentarias.</v>
      </c>
      <c r="B29" s="5">
        <f>'Primera infancia'!B31</f>
        <v>13</v>
      </c>
      <c r="C29" s="3" t="str">
        <f>'Primera infancia'!C31</f>
        <v xml:space="preserve">Registro de la frecuencia, cantidad, forma de preparación y tipo de alimentos (incluyendo consumo de azúcar y sal), </v>
      </c>
      <c r="D29" s="38">
        <f>'Primera infancia'!BP31</f>
        <v>0</v>
      </c>
      <c r="E29" s="4">
        <f>'Primera infancia'!BQ31</f>
        <v>0</v>
      </c>
      <c r="F29" s="4">
        <f>'Primera infancia'!BR31</f>
        <v>0</v>
      </c>
      <c r="G29" s="4">
        <f>'Primera infancia'!BS31</f>
        <v>0</v>
      </c>
      <c r="H29" s="102" t="str">
        <f>'Primera infancia'!BT31</f>
        <v/>
      </c>
      <c r="I29" s="102" t="str">
        <f>'Primera infancia'!BU31</f>
        <v/>
      </c>
      <c r="J29" s="88" t="str">
        <f>'Primera infancia'!BV31</f>
        <v xml:space="preserve">1-  2-  3-  4-  5-  6-  7-  8-  9-  10- </v>
      </c>
      <c r="K29" s="141">
        <f t="shared" si="1"/>
        <v>0</v>
      </c>
      <c r="L29" s="109">
        <f t="shared" si="2"/>
        <v>0</v>
      </c>
      <c r="M29" s="109">
        <f t="shared" si="3"/>
        <v>0</v>
      </c>
      <c r="N29" s="109">
        <f t="shared" si="0"/>
        <v>0</v>
      </c>
      <c r="O29" s="142">
        <f t="shared" si="4"/>
        <v>0</v>
      </c>
    </row>
    <row r="30" spans="1:15" ht="26.85" customHeight="1" x14ac:dyDescent="0.25">
      <c r="A30" s="621">
        <f>'Primera infancia'!A32</f>
        <v>0</v>
      </c>
      <c r="B30" s="5">
        <f>'Primera infancia'!B32</f>
        <v>14</v>
      </c>
      <c r="C30" s="3" t="str">
        <f>'Primera infancia'!C32</f>
        <v xml:space="preserve">Valoración de lactancia adicional a dieta complementaria </v>
      </c>
      <c r="D30" s="38">
        <f>'Primera infancia'!BP32</f>
        <v>0</v>
      </c>
      <c r="E30" s="4">
        <f>'Primera infancia'!BQ32</f>
        <v>0</v>
      </c>
      <c r="F30" s="4">
        <f>'Primera infancia'!BR32</f>
        <v>0</v>
      </c>
      <c r="G30" s="4">
        <f>'Primera infancia'!BS32</f>
        <v>0</v>
      </c>
      <c r="H30" s="103"/>
      <c r="I30" s="103"/>
      <c r="J30" s="88" t="str">
        <f>'Primera infancia'!BV32</f>
        <v xml:space="preserve">1-  2-  3-  4-  5-  6-  7-  8-  9-  10- </v>
      </c>
      <c r="K30" s="141">
        <f t="shared" si="1"/>
        <v>0</v>
      </c>
      <c r="L30" s="109">
        <f t="shared" si="2"/>
        <v>0</v>
      </c>
      <c r="M30" s="109">
        <f t="shared" si="3"/>
        <v>0</v>
      </c>
      <c r="N30" s="109">
        <f t="shared" si="0"/>
        <v>0</v>
      </c>
      <c r="O30" s="142">
        <f t="shared" si="4"/>
        <v>0</v>
      </c>
    </row>
    <row r="31" spans="1:15" ht="26.85" customHeight="1" x14ac:dyDescent="0.25">
      <c r="A31" s="621">
        <f>'Primera infancia'!A33</f>
        <v>0</v>
      </c>
      <c r="B31" s="5">
        <f>'Primera infancia'!B33</f>
        <v>15</v>
      </c>
      <c r="C31" s="3" t="str">
        <f>'Primera infancia'!C33</f>
        <v>Registro de si el niño menor de 6 meses está recibiendo lactancia materna exclusiva</v>
      </c>
      <c r="D31" s="38">
        <f>'Primera infancia'!BP33</f>
        <v>0</v>
      </c>
      <c r="E31" s="4">
        <f>'Primera infancia'!BQ33</f>
        <v>0</v>
      </c>
      <c r="F31" s="4">
        <f>'Primera infancia'!BR33</f>
        <v>0</v>
      </c>
      <c r="G31" s="4">
        <f>'Primera infancia'!BS33</f>
        <v>0</v>
      </c>
      <c r="H31" s="103"/>
      <c r="I31" s="103"/>
      <c r="J31" s="88" t="str">
        <f>'Primera infancia'!BV33</f>
        <v xml:space="preserve">1-  2-  3-  4-  5-  6-  7-  8-  9-  10- </v>
      </c>
      <c r="K31" s="141">
        <f t="shared" si="1"/>
        <v>0</v>
      </c>
      <c r="L31" s="109">
        <f t="shared" si="2"/>
        <v>0</v>
      </c>
      <c r="M31" s="109">
        <f t="shared" si="3"/>
        <v>0</v>
      </c>
      <c r="N31" s="109">
        <f t="shared" si="0"/>
        <v>0</v>
      </c>
      <c r="O31" s="142">
        <f t="shared" si="4"/>
        <v>0</v>
      </c>
    </row>
    <row r="32" spans="1:15" ht="26.85" customHeight="1" x14ac:dyDescent="0.25">
      <c r="A32" s="621">
        <f>'Primera infancia'!A34</f>
        <v>0</v>
      </c>
      <c r="B32" s="5">
        <f>'Primera infancia'!B34</f>
        <v>16</v>
      </c>
      <c r="C32" s="3" t="str">
        <f>'Primera infancia'!C34</f>
        <v xml:space="preserve">Registro de factores de riesgo para Anemia </v>
      </c>
      <c r="D32" s="38">
        <f>'Primera infancia'!BP34</f>
        <v>0</v>
      </c>
      <c r="E32" s="4">
        <f>'Primera infancia'!BQ34</f>
        <v>0</v>
      </c>
      <c r="F32" s="4">
        <f>'Primera infancia'!BR34</f>
        <v>0</v>
      </c>
      <c r="G32" s="4">
        <f>'Primera infancia'!BS34</f>
        <v>0</v>
      </c>
      <c r="H32" s="98"/>
      <c r="I32" s="98"/>
      <c r="J32" s="88" t="str">
        <f>'Primera infancia'!BV34</f>
        <v xml:space="preserve">1-  2-  3-  4-  5-  6-  7-  8-  9-  10- </v>
      </c>
      <c r="K32" s="141">
        <f t="shared" si="1"/>
        <v>0</v>
      </c>
      <c r="L32" s="109">
        <f t="shared" si="2"/>
        <v>0</v>
      </c>
      <c r="M32" s="109">
        <f t="shared" si="3"/>
        <v>0</v>
      </c>
      <c r="N32" s="109">
        <f t="shared" si="0"/>
        <v>0</v>
      </c>
      <c r="O32" s="142">
        <f t="shared" si="4"/>
        <v>0</v>
      </c>
    </row>
    <row r="33" spans="1:15" ht="26.85" customHeight="1" x14ac:dyDescent="0.25">
      <c r="A33" s="610" t="str">
        <f>'Primera infancia'!A35</f>
        <v>Valoración de las estructuras dentomaxilofaciales y su funcionalidad.</v>
      </c>
      <c r="B33" s="10">
        <f>'Primera infancia'!B35</f>
        <v>17</v>
      </c>
      <c r="C33" s="7" t="str">
        <f>'Primera infancia'!C35</f>
        <v>Registro del examen físico de salud oral .</v>
      </c>
      <c r="D33" s="39">
        <f>'Primera infancia'!BP35</f>
        <v>0</v>
      </c>
      <c r="E33" s="9">
        <f>'Primera infancia'!BQ35</f>
        <v>0</v>
      </c>
      <c r="F33" s="9">
        <f>'Primera infancia'!BR35</f>
        <v>0</v>
      </c>
      <c r="G33" s="9">
        <f>'Primera infancia'!BS35</f>
        <v>0</v>
      </c>
      <c r="H33" s="99" t="str">
        <f>'Primera infancia'!BT35</f>
        <v/>
      </c>
      <c r="I33" s="99" t="str">
        <f>'Primera infancia'!BU35</f>
        <v/>
      </c>
      <c r="J33" s="95" t="str">
        <f>'Primera infancia'!BV35</f>
        <v xml:space="preserve">1-  2-  3-  4-  5-  6-  7-  8-  9-  10- </v>
      </c>
      <c r="K33" s="143">
        <f t="shared" si="1"/>
        <v>0</v>
      </c>
      <c r="L33" s="110">
        <f t="shared" si="2"/>
        <v>0</v>
      </c>
      <c r="M33" s="110">
        <f t="shared" si="3"/>
        <v>0</v>
      </c>
      <c r="N33" s="110">
        <f t="shared" ref="N33:N69" si="5">IF($O33=0,0,G33/$O33)</f>
        <v>0</v>
      </c>
      <c r="O33" s="144">
        <f t="shared" si="4"/>
        <v>0</v>
      </c>
    </row>
    <row r="34" spans="1:15" ht="26.85" customHeight="1" x14ac:dyDescent="0.25">
      <c r="A34" s="610">
        <f>'Primera infancia'!A36</f>
        <v>0</v>
      </c>
      <c r="B34" s="6">
        <f>'Primera infancia'!B36</f>
        <v>18</v>
      </c>
      <c r="C34" s="7" t="str">
        <f>'Primera infancia'!C36</f>
        <v xml:space="preserve">Registro del seguimiento a la consulta de atención en salud bucal por profesional de odontología  </v>
      </c>
      <c r="D34" s="39">
        <f>'Primera infancia'!BP36</f>
        <v>0</v>
      </c>
      <c r="E34" s="9">
        <f>'Primera infancia'!BQ36</f>
        <v>0</v>
      </c>
      <c r="F34" s="9">
        <f>'Primera infancia'!BR36</f>
        <v>0</v>
      </c>
      <c r="G34" s="9">
        <f>'Primera infancia'!BS36</f>
        <v>0</v>
      </c>
      <c r="H34" s="100"/>
      <c r="I34" s="100"/>
      <c r="J34" s="95" t="str">
        <f>'Primera infancia'!BV36</f>
        <v xml:space="preserve">1-  2-  3-  4-  5-  6-  7-  8-  9-  10- </v>
      </c>
      <c r="K34" s="143">
        <f t="shared" si="1"/>
        <v>0</v>
      </c>
      <c r="L34" s="110">
        <f t="shared" si="2"/>
        <v>0</v>
      </c>
      <c r="M34" s="110">
        <f t="shared" si="3"/>
        <v>0</v>
      </c>
      <c r="N34" s="110">
        <f t="shared" si="5"/>
        <v>0</v>
      </c>
      <c r="O34" s="144">
        <f t="shared" si="4"/>
        <v>0</v>
      </c>
    </row>
    <row r="35" spans="1:15" ht="26.85" customHeight="1" x14ac:dyDescent="0.25">
      <c r="A35" s="610">
        <f>'Primera infancia'!A37</f>
        <v>0</v>
      </c>
      <c r="B35" s="6">
        <f>'Primera infancia'!B37</f>
        <v>19</v>
      </c>
      <c r="C35" s="7" t="str">
        <f>'Primera infancia'!C37</f>
        <v>Registro del seguimiento a las actividades de  protección especifica en salud bucal</v>
      </c>
      <c r="D35" s="39">
        <f>'Primera infancia'!BP37</f>
        <v>0</v>
      </c>
      <c r="E35" s="9">
        <f>'Primera infancia'!BQ37</f>
        <v>0</v>
      </c>
      <c r="F35" s="9">
        <f>'Primera infancia'!BR37</f>
        <v>0</v>
      </c>
      <c r="G35" s="9">
        <f>'Primera infancia'!BS37</f>
        <v>0</v>
      </c>
      <c r="H35" s="101"/>
      <c r="I35" s="101"/>
      <c r="J35" s="95" t="str">
        <f>'Primera infancia'!BV37</f>
        <v xml:space="preserve">1-  2-  3-  4-  5-  6-  7-  8-  9-  10- </v>
      </c>
      <c r="K35" s="143">
        <f t="shared" si="1"/>
        <v>0</v>
      </c>
      <c r="L35" s="110">
        <f t="shared" si="2"/>
        <v>0</v>
      </c>
      <c r="M35" s="110">
        <f t="shared" si="3"/>
        <v>0</v>
      </c>
      <c r="N35" s="110">
        <f t="shared" si="5"/>
        <v>0</v>
      </c>
      <c r="O35" s="144">
        <f t="shared" si="4"/>
        <v>0</v>
      </c>
    </row>
    <row r="36" spans="1:15" ht="26.85" customHeight="1" x14ac:dyDescent="0.25">
      <c r="A36" s="621" t="str">
        <f>'Primera infancia'!A38</f>
        <v>Valoración de la salud auditiva y comunicativa.</v>
      </c>
      <c r="B36" s="5">
        <f>'Primera infancia'!B38</f>
        <v>20</v>
      </c>
      <c r="C36" s="3" t="str">
        <f>'Primera infancia'!C38</f>
        <v>Registro de inspección oído, (otoscopia), voz, habla y comunicación.</v>
      </c>
      <c r="D36" s="38">
        <f>'Primera infancia'!BP38</f>
        <v>0</v>
      </c>
      <c r="E36" s="4">
        <f>'Primera infancia'!BQ38</f>
        <v>0</v>
      </c>
      <c r="F36" s="4">
        <f>'Primera infancia'!BR38</f>
        <v>0</v>
      </c>
      <c r="G36" s="4">
        <f>'Primera infancia'!BS38</f>
        <v>0</v>
      </c>
      <c r="H36" s="102" t="str">
        <f>'Primera infancia'!BT38</f>
        <v/>
      </c>
      <c r="I36" s="102" t="str">
        <f>'Primera infancia'!BU38</f>
        <v/>
      </c>
      <c r="J36" s="88" t="str">
        <f>'Primera infancia'!BV38</f>
        <v xml:space="preserve">1-  2-  3-  4-  5-  6-  7-  8-  9-  10- </v>
      </c>
      <c r="K36" s="141">
        <f t="shared" si="1"/>
        <v>0</v>
      </c>
      <c r="L36" s="109">
        <f t="shared" si="2"/>
        <v>0</v>
      </c>
      <c r="M36" s="109">
        <f t="shared" si="3"/>
        <v>0</v>
      </c>
      <c r="N36" s="109">
        <f t="shared" si="5"/>
        <v>0</v>
      </c>
      <c r="O36" s="142">
        <f t="shared" si="4"/>
        <v>0</v>
      </c>
    </row>
    <row r="37" spans="1:15" ht="26.85" customHeight="1" x14ac:dyDescent="0.25">
      <c r="A37" s="621">
        <f>'Primera infancia'!A39</f>
        <v>0</v>
      </c>
      <c r="B37" s="5">
        <f>'Primera infancia'!B39</f>
        <v>21</v>
      </c>
      <c r="C37" s="3" t="str">
        <f>'Primera infancia'!C39</f>
        <v xml:space="preserve">Resultado del cuestionario VALE (Anexo 5, obligatorio ). </v>
      </c>
      <c r="D37" s="38">
        <f>'Primera infancia'!BP39</f>
        <v>0</v>
      </c>
      <c r="E37" s="4">
        <f>'Primera infancia'!BQ39</f>
        <v>0</v>
      </c>
      <c r="F37" s="4">
        <f>'Primera infancia'!BR39</f>
        <v>0</v>
      </c>
      <c r="G37" s="4">
        <f>'Primera infancia'!BS39</f>
        <v>0</v>
      </c>
      <c r="H37" s="103"/>
      <c r="I37" s="103"/>
      <c r="J37" s="88" t="str">
        <f>'Primera infancia'!BV39</f>
        <v xml:space="preserve">1-  2-  3-  4-  5-  6-  7-  8-  9-  10- </v>
      </c>
      <c r="K37" s="141">
        <f t="shared" si="1"/>
        <v>0</v>
      </c>
      <c r="L37" s="109">
        <f t="shared" si="2"/>
        <v>0</v>
      </c>
      <c r="M37" s="109">
        <f t="shared" si="3"/>
        <v>0</v>
      </c>
      <c r="N37" s="109">
        <f t="shared" si="5"/>
        <v>0</v>
      </c>
      <c r="O37" s="142">
        <f t="shared" si="4"/>
        <v>0</v>
      </c>
    </row>
    <row r="38" spans="1:15" ht="26.85" customHeight="1" x14ac:dyDescent="0.25">
      <c r="A38" s="621">
        <f>'Primera infancia'!A40</f>
        <v>0</v>
      </c>
      <c r="B38" s="5">
        <f>'Primera infancia'!B40</f>
        <v>22</v>
      </c>
      <c r="C38" s="3" t="str">
        <f>'Primera infancia'!C40</f>
        <v>Registro de la aplicación lista de chequeo o evaluacion de factores de riesgo de las enfermedades del oído, alteraciones auditivas, vestibulares y de la comunicación (Anexo 4 / opcional)</v>
      </c>
      <c r="D38" s="38">
        <f>'Primera infancia'!BP40</f>
        <v>0</v>
      </c>
      <c r="E38" s="4">
        <f>'Primera infancia'!BQ40</f>
        <v>0</v>
      </c>
      <c r="F38" s="4">
        <f>'Primera infancia'!BR40</f>
        <v>0</v>
      </c>
      <c r="G38" s="4">
        <f>'Primera infancia'!BS40</f>
        <v>0</v>
      </c>
      <c r="H38" s="103"/>
      <c r="I38" s="103"/>
      <c r="J38" s="88" t="str">
        <f>'Primera infancia'!BV40</f>
        <v xml:space="preserve">1-  2-  3-  4-  5-  6-  7-  8-  9-  10- </v>
      </c>
      <c r="K38" s="141">
        <f t="shared" si="1"/>
        <v>0</v>
      </c>
      <c r="L38" s="109">
        <f t="shared" si="2"/>
        <v>0</v>
      </c>
      <c r="M38" s="109">
        <f t="shared" si="3"/>
        <v>0</v>
      </c>
      <c r="N38" s="109">
        <f t="shared" si="5"/>
        <v>0</v>
      </c>
      <c r="O38" s="142">
        <f t="shared" si="4"/>
        <v>0</v>
      </c>
    </row>
    <row r="39" spans="1:15" ht="26.85" customHeight="1" x14ac:dyDescent="0.25">
      <c r="A39" s="621">
        <f>'Primera infancia'!A41</f>
        <v>0</v>
      </c>
      <c r="B39" s="11">
        <f>'Primera infancia'!B41</f>
        <v>23</v>
      </c>
      <c r="C39" s="3" t="str">
        <f>'Primera infancia'!C41</f>
        <v>Verificación de la realización del tamizaje auditivo neonatal</v>
      </c>
      <c r="D39" s="38">
        <f>'Primera infancia'!BP41</f>
        <v>0</v>
      </c>
      <c r="E39" s="4">
        <f>'Primera infancia'!BQ41</f>
        <v>0</v>
      </c>
      <c r="F39" s="4">
        <f>'Primera infancia'!BR41</f>
        <v>0</v>
      </c>
      <c r="G39" s="4">
        <f>'Primera infancia'!BS41</f>
        <v>0</v>
      </c>
      <c r="H39" s="98"/>
      <c r="I39" s="98"/>
      <c r="J39" s="88" t="str">
        <f>'Primera infancia'!BV41</f>
        <v xml:space="preserve">1-  2-  3-  4-  5-  6-  7-  8-  9-  10- </v>
      </c>
      <c r="K39" s="141">
        <f t="shared" si="1"/>
        <v>0</v>
      </c>
      <c r="L39" s="109">
        <f t="shared" si="2"/>
        <v>0</v>
      </c>
      <c r="M39" s="109">
        <f t="shared" si="3"/>
        <v>0</v>
      </c>
      <c r="N39" s="109">
        <f t="shared" si="5"/>
        <v>0</v>
      </c>
      <c r="O39" s="142">
        <f t="shared" si="4"/>
        <v>0</v>
      </c>
    </row>
    <row r="40" spans="1:15" ht="26.85" customHeight="1" x14ac:dyDescent="0.25">
      <c r="A40" s="610" t="str">
        <f>'Primera infancia'!A42</f>
        <v>Valoración de la salud visual.</v>
      </c>
      <c r="B40" s="6">
        <f>'Primera infancia'!B42</f>
        <v>24</v>
      </c>
      <c r="C40" s="7" t="str">
        <f>'Primera infancia'!C42</f>
        <v>Registro de inspección segmento anterior (anexos oculares, conjuntiva, cornea, esclera anterior, iris)</v>
      </c>
      <c r="D40" s="39">
        <f>'Primera infancia'!BP42</f>
        <v>0</v>
      </c>
      <c r="E40" s="9">
        <f>'Primera infancia'!BQ42</f>
        <v>0</v>
      </c>
      <c r="F40" s="9">
        <f>'Primera infancia'!BR42</f>
        <v>0</v>
      </c>
      <c r="G40" s="9">
        <f>'Primera infancia'!BS42</f>
        <v>0</v>
      </c>
      <c r="H40" s="99" t="str">
        <f>'Primera infancia'!BT42</f>
        <v/>
      </c>
      <c r="I40" s="99" t="str">
        <f>'Primera infancia'!BU42</f>
        <v/>
      </c>
      <c r="J40" s="95" t="str">
        <f>'Primera infancia'!BV42</f>
        <v xml:space="preserve">1-  2-  3-  4-  5-  6-  7-  8-  9-  10- </v>
      </c>
      <c r="K40" s="143">
        <f t="shared" si="1"/>
        <v>0</v>
      </c>
      <c r="L40" s="110">
        <f t="shared" si="2"/>
        <v>0</v>
      </c>
      <c r="M40" s="110">
        <f t="shared" si="3"/>
        <v>0</v>
      </c>
      <c r="N40" s="110">
        <f t="shared" si="5"/>
        <v>0</v>
      </c>
      <c r="O40" s="144">
        <f t="shared" si="4"/>
        <v>0</v>
      </c>
    </row>
    <row r="41" spans="1:15" ht="26.85" customHeight="1" x14ac:dyDescent="0.25">
      <c r="A41" s="610">
        <f>'Primera infancia'!A43</f>
        <v>0</v>
      </c>
      <c r="B41" s="6">
        <f>'Primera infancia'!B43</f>
        <v>25</v>
      </c>
      <c r="C41" s="7" t="str">
        <f>'Primera infancia'!C43</f>
        <v>Registro de la oftalmoscopia</v>
      </c>
      <c r="D41" s="39">
        <f>'Primera infancia'!BP43</f>
        <v>0</v>
      </c>
      <c r="E41" s="9">
        <f>'Primera infancia'!BQ43</f>
        <v>0</v>
      </c>
      <c r="F41" s="9">
        <f>'Primera infancia'!BR43</f>
        <v>0</v>
      </c>
      <c r="G41" s="9">
        <f>'Primera infancia'!BS43</f>
        <v>0</v>
      </c>
      <c r="H41" s="100"/>
      <c r="I41" s="100"/>
      <c r="J41" s="95" t="str">
        <f>'Primera infancia'!BV43</f>
        <v xml:space="preserve">1-  2-  3-  4-  5-  6-  7-  8-  9-  10- </v>
      </c>
      <c r="K41" s="143">
        <f t="shared" si="1"/>
        <v>0</v>
      </c>
      <c r="L41" s="110">
        <f t="shared" si="2"/>
        <v>0</v>
      </c>
      <c r="M41" s="110">
        <f t="shared" si="3"/>
        <v>0</v>
      </c>
      <c r="N41" s="110">
        <f t="shared" si="5"/>
        <v>0</v>
      </c>
      <c r="O41" s="144">
        <f t="shared" si="4"/>
        <v>0</v>
      </c>
    </row>
    <row r="42" spans="1:15" ht="26.85" customHeight="1" x14ac:dyDescent="0.25">
      <c r="A42" s="610">
        <f>'Primera infancia'!A44</f>
        <v>0</v>
      </c>
      <c r="B42" s="6">
        <f>'Primera infancia'!B44</f>
        <v>26</v>
      </c>
      <c r="C42" s="7" t="str">
        <f>'Primera infancia'!C44</f>
        <v>Registro de resultado de examen de agudeza visual (aplica a corrección con lentes)</v>
      </c>
      <c r="D42" s="39">
        <f>'Primera infancia'!BP44</f>
        <v>0</v>
      </c>
      <c r="E42" s="9">
        <f>'Primera infancia'!BQ44</f>
        <v>0</v>
      </c>
      <c r="F42" s="9">
        <f>'Primera infancia'!BR44</f>
        <v>0</v>
      </c>
      <c r="G42" s="9">
        <f>'Primera infancia'!BS44</f>
        <v>0</v>
      </c>
      <c r="H42" s="101"/>
      <c r="I42" s="101"/>
      <c r="J42" s="95" t="str">
        <f>'Primera infancia'!BV44</f>
        <v xml:space="preserve">1-  2-  3-  4-  5-  6-  7-  8-  9-  10- </v>
      </c>
      <c r="K42" s="143">
        <f t="shared" si="1"/>
        <v>0</v>
      </c>
      <c r="L42" s="110">
        <f t="shared" si="2"/>
        <v>0</v>
      </c>
      <c r="M42" s="110">
        <f t="shared" si="3"/>
        <v>0</v>
      </c>
      <c r="N42" s="110">
        <f t="shared" si="5"/>
        <v>0</v>
      </c>
      <c r="O42" s="144">
        <f t="shared" si="4"/>
        <v>0</v>
      </c>
    </row>
    <row r="43" spans="1:15" ht="26.85" customHeight="1" x14ac:dyDescent="0.25">
      <c r="A43" s="621" t="str">
        <f>'Primera infancia'!A45</f>
        <v>Valoración de la salud sexual.</v>
      </c>
      <c r="B43" s="5">
        <f>'Primera infancia'!B45</f>
        <v>27</v>
      </c>
      <c r="C43" s="3" t="str">
        <f>'Primera infancia'!C45</f>
        <v>Valoración de signos de violencias física y sexual</v>
      </c>
      <c r="D43" s="38">
        <f>'Primera infancia'!BP45</f>
        <v>0</v>
      </c>
      <c r="E43" s="4">
        <f>'Primera infancia'!BQ45</f>
        <v>0</v>
      </c>
      <c r="F43" s="4">
        <f>'Primera infancia'!BR45</f>
        <v>0</v>
      </c>
      <c r="G43" s="4">
        <f>'Primera infancia'!BS45</f>
        <v>0</v>
      </c>
      <c r="H43" s="102" t="str">
        <f>'Primera infancia'!BT45</f>
        <v/>
      </c>
      <c r="I43" s="102" t="str">
        <f>'Primera infancia'!BU45</f>
        <v/>
      </c>
      <c r="J43" s="88" t="str">
        <f>'Primera infancia'!BV45</f>
        <v xml:space="preserve">1-  2-  3-  4-  5-  6-  7-  8-  9-  10- </v>
      </c>
      <c r="K43" s="141">
        <f t="shared" si="1"/>
        <v>0</v>
      </c>
      <c r="L43" s="109">
        <f t="shared" si="2"/>
        <v>0</v>
      </c>
      <c r="M43" s="109">
        <f t="shared" si="3"/>
        <v>0</v>
      </c>
      <c r="N43" s="109">
        <f t="shared" si="5"/>
        <v>0</v>
      </c>
      <c r="O43" s="142">
        <f t="shared" si="4"/>
        <v>0</v>
      </c>
    </row>
    <row r="44" spans="1:15" ht="26.85" customHeight="1" x14ac:dyDescent="0.25">
      <c r="A44" s="621">
        <f>'Primera infancia'!A46</f>
        <v>0</v>
      </c>
      <c r="B44" s="5">
        <f>'Primera infancia'!B46</f>
        <v>28</v>
      </c>
      <c r="C44" s="3" t="str">
        <f>'Primera infancia'!C46</f>
        <v xml:space="preserve">En caso de niñas indígenas, se deben identificar prácticas nocivas para la vida y la salud, como la mutilación genital femenina o el matrimonio infantil o forzoso. </v>
      </c>
      <c r="D44" s="38">
        <f>'Primera infancia'!BP46</f>
        <v>0</v>
      </c>
      <c r="E44" s="4">
        <f>'Primera infancia'!BQ46</f>
        <v>0</v>
      </c>
      <c r="F44" s="4">
        <f>'Primera infancia'!BR46</f>
        <v>0</v>
      </c>
      <c r="G44" s="4">
        <f>'Primera infancia'!BS46</f>
        <v>0</v>
      </c>
      <c r="H44" s="103"/>
      <c r="I44" s="103"/>
      <c r="J44" s="88" t="str">
        <f>'Primera infancia'!BV46</f>
        <v xml:space="preserve">1-  2-  3-  4-  5-  6-  7-  8-  9-  10- </v>
      </c>
      <c r="K44" s="141">
        <f t="shared" si="1"/>
        <v>0</v>
      </c>
      <c r="L44" s="109">
        <f t="shared" si="2"/>
        <v>0</v>
      </c>
      <c r="M44" s="109">
        <f t="shared" si="3"/>
        <v>0</v>
      </c>
      <c r="N44" s="109">
        <f t="shared" si="5"/>
        <v>0</v>
      </c>
      <c r="O44" s="142">
        <f t="shared" si="4"/>
        <v>0</v>
      </c>
    </row>
    <row r="45" spans="1:15" ht="26.85" customHeight="1" x14ac:dyDescent="0.25">
      <c r="A45" s="621">
        <f>'Primera infancia'!A47</f>
        <v>0</v>
      </c>
      <c r="B45" s="5">
        <f>'Primera infancia'!B47</f>
        <v>29</v>
      </c>
      <c r="C45" s="3" t="str">
        <f>'Primera infancia'!C47</f>
        <v xml:space="preserve">Presencia de criptorquidia, epi o hipospadias (si no se detectaron previamente)
En las niñas la presencia de sinequias vulvares. 
Valoración integral en niños y niñas intersexuales </v>
      </c>
      <c r="D45" s="38">
        <f>'Primera infancia'!BP47</f>
        <v>0</v>
      </c>
      <c r="E45" s="4">
        <f>'Primera infancia'!BQ47</f>
        <v>0</v>
      </c>
      <c r="F45" s="4">
        <f>'Primera infancia'!BR47</f>
        <v>0</v>
      </c>
      <c r="G45" s="4">
        <f>'Primera infancia'!BS47</f>
        <v>0</v>
      </c>
      <c r="H45" s="98"/>
      <c r="I45" s="98"/>
      <c r="J45" s="88" t="str">
        <f>'Primera infancia'!BV47</f>
        <v xml:space="preserve">1-  2-  3-  4-  5-  6-  7-  8-  9-  10- </v>
      </c>
      <c r="K45" s="141">
        <f t="shared" si="1"/>
        <v>0</v>
      </c>
      <c r="L45" s="109">
        <f t="shared" si="2"/>
        <v>0</v>
      </c>
      <c r="M45" s="109">
        <f t="shared" si="3"/>
        <v>0</v>
      </c>
      <c r="N45" s="109">
        <f t="shared" si="5"/>
        <v>0</v>
      </c>
      <c r="O45" s="142">
        <f t="shared" si="4"/>
        <v>0</v>
      </c>
    </row>
    <row r="46" spans="1:15" ht="26.85" customHeight="1" x14ac:dyDescent="0.25">
      <c r="A46" s="614" t="str">
        <f>'Primera infancia'!A48</f>
        <v xml:space="preserve">Valoración de la salud mental. </v>
      </c>
      <c r="B46" s="6">
        <f>'Primera infancia'!B48</f>
        <v>30</v>
      </c>
      <c r="C46" s="7" t="str">
        <f>'Primera infancia'!C48</f>
        <v>Valoración la presencia de riesgos psicosociales para violencias y de exposición a violencias</v>
      </c>
      <c r="D46" s="39">
        <f>'Primera infancia'!BP48</f>
        <v>0</v>
      </c>
      <c r="E46" s="9">
        <f>'Primera infancia'!BQ48</f>
        <v>0</v>
      </c>
      <c r="F46" s="9">
        <f>'Primera infancia'!BR48</f>
        <v>0</v>
      </c>
      <c r="G46" s="9">
        <f>'Primera infancia'!BS48</f>
        <v>0</v>
      </c>
      <c r="H46" s="99" t="str">
        <f>'Primera infancia'!BT48</f>
        <v/>
      </c>
      <c r="I46" s="99" t="str">
        <f>'Primera infancia'!BU48</f>
        <v/>
      </c>
      <c r="J46" s="95" t="str">
        <f>'Primera infancia'!BV48</f>
        <v xml:space="preserve">1-  2-  3-  4-  5-  6-  7-  8-  9-  10- </v>
      </c>
      <c r="K46" s="143">
        <f t="shared" si="1"/>
        <v>0</v>
      </c>
      <c r="L46" s="110">
        <f t="shared" si="2"/>
        <v>0</v>
      </c>
      <c r="M46" s="110">
        <f t="shared" si="3"/>
        <v>0</v>
      </c>
      <c r="N46" s="110">
        <f t="shared" si="5"/>
        <v>0</v>
      </c>
      <c r="O46" s="144">
        <f t="shared" si="4"/>
        <v>0</v>
      </c>
    </row>
    <row r="47" spans="1:15" ht="26.85" customHeight="1" x14ac:dyDescent="0.25">
      <c r="A47" s="614">
        <f>'Primera infancia'!A49</f>
        <v>0</v>
      </c>
      <c r="B47" s="6">
        <f>'Primera infancia'!B49</f>
        <v>31</v>
      </c>
      <c r="C47" s="7" t="str">
        <f>'Primera infancia'!C49</f>
        <v>Valorar exposición a lesiones en los niños o niñas por consumo de sustancias psicoactivas del padre o madre</v>
      </c>
      <c r="D47" s="39">
        <f>'Primera infancia'!BP49</f>
        <v>0</v>
      </c>
      <c r="E47" s="9">
        <f>'Primera infancia'!BQ49</f>
        <v>0</v>
      </c>
      <c r="F47" s="9">
        <f>'Primera infancia'!BR49</f>
        <v>0</v>
      </c>
      <c r="G47" s="9">
        <f>'Primera infancia'!BS49</f>
        <v>0</v>
      </c>
      <c r="H47" s="101"/>
      <c r="I47" s="101"/>
      <c r="J47" s="95" t="str">
        <f>'Primera infancia'!BV49</f>
        <v xml:space="preserve">1-  2-  3-  4-  5-  6-  7-  8-  9-  10- </v>
      </c>
      <c r="K47" s="143">
        <f t="shared" si="1"/>
        <v>0</v>
      </c>
      <c r="L47" s="110">
        <f t="shared" si="2"/>
        <v>0</v>
      </c>
      <c r="M47" s="110">
        <f t="shared" si="3"/>
        <v>0</v>
      </c>
      <c r="N47" s="110">
        <f t="shared" si="5"/>
        <v>0</v>
      </c>
      <c r="O47" s="144">
        <f t="shared" si="4"/>
        <v>0</v>
      </c>
    </row>
    <row r="48" spans="1:15" ht="26.85" customHeight="1" x14ac:dyDescent="0.25">
      <c r="A48" s="615" t="str">
        <f>'Primera infancia'!A50</f>
        <v>Valoración de la dinámica familiar como apoyo al desarrollo integral.</v>
      </c>
      <c r="B48" s="2">
        <f>'Primera infancia'!B50</f>
        <v>32</v>
      </c>
      <c r="C48" s="20" t="str">
        <f>'Primera infancia'!C50</f>
        <v>Valoración o actualización de la conformación y dinámica de la familia a través del Familiograma (Anexo 6 / sugerido ) o el instrumento adoptptado por la IPS o la EAPB</v>
      </c>
      <c r="D48" s="38">
        <f>'Primera infancia'!BP50</f>
        <v>0</v>
      </c>
      <c r="E48" s="4">
        <f>'Primera infancia'!BQ50</f>
        <v>0</v>
      </c>
      <c r="F48" s="4">
        <f>'Primera infancia'!BR50</f>
        <v>0</v>
      </c>
      <c r="G48" s="4">
        <f>'Primera infancia'!BS50</f>
        <v>0</v>
      </c>
      <c r="H48" s="102" t="str">
        <f>'Primera infancia'!BT50</f>
        <v/>
      </c>
      <c r="I48" s="102" t="str">
        <f>'Primera infancia'!BU50</f>
        <v/>
      </c>
      <c r="J48" s="88" t="str">
        <f>'Primera infancia'!BV50</f>
        <v xml:space="preserve">1-  2-  3-  4-  5-  6-  7-  8-  9-  10- </v>
      </c>
      <c r="K48" s="141">
        <f t="shared" si="1"/>
        <v>0</v>
      </c>
      <c r="L48" s="109">
        <f t="shared" si="2"/>
        <v>0</v>
      </c>
      <c r="M48" s="109">
        <f t="shared" si="3"/>
        <v>0</v>
      </c>
      <c r="N48" s="109">
        <f t="shared" si="5"/>
        <v>0</v>
      </c>
      <c r="O48" s="142">
        <f t="shared" si="4"/>
        <v>0</v>
      </c>
    </row>
    <row r="49" spans="1:15" ht="26.85" customHeight="1" x14ac:dyDescent="0.25">
      <c r="A49" s="616">
        <f>'Primera infancia'!A51</f>
        <v>0</v>
      </c>
      <c r="B49" s="13">
        <f>'Primera infancia'!B51</f>
        <v>33</v>
      </c>
      <c r="C49" s="3" t="str">
        <f>'Primera infancia'!C51</f>
        <v>Valorar capacidades y recursos personales y familiares y el grado de satisfacción de la funcionalidad familiar, a través del Apgar familiar (Anexo 7 Obligatorio )</v>
      </c>
      <c r="D49" s="38">
        <f>'Primera infancia'!BP51</f>
        <v>0</v>
      </c>
      <c r="E49" s="4">
        <f>'Primera infancia'!BQ51</f>
        <v>0</v>
      </c>
      <c r="F49" s="4">
        <f>'Primera infancia'!BR51</f>
        <v>0</v>
      </c>
      <c r="G49" s="4">
        <f>'Primera infancia'!BS51</f>
        <v>0</v>
      </c>
      <c r="H49" s="98"/>
      <c r="I49" s="98"/>
      <c r="J49" s="88" t="str">
        <f>'Primera infancia'!BV51</f>
        <v xml:space="preserve">1-  2-  3-  4-  5-  6-  7-  8-  9-  10- </v>
      </c>
      <c r="K49" s="141">
        <f t="shared" si="1"/>
        <v>0</v>
      </c>
      <c r="L49" s="109">
        <f t="shared" si="2"/>
        <v>0</v>
      </c>
      <c r="M49" s="109">
        <f t="shared" si="3"/>
        <v>0</v>
      </c>
      <c r="N49" s="109">
        <f t="shared" si="5"/>
        <v>0</v>
      </c>
      <c r="O49" s="142">
        <f t="shared" si="4"/>
        <v>0</v>
      </c>
    </row>
    <row r="50" spans="1:15" ht="26.85" customHeight="1" x14ac:dyDescent="0.25">
      <c r="A50" s="617" t="str">
        <f>'Primera infancia'!A52</f>
        <v>Valoración del contexto social y las redes de apoyo social y comunitario.</v>
      </c>
      <c r="B50" s="8">
        <f>'Primera infancia'!B52</f>
        <v>34</v>
      </c>
      <c r="C50" s="7" t="str">
        <f>'Primera infancia'!C52</f>
        <v>Valoración del contexto social y las redes de apoyo social y comunitarias de la familia, mediante aplicación de Ecomapa (Anexo 8 / sugerido) o el instrumento adoptado por la IPS o la EAPB</v>
      </c>
      <c r="D50" s="39">
        <f>'Primera infancia'!BP52</f>
        <v>0</v>
      </c>
      <c r="E50" s="9">
        <f>'Primera infancia'!BQ52</f>
        <v>0</v>
      </c>
      <c r="F50" s="9">
        <f>'Primera infancia'!BR52</f>
        <v>0</v>
      </c>
      <c r="G50" s="9">
        <f>'Primera infancia'!BS52</f>
        <v>0</v>
      </c>
      <c r="H50" s="99" t="str">
        <f>'Primera infancia'!BT52</f>
        <v/>
      </c>
      <c r="I50" s="99" t="str">
        <f>'Primera infancia'!BU52</f>
        <v/>
      </c>
      <c r="J50" s="95" t="str">
        <f>'Primera infancia'!BV52</f>
        <v xml:space="preserve">1-  2-  3-  4-  5-  6-  7-  8-  9-  10- </v>
      </c>
      <c r="K50" s="143">
        <f t="shared" si="1"/>
        <v>0</v>
      </c>
      <c r="L50" s="110">
        <f t="shared" si="2"/>
        <v>0</v>
      </c>
      <c r="M50" s="110">
        <f t="shared" si="3"/>
        <v>0</v>
      </c>
      <c r="N50" s="110">
        <f t="shared" si="5"/>
        <v>0</v>
      </c>
      <c r="O50" s="144">
        <f t="shared" si="4"/>
        <v>0</v>
      </c>
    </row>
    <row r="51" spans="1:15" ht="26.85" customHeight="1" x14ac:dyDescent="0.25">
      <c r="A51" s="618">
        <f>'Primera infancia'!A53</f>
        <v>0</v>
      </c>
      <c r="B51" s="8">
        <f>'Primera infancia'!B53</f>
        <v>35</v>
      </c>
      <c r="C51" s="7" t="str">
        <f>'Primera infancia'!C53</f>
        <v>Valoración pertenencia social y cultural que considere pertenencia étnica</v>
      </c>
      <c r="D51" s="39">
        <f>'Primera infancia'!BP53</f>
        <v>0</v>
      </c>
      <c r="E51" s="9">
        <f>'Primera infancia'!BQ53</f>
        <v>0</v>
      </c>
      <c r="F51" s="9">
        <f>'Primera infancia'!BR53</f>
        <v>0</v>
      </c>
      <c r="G51" s="9">
        <f>'Primera infancia'!BS53</f>
        <v>0</v>
      </c>
      <c r="H51" s="101"/>
      <c r="I51" s="101"/>
      <c r="J51" s="95" t="str">
        <f>'Primera infancia'!BV53</f>
        <v xml:space="preserve">1-  2-  3-  4-  5-  6-  7-  8-  9-  10- </v>
      </c>
      <c r="K51" s="143">
        <f t="shared" si="1"/>
        <v>0</v>
      </c>
      <c r="L51" s="110">
        <f t="shared" si="2"/>
        <v>0</v>
      </c>
      <c r="M51" s="110">
        <f t="shared" si="3"/>
        <v>0</v>
      </c>
      <c r="N51" s="110">
        <f t="shared" si="5"/>
        <v>0</v>
      </c>
      <c r="O51" s="144">
        <f t="shared" si="4"/>
        <v>0</v>
      </c>
    </row>
    <row r="52" spans="1:15" ht="26.85" customHeight="1" x14ac:dyDescent="0.25">
      <c r="A52" s="27" t="str">
        <f>'Primera infancia'!A54</f>
        <v>Valoración del esquema de vacunación.</v>
      </c>
      <c r="B52" s="2">
        <f>'Primera infancia'!B54</f>
        <v>36</v>
      </c>
      <c r="C52" s="3" t="str">
        <f>'Primera infancia'!C54</f>
        <v>Registro de la verificación del esquema de vacunación.</v>
      </c>
      <c r="D52" s="38">
        <f>'Primera infancia'!BP54</f>
        <v>0</v>
      </c>
      <c r="E52" s="4">
        <f>'Primera infancia'!BQ54</f>
        <v>0</v>
      </c>
      <c r="F52" s="4">
        <f>'Primera infancia'!BR54</f>
        <v>0</v>
      </c>
      <c r="G52" s="4">
        <f>'Primera infancia'!BS54</f>
        <v>0</v>
      </c>
      <c r="H52" s="104" t="str">
        <f>'Primera infancia'!BT54</f>
        <v/>
      </c>
      <c r="I52" s="104" t="str">
        <f>'Primera infancia'!BU54</f>
        <v/>
      </c>
      <c r="J52" s="88" t="str">
        <f>'Primera infancia'!BV54</f>
        <v xml:space="preserve">1-  2-  3-  4-  5-  6-  7-  8-  9-  10- </v>
      </c>
      <c r="K52" s="141">
        <f t="shared" si="1"/>
        <v>0</v>
      </c>
      <c r="L52" s="109">
        <f t="shared" si="2"/>
        <v>0</v>
      </c>
      <c r="M52" s="109">
        <f t="shared" si="3"/>
        <v>0</v>
      </c>
      <c r="N52" s="109">
        <f t="shared" si="5"/>
        <v>0</v>
      </c>
      <c r="O52" s="142">
        <f t="shared" si="4"/>
        <v>0</v>
      </c>
    </row>
    <row r="53" spans="1:15" ht="26.85" customHeight="1" x14ac:dyDescent="0.25">
      <c r="A53" s="617" t="str">
        <f>'Primera infancia'!A55</f>
        <v>Información en salud a las personas, a sus familias o cuidadores.</v>
      </c>
      <c r="B53" s="8">
        <f>'Primera infancia'!B55</f>
        <v>37</v>
      </c>
      <c r="C53" s="7" t="str">
        <f>'Primera infancia'!C55</f>
        <v xml:space="preserve">Entrega de  información general </v>
      </c>
      <c r="D53" s="39">
        <f>'Primera infancia'!BP55</f>
        <v>0</v>
      </c>
      <c r="E53" s="9">
        <f>'Primera infancia'!BQ55</f>
        <v>0</v>
      </c>
      <c r="F53" s="9">
        <f>'Primera infancia'!BR55</f>
        <v>0</v>
      </c>
      <c r="G53" s="9">
        <f>'Primera infancia'!BS55</f>
        <v>0</v>
      </c>
      <c r="H53" s="99" t="str">
        <f>'Primera infancia'!BT55</f>
        <v/>
      </c>
      <c r="I53" s="99" t="str">
        <f>'Primera infancia'!BU55</f>
        <v/>
      </c>
      <c r="J53" s="95" t="str">
        <f>'Primera infancia'!BV55</f>
        <v xml:space="preserve">1-  2-  3-  4-  5-  6-  7-  8-  9-  10- </v>
      </c>
      <c r="K53" s="143">
        <f t="shared" si="1"/>
        <v>0</v>
      </c>
      <c r="L53" s="110">
        <f t="shared" si="2"/>
        <v>0</v>
      </c>
      <c r="M53" s="110">
        <f t="shared" si="3"/>
        <v>0</v>
      </c>
      <c r="N53" s="110">
        <f t="shared" si="5"/>
        <v>0</v>
      </c>
      <c r="O53" s="144">
        <f t="shared" si="4"/>
        <v>0</v>
      </c>
    </row>
    <row r="54" spans="1:15" ht="26.85" customHeight="1" x14ac:dyDescent="0.25">
      <c r="A54" s="673">
        <f>'Primera infancia'!A56</f>
        <v>0</v>
      </c>
      <c r="B54" s="8">
        <f>'Primera infancia'!B56</f>
        <v>38</v>
      </c>
      <c r="C54" s="7" t="str">
        <f>'Primera infancia'!C56</f>
        <v>Registro de la Información especifica  según los hallazgos, las necesidades identificadas en la consulta y las inquietudes o necesidades expresadas por el niño, padres o cuidadores.</v>
      </c>
      <c r="D54" s="39">
        <f>'Primera infancia'!BP56</f>
        <v>0</v>
      </c>
      <c r="E54" s="9">
        <f>'Primera infancia'!BQ56</f>
        <v>0</v>
      </c>
      <c r="F54" s="9">
        <f>'Primera infancia'!BR56</f>
        <v>0</v>
      </c>
      <c r="G54" s="9">
        <f>'Primera infancia'!BS56</f>
        <v>0</v>
      </c>
      <c r="H54" s="100"/>
      <c r="I54" s="100"/>
      <c r="J54" s="95" t="str">
        <f>'Primera infancia'!BV56</f>
        <v xml:space="preserve">1-  2-  3-  4-  5-  6-  7-  8-  9-  10- </v>
      </c>
      <c r="K54" s="143">
        <f t="shared" si="1"/>
        <v>0</v>
      </c>
      <c r="L54" s="110">
        <f t="shared" si="2"/>
        <v>0</v>
      </c>
      <c r="M54" s="110">
        <f t="shared" si="3"/>
        <v>0</v>
      </c>
      <c r="N54" s="110">
        <f t="shared" si="5"/>
        <v>0</v>
      </c>
      <c r="O54" s="144">
        <f t="shared" si="4"/>
        <v>0</v>
      </c>
    </row>
    <row r="55" spans="1:15" ht="26.85" customHeight="1" x14ac:dyDescent="0.25">
      <c r="A55" s="618">
        <f>'Primera infancia'!A57</f>
        <v>0</v>
      </c>
      <c r="B55" s="8">
        <f>'Primera infancia'!B57</f>
        <v>39</v>
      </c>
      <c r="C55" s="7" t="str">
        <f>'Primera infancia'!C57</f>
        <v xml:space="preserve">Registro de la información especial para menores de 6 meses </v>
      </c>
      <c r="D55" s="39">
        <f>'Primera infancia'!BP57</f>
        <v>0</v>
      </c>
      <c r="E55" s="9">
        <f>'Primera infancia'!BQ57</f>
        <v>0</v>
      </c>
      <c r="F55" s="9">
        <f>'Primera infancia'!BR57</f>
        <v>0</v>
      </c>
      <c r="G55" s="9">
        <f>'Primera infancia'!BS57</f>
        <v>0</v>
      </c>
      <c r="H55" s="101"/>
      <c r="I55" s="101"/>
      <c r="J55" s="95" t="str">
        <f>'Primera infancia'!BV57</f>
        <v xml:space="preserve">1-  2-  3-  4-  5-  6-  7-  8-  9-  10- </v>
      </c>
      <c r="K55" s="143">
        <f t="shared" si="1"/>
        <v>0</v>
      </c>
      <c r="L55" s="110">
        <f t="shared" si="2"/>
        <v>0</v>
      </c>
      <c r="M55" s="110">
        <f t="shared" si="3"/>
        <v>0</v>
      </c>
      <c r="N55" s="110">
        <f t="shared" si="5"/>
        <v>0</v>
      </c>
      <c r="O55" s="144">
        <f t="shared" si="4"/>
        <v>0</v>
      </c>
    </row>
    <row r="56" spans="1:15" ht="26.85" customHeight="1" x14ac:dyDescent="0.25">
      <c r="A56" s="611" t="str">
        <f>'Primera infancia'!A58</f>
        <v>Verificar y / o ordenar el suministro de micronutrientes y desparasitación intestinal.</v>
      </c>
      <c r="B56" s="2">
        <f>'Primera infancia'!B58</f>
        <v>40</v>
      </c>
      <c r="C56" s="3" t="str">
        <f>'Primera infancia'!C58</f>
        <v>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v>
      </c>
      <c r="D56" s="38">
        <f>'Primera infancia'!BP58</f>
        <v>0</v>
      </c>
      <c r="E56" s="4">
        <f>'Primera infancia'!BQ58</f>
        <v>0</v>
      </c>
      <c r="F56" s="4">
        <f>'Primera infancia'!BR58</f>
        <v>0</v>
      </c>
      <c r="G56" s="4">
        <f>'Primera infancia'!BS58</f>
        <v>0</v>
      </c>
      <c r="H56" s="102" t="str">
        <f>'Primera infancia'!BT58</f>
        <v/>
      </c>
      <c r="I56" s="102" t="str">
        <f>'Primera infancia'!BU58</f>
        <v/>
      </c>
      <c r="J56" s="88" t="str">
        <f>'Primera infancia'!BV58</f>
        <v xml:space="preserve">1- 0,05 2-  3-  4-  5-  6-  7-  8-  9-  10- </v>
      </c>
      <c r="K56" s="141">
        <f t="shared" si="1"/>
        <v>0</v>
      </c>
      <c r="L56" s="109">
        <f t="shared" si="2"/>
        <v>0</v>
      </c>
      <c r="M56" s="109">
        <f t="shared" si="3"/>
        <v>0</v>
      </c>
      <c r="N56" s="109">
        <f t="shared" si="5"/>
        <v>0</v>
      </c>
      <c r="O56" s="142">
        <f t="shared" si="4"/>
        <v>0</v>
      </c>
    </row>
    <row r="57" spans="1:15" ht="40.5" customHeight="1" x14ac:dyDescent="0.25">
      <c r="A57" s="612">
        <f>'Primera infancia'!A59</f>
        <v>0</v>
      </c>
      <c r="B57" s="2">
        <f>'Primera infancia'!B59</f>
        <v>41</v>
      </c>
      <c r="C57" s="3" t="str">
        <f>'Primera infancia'!C59</f>
        <v>Fortificación casera con micronutrientes en polvo entre los 6 y 23 meses con un ciclo cada seis meses (ver procedimiento fortificación con micronutrientes en polvo).</v>
      </c>
      <c r="D57" s="38">
        <f>'Primera infancia'!BP59</f>
        <v>0</v>
      </c>
      <c r="E57" s="4">
        <f>'Primera infancia'!BQ59</f>
        <v>0</v>
      </c>
      <c r="F57" s="4">
        <f>'Primera infancia'!BR59</f>
        <v>0</v>
      </c>
      <c r="G57" s="4">
        <f>'Primera infancia'!BS59</f>
        <v>0</v>
      </c>
      <c r="H57" s="103"/>
      <c r="I57" s="103"/>
      <c r="J57" s="88" t="str">
        <f>'Primera infancia'!BV59</f>
        <v xml:space="preserve">1-  2-  3-  4-  5-  6-  7-  8-  9-  10- </v>
      </c>
      <c r="K57" s="141">
        <f t="shared" si="1"/>
        <v>0</v>
      </c>
      <c r="L57" s="109">
        <f t="shared" si="2"/>
        <v>0</v>
      </c>
      <c r="M57" s="109">
        <f t="shared" si="3"/>
        <v>0</v>
      </c>
      <c r="N57" s="109">
        <f t="shared" si="5"/>
        <v>0</v>
      </c>
      <c r="O57" s="142">
        <f t="shared" si="4"/>
        <v>0</v>
      </c>
    </row>
    <row r="58" spans="1:15" ht="26.85" customHeight="1" x14ac:dyDescent="0.25">
      <c r="A58" s="612">
        <f>'Primera infancia'!A60</f>
        <v>0</v>
      </c>
      <c r="B58" s="2">
        <f>'Primera infancia'!B60</f>
        <v>42</v>
      </c>
      <c r="C58" s="3" t="str">
        <f>'Primera infancia'!C60</f>
        <v>Suplementación con Hierro en forma fumarato ferroso o hierro polimaltosa; 3mg/kg/día; 2 veces al año.</v>
      </c>
      <c r="D58" s="38">
        <f>'Primera infancia'!BP60</f>
        <v>0</v>
      </c>
      <c r="E58" s="4">
        <f>'Primera infancia'!BQ60</f>
        <v>0</v>
      </c>
      <c r="F58" s="4">
        <f>'Primera infancia'!BR60</f>
        <v>0</v>
      </c>
      <c r="G58" s="4">
        <f>'Primera infancia'!BS60</f>
        <v>0</v>
      </c>
      <c r="H58" s="103"/>
      <c r="I58" s="103"/>
      <c r="J58" s="88" t="str">
        <f>'Primera infancia'!BV60</f>
        <v xml:space="preserve">1-  2-  3-  4-  5-  6-  7-  8-  9-  10- </v>
      </c>
      <c r="K58" s="141">
        <f t="shared" si="1"/>
        <v>0</v>
      </c>
      <c r="L58" s="109">
        <f t="shared" si="2"/>
        <v>0</v>
      </c>
      <c r="M58" s="109">
        <f t="shared" si="3"/>
        <v>0</v>
      </c>
      <c r="N58" s="109">
        <f t="shared" si="5"/>
        <v>0</v>
      </c>
      <c r="O58" s="142">
        <f t="shared" si="4"/>
        <v>0</v>
      </c>
    </row>
    <row r="59" spans="1:15" ht="26.85" customHeight="1" x14ac:dyDescent="0.25">
      <c r="A59" s="612">
        <f>'Primera infancia'!A61</f>
        <v>0</v>
      </c>
      <c r="B59" s="2">
        <f>'Primera infancia'!B61</f>
        <v>43</v>
      </c>
      <c r="C59" s="3" t="str">
        <f>'Primera infancia'!C61</f>
        <v>Suplementación con Vitamina A; 200.000 UI en una sola toma; 2 veces al año.</v>
      </c>
      <c r="D59" s="38">
        <f>'Primera infancia'!BP61</f>
        <v>0</v>
      </c>
      <c r="E59" s="4">
        <f>'Primera infancia'!BQ61</f>
        <v>0</v>
      </c>
      <c r="F59" s="4">
        <f>'Primera infancia'!BR61</f>
        <v>0</v>
      </c>
      <c r="G59" s="4">
        <f>'Primera infancia'!BS61</f>
        <v>0</v>
      </c>
      <c r="H59" s="103"/>
      <c r="I59" s="103"/>
      <c r="J59" s="88" t="str">
        <f>'Primera infancia'!BV61</f>
        <v xml:space="preserve">1-  2-  3-  4-  5-  6-  7-  8-  9-  10- </v>
      </c>
      <c r="K59" s="141">
        <f t="shared" si="1"/>
        <v>0</v>
      </c>
      <c r="L59" s="109">
        <f t="shared" si="2"/>
        <v>0</v>
      </c>
      <c r="M59" s="109">
        <f t="shared" si="3"/>
        <v>0</v>
      </c>
      <c r="N59" s="109">
        <f t="shared" si="5"/>
        <v>0</v>
      </c>
      <c r="O59" s="142">
        <f t="shared" si="4"/>
        <v>0</v>
      </c>
    </row>
    <row r="60" spans="1:15" ht="26.85" customHeight="1" x14ac:dyDescent="0.25">
      <c r="A60" s="612">
        <f>'Primera infancia'!A62</f>
        <v>0</v>
      </c>
      <c r="B60" s="13">
        <f>'Primera infancia'!B62</f>
        <v>44</v>
      </c>
      <c r="C60" s="3" t="str">
        <f>'Primera infancia'!C62</f>
        <v>Verificación de toma de Albendazol 200 mg vía oral, dosis única, dos veces al año. Junto con la suplementación</v>
      </c>
      <c r="D60" s="38">
        <f>'Primera infancia'!BP62</f>
        <v>0</v>
      </c>
      <c r="E60" s="4">
        <f>'Primera infancia'!BQ62</f>
        <v>0</v>
      </c>
      <c r="F60" s="4">
        <f>'Primera infancia'!BR62</f>
        <v>0</v>
      </c>
      <c r="G60" s="73">
        <f>'Primera infancia'!BS62</f>
        <v>0</v>
      </c>
      <c r="H60" s="103"/>
      <c r="I60" s="103"/>
      <c r="J60" s="96" t="str">
        <f>'Primera infancia'!BV62</f>
        <v xml:space="preserve">1-  2-  3-  4-  5-  6-  7-  8-  9-  10- </v>
      </c>
      <c r="K60" s="141">
        <f t="shared" si="1"/>
        <v>0</v>
      </c>
      <c r="L60" s="109">
        <f t="shared" si="2"/>
        <v>0</v>
      </c>
      <c r="M60" s="109">
        <f t="shared" si="3"/>
        <v>0</v>
      </c>
      <c r="N60" s="109">
        <f t="shared" si="5"/>
        <v>0</v>
      </c>
      <c r="O60" s="142">
        <f t="shared" si="4"/>
        <v>0</v>
      </c>
    </row>
    <row r="61" spans="1:15" ht="26.85" customHeight="1" x14ac:dyDescent="0.25">
      <c r="A61" s="613">
        <f>'Primera infancia'!A63</f>
        <v>0</v>
      </c>
      <c r="B61" s="13">
        <f>'Primera infancia'!B63</f>
        <v>45</v>
      </c>
      <c r="C61" s="3" t="str">
        <f>'Primera infancia'!C63</f>
        <v>Verificación de toma de Albendazol 400 mg vía oral, dosis única, dos veces al año. Junto con la suplementación</v>
      </c>
      <c r="D61" s="38">
        <f>'Primera infancia'!BP63</f>
        <v>0</v>
      </c>
      <c r="E61" s="4">
        <f>'Primera infancia'!BQ63</f>
        <v>0</v>
      </c>
      <c r="F61" s="4">
        <f>'Primera infancia'!BR63</f>
        <v>0</v>
      </c>
      <c r="G61" s="73">
        <f>'Primera infancia'!BS63</f>
        <v>0</v>
      </c>
      <c r="H61" s="103"/>
      <c r="I61" s="103"/>
      <c r="J61" s="108" t="str">
        <f>'Primera infancia'!BV63</f>
        <v xml:space="preserve">1-  2-  3-  4-  5-  6-  7-  8-  9-  10- </v>
      </c>
      <c r="K61" s="141">
        <f t="shared" si="1"/>
        <v>0</v>
      </c>
      <c r="L61" s="109">
        <f t="shared" si="2"/>
        <v>0</v>
      </c>
      <c r="M61" s="109">
        <f t="shared" si="3"/>
        <v>0</v>
      </c>
      <c r="N61" s="109">
        <f t="shared" si="5"/>
        <v>0</v>
      </c>
      <c r="O61" s="142">
        <f t="shared" si="4"/>
        <v>0</v>
      </c>
    </row>
    <row r="62" spans="1:15" ht="26.85" customHeight="1" x14ac:dyDescent="0.25">
      <c r="A62" s="79" t="str">
        <f>'Primera infancia'!A64</f>
        <v xml:space="preserve">Valoracion de otros aspectos de  la anamnesis  y estado fisico </v>
      </c>
      <c r="B62" s="2">
        <f>'Primera infancia'!B64</f>
        <v>46</v>
      </c>
      <c r="C62" s="7" t="str">
        <f>'Primera infancia'!C64</f>
        <v xml:space="preserve">Registro de la valoración de otros aspectos de  la anamnesis  y estado físico </v>
      </c>
      <c r="D62" s="39">
        <f>'Primera infancia'!BP64</f>
        <v>0</v>
      </c>
      <c r="E62" s="9">
        <f>'Primera infancia'!BQ64</f>
        <v>0</v>
      </c>
      <c r="F62" s="9">
        <f>'Primera infancia'!BR64</f>
        <v>0</v>
      </c>
      <c r="G62" s="9">
        <f>'Primera infancia'!BS64</f>
        <v>0</v>
      </c>
      <c r="H62" s="105" t="str">
        <f>'Primera infancia'!BT64</f>
        <v/>
      </c>
      <c r="I62" s="105" t="str">
        <f>'Primera infancia'!BU64</f>
        <v/>
      </c>
      <c r="J62" s="138" t="str">
        <f>'Primera infancia'!BV64</f>
        <v xml:space="preserve">1-  2-  3-  4-  5-  6-  7-  8-  9-  10- </v>
      </c>
      <c r="K62" s="143">
        <f t="shared" si="1"/>
        <v>0</v>
      </c>
      <c r="L62" s="110">
        <f t="shared" si="2"/>
        <v>0</v>
      </c>
      <c r="M62" s="110">
        <f t="shared" si="3"/>
        <v>0</v>
      </c>
      <c r="N62" s="110">
        <f t="shared" si="5"/>
        <v>0</v>
      </c>
      <c r="O62" s="144">
        <f t="shared" si="4"/>
        <v>0</v>
      </c>
    </row>
    <row r="63" spans="1:15" ht="26.85" customHeight="1" x14ac:dyDescent="0.25">
      <c r="A63" s="71" t="str">
        <f>'Primera infancia'!A65</f>
        <v xml:space="preserve">Deteccion de riesgo </v>
      </c>
      <c r="B63" s="13">
        <f>'Primera infancia'!B65</f>
        <v>47</v>
      </c>
      <c r="C63" s="70" t="str">
        <f>'Primera infancia'!C65</f>
        <v>Se evidencia análisis para la detección de riesgo o evento.</v>
      </c>
      <c r="D63" s="38">
        <f>'Primera infancia'!BP65</f>
        <v>0</v>
      </c>
      <c r="E63" s="4">
        <f>'Primera infancia'!BQ65</f>
        <v>0</v>
      </c>
      <c r="F63" s="4">
        <f>'Primera infancia'!BR65</f>
        <v>0</v>
      </c>
      <c r="G63" s="4">
        <f>'Primera infancia'!BS65</f>
        <v>0</v>
      </c>
      <c r="H63" s="105" t="str">
        <f>'Primera infancia'!BT65</f>
        <v/>
      </c>
      <c r="I63" s="104" t="str">
        <f>'Primera infancia'!BU65</f>
        <v/>
      </c>
      <c r="J63" s="88" t="str">
        <f>'Primera infancia'!BV65</f>
        <v xml:space="preserve">1-  2-  3-  4-  5-  6-  7-  8-  9-  10- </v>
      </c>
      <c r="K63" s="141">
        <f t="shared" si="1"/>
        <v>0</v>
      </c>
      <c r="L63" s="109">
        <f t="shared" si="2"/>
        <v>0</v>
      </c>
      <c r="M63" s="109">
        <f t="shared" si="3"/>
        <v>0</v>
      </c>
      <c r="N63" s="109">
        <f t="shared" si="5"/>
        <v>0</v>
      </c>
      <c r="O63" s="142">
        <f t="shared" si="4"/>
        <v>0</v>
      </c>
    </row>
    <row r="64" spans="1:15" ht="26.85" customHeight="1" x14ac:dyDescent="0.25">
      <c r="A64" s="675" t="str">
        <f>'Primera infancia'!A66</f>
        <v xml:space="preserve">Plan de atención </v>
      </c>
      <c r="B64" s="14">
        <f>'Primera infancia'!B66</f>
        <v>48</v>
      </c>
      <c r="C64" s="7" t="str">
        <f>'Primera infancia'!C66</f>
        <v>Verificación o remisión a Intervención educativa grupal (programático)</v>
      </c>
      <c r="D64" s="39">
        <f>'Primera infancia'!BP66</f>
        <v>0</v>
      </c>
      <c r="E64" s="9">
        <f>'Primera infancia'!BQ66</f>
        <v>0</v>
      </c>
      <c r="F64" s="9">
        <f>'Primera infancia'!BR66</f>
        <v>0</v>
      </c>
      <c r="G64" s="9">
        <f>'Primera infancia'!BS66</f>
        <v>0</v>
      </c>
      <c r="H64" s="105" t="str">
        <f>'Primera infancia'!BT66</f>
        <v/>
      </c>
      <c r="I64" s="105" t="str">
        <f>'Primera infancia'!BU66</f>
        <v/>
      </c>
      <c r="J64" s="95" t="str">
        <f>'Primera infancia'!BV66</f>
        <v xml:space="preserve">1-  2-  3-  4-  5-  6-  7-  8-  9-  10- </v>
      </c>
      <c r="K64" s="143">
        <f t="shared" si="1"/>
        <v>0</v>
      </c>
      <c r="L64" s="110">
        <f t="shared" si="2"/>
        <v>0</v>
      </c>
      <c r="M64" s="110">
        <f t="shared" si="3"/>
        <v>0</v>
      </c>
      <c r="N64" s="110">
        <f t="shared" si="5"/>
        <v>0</v>
      </c>
      <c r="O64" s="144">
        <f t="shared" si="4"/>
        <v>0</v>
      </c>
    </row>
    <row r="65" spans="1:15" ht="26.85" customHeight="1" x14ac:dyDescent="0.25">
      <c r="A65" s="676">
        <f>'Primera infancia'!A67</f>
        <v>0</v>
      </c>
      <c r="B65" s="8">
        <f>'Primera infancia'!B67</f>
        <v>49</v>
      </c>
      <c r="C65" s="7" t="str">
        <f>'Primera infancia'!C67</f>
        <v xml:space="preserve">Remisión a Intervención educativa individual, de familia o canlizacion según hallazgos en historia clínica </v>
      </c>
      <c r="D65" s="39">
        <f>'Primera infancia'!BP67</f>
        <v>0</v>
      </c>
      <c r="E65" s="9">
        <f>'Primera infancia'!BQ67</f>
        <v>0</v>
      </c>
      <c r="F65" s="9">
        <f>'Primera infancia'!BR67</f>
        <v>0</v>
      </c>
      <c r="G65" s="9">
        <f>'Primera infancia'!BS67</f>
        <v>0</v>
      </c>
      <c r="H65" s="99" t="str">
        <f>'Primera infancia'!BT67</f>
        <v/>
      </c>
      <c r="I65" s="99" t="str">
        <f>'Primera infancia'!BU67</f>
        <v/>
      </c>
      <c r="J65" s="95" t="str">
        <f>'Primera infancia'!BV67</f>
        <v xml:space="preserve">1-  2-  3-  4-  5-  6-  7-  8-  9-  10- </v>
      </c>
      <c r="K65" s="143">
        <f t="shared" si="1"/>
        <v>0</v>
      </c>
      <c r="L65" s="110">
        <f t="shared" si="2"/>
        <v>0</v>
      </c>
      <c r="M65" s="110">
        <f t="shared" si="3"/>
        <v>0</v>
      </c>
      <c r="N65" s="110">
        <f t="shared" si="5"/>
        <v>0</v>
      </c>
      <c r="O65" s="144">
        <f t="shared" si="4"/>
        <v>0</v>
      </c>
    </row>
    <row r="66" spans="1:15" ht="26.85" customHeight="1" x14ac:dyDescent="0.25">
      <c r="A66" s="676">
        <f>'Primera infancia'!A68</f>
        <v>0</v>
      </c>
      <c r="B66" s="8">
        <f>'Primera infancia'!B68</f>
        <v>50</v>
      </c>
      <c r="C66" s="7" t="str">
        <f>'Primera infancia'!C68</f>
        <v>Remisión a pediatría, remisión  a especialista ruta de riesgo o atención básica de orientación familiar y / o e estudios necesarios para establecer el diagnóstico, si se detecto alteración por profesional de medicina general o de enfermería.</v>
      </c>
      <c r="D66" s="39">
        <f>'Primera infancia'!BP68</f>
        <v>0</v>
      </c>
      <c r="E66" s="9">
        <f>'Primera infancia'!BQ68</f>
        <v>0</v>
      </c>
      <c r="F66" s="9">
        <f>'Primera infancia'!BR68</f>
        <v>0</v>
      </c>
      <c r="G66" s="9">
        <f>'Primera infancia'!BS68</f>
        <v>0</v>
      </c>
      <c r="H66" s="100"/>
      <c r="I66" s="100"/>
      <c r="J66" s="95" t="str">
        <f>'Primera infancia'!BV68</f>
        <v xml:space="preserve">1-  2-  3-  4-  5-  6-  7-  8-  9-  10- </v>
      </c>
      <c r="K66" s="143">
        <f t="shared" si="1"/>
        <v>0</v>
      </c>
      <c r="L66" s="110">
        <f t="shared" si="2"/>
        <v>0</v>
      </c>
      <c r="M66" s="110">
        <f t="shared" si="3"/>
        <v>0</v>
      </c>
      <c r="N66" s="110">
        <f t="shared" si="5"/>
        <v>0</v>
      </c>
      <c r="O66" s="144">
        <f t="shared" si="4"/>
        <v>0</v>
      </c>
    </row>
    <row r="67" spans="1:15" ht="26.85" customHeight="1" x14ac:dyDescent="0.25">
      <c r="A67" s="676">
        <f>'Primera infancia'!A69</f>
        <v>0</v>
      </c>
      <c r="B67" s="8">
        <f>'Primera infancia'!B69</f>
        <v>51</v>
      </c>
      <c r="C67" s="7" t="str">
        <f>'Primera infancia'!C69</f>
        <v>Verificación que el niño o niña accedió a las atenciones definidas en el esquema de intervenciones/atenciones en salud individuales, en el caso contrario, ordenar o canalizar para su realización:</v>
      </c>
      <c r="D67" s="39">
        <f>'Primera infancia'!BP69</f>
        <v>0</v>
      </c>
      <c r="E67" s="9">
        <f>'Primera infancia'!BQ69</f>
        <v>0</v>
      </c>
      <c r="F67" s="9">
        <f>'Primera infancia'!BR69</f>
        <v>0</v>
      </c>
      <c r="G67" s="9">
        <f>'Primera infancia'!BS69</f>
        <v>0</v>
      </c>
      <c r="H67" s="100"/>
      <c r="I67" s="100"/>
      <c r="J67" s="95" t="str">
        <f>'Primera infancia'!BV69</f>
        <v xml:space="preserve">1-  2-  3-  4-  5-  6-  7-  8-  9-  10- </v>
      </c>
      <c r="K67" s="143">
        <f t="shared" si="1"/>
        <v>0</v>
      </c>
      <c r="L67" s="110">
        <f t="shared" si="2"/>
        <v>0</v>
      </c>
      <c r="M67" s="110">
        <f t="shared" si="3"/>
        <v>0</v>
      </c>
      <c r="N67" s="110">
        <f t="shared" si="5"/>
        <v>0</v>
      </c>
      <c r="O67" s="144">
        <f t="shared" si="4"/>
        <v>0</v>
      </c>
    </row>
    <row r="68" spans="1:15" ht="26.85" customHeight="1" x14ac:dyDescent="0.25">
      <c r="A68" s="676">
        <f>'Primera infancia'!A70</f>
        <v>0</v>
      </c>
      <c r="B68" s="21">
        <f>'Primera infancia'!B70</f>
        <v>52</v>
      </c>
      <c r="C68" s="22" t="str">
        <f>'Primera infancia'!C70</f>
        <v xml:space="preserve">Solicitud o registro resultado prueba de hemoglobina en casos de factores de riesgo </v>
      </c>
      <c r="D68" s="40">
        <f>'Primera infancia'!BP70</f>
        <v>0</v>
      </c>
      <c r="E68" s="30">
        <f>'Primera infancia'!BQ70</f>
        <v>0</v>
      </c>
      <c r="F68" s="30">
        <f>'Primera infancia'!BR70</f>
        <v>0</v>
      </c>
      <c r="G68" s="30">
        <f>'Primera infancia'!BS70</f>
        <v>0</v>
      </c>
      <c r="H68" s="100"/>
      <c r="I68" s="100"/>
      <c r="J68" s="95" t="str">
        <f>'Primera infancia'!BV70</f>
        <v xml:space="preserve">1-  2-  3-  4-  5-  6-  7-  8-  9-  10- </v>
      </c>
      <c r="K68" s="145">
        <f t="shared" si="1"/>
        <v>0</v>
      </c>
      <c r="L68" s="113">
        <f t="shared" si="2"/>
        <v>0</v>
      </c>
      <c r="M68" s="113">
        <f t="shared" si="3"/>
        <v>0</v>
      </c>
      <c r="N68" s="113">
        <f t="shared" si="5"/>
        <v>0</v>
      </c>
      <c r="O68" s="146">
        <f t="shared" si="4"/>
        <v>0</v>
      </c>
    </row>
    <row r="69" spans="1:15" ht="26.85" customHeight="1" thickBot="1" x14ac:dyDescent="0.3">
      <c r="A69" s="677">
        <f>'Primera infancia'!A71</f>
        <v>0</v>
      </c>
      <c r="B69" s="21">
        <f>'Primera infancia'!B71</f>
        <v>53</v>
      </c>
      <c r="C69" s="7" t="str">
        <f>'Primera infancia'!C71</f>
        <v>Solicitud o registro de realización de la intervención de apoyo a la lactancía materna (de 0 a 1 mes obligatorio, de 1 a 6 meses según criterio de profesional).</v>
      </c>
      <c r="D69" s="40">
        <f>'Primera infancia'!BP71</f>
        <v>0</v>
      </c>
      <c r="E69" s="30">
        <f>'Primera infancia'!BQ71</f>
        <v>0</v>
      </c>
      <c r="F69" s="30">
        <f>'Primera infancia'!BR71</f>
        <v>0</v>
      </c>
      <c r="G69" s="30">
        <f>'Primera infancia'!BS71</f>
        <v>0</v>
      </c>
      <c r="H69" s="101"/>
      <c r="I69" s="101"/>
      <c r="J69" s="95" t="str">
        <f>'Primera infancia'!BV71</f>
        <v xml:space="preserve">1-  2-  3-  4-  5-  6-  7-  8-  9-  10- </v>
      </c>
      <c r="K69" s="147">
        <f t="shared" si="1"/>
        <v>0</v>
      </c>
      <c r="L69" s="148">
        <f t="shared" si="2"/>
        <v>0</v>
      </c>
      <c r="M69" s="148">
        <f t="shared" si="3"/>
        <v>0</v>
      </c>
      <c r="N69" s="148">
        <f t="shared" si="5"/>
        <v>0</v>
      </c>
      <c r="O69" s="149">
        <f t="shared" si="4"/>
        <v>0</v>
      </c>
    </row>
    <row r="70" spans="1:15" ht="15.75" thickBot="1" x14ac:dyDescent="0.3">
      <c r="A70" s="125"/>
      <c r="B70" s="126"/>
      <c r="C70" s="121"/>
      <c r="D70" s="131"/>
      <c r="E70" s="132"/>
      <c r="F70" s="132"/>
      <c r="G70" s="132"/>
      <c r="H70" s="133"/>
      <c r="I70" s="134"/>
      <c r="J70" s="135"/>
      <c r="K70" s="129"/>
      <c r="L70" s="130"/>
      <c r="M70" s="130"/>
      <c r="N70" s="130"/>
      <c r="O70" s="130"/>
    </row>
    <row r="71" spans="1:15" ht="40.5" customHeight="1" thickBot="1" x14ac:dyDescent="0.3">
      <c r="A71" s="667" t="s">
        <v>512</v>
      </c>
      <c r="B71" s="668"/>
      <c r="C71" s="669"/>
      <c r="D71" s="678" t="str">
        <f>'Primera infancia'!BP73</f>
        <v xml:space="preserve">1-  2-  3-  4-  5-  6-  7-  8-  9-  10- </v>
      </c>
      <c r="E71" s="679"/>
      <c r="F71" s="679"/>
      <c r="G71" s="679"/>
      <c r="H71" s="679"/>
      <c r="I71" s="679"/>
      <c r="J71" s="679"/>
      <c r="K71" s="92"/>
      <c r="L71" s="93"/>
      <c r="M71" s="93"/>
      <c r="N71" s="93"/>
      <c r="O71" s="94"/>
    </row>
    <row r="72" spans="1:15" ht="21" customHeight="1" thickBot="1" x14ac:dyDescent="0.3">
      <c r="A72" s="115"/>
      <c r="B72" s="115"/>
      <c r="C72" s="115"/>
      <c r="D72" s="116"/>
      <c r="E72" s="117"/>
      <c r="F72" s="117"/>
      <c r="G72" s="117"/>
      <c r="H72" s="117"/>
      <c r="I72" s="117"/>
      <c r="J72" s="117"/>
      <c r="K72" s="118"/>
      <c r="L72" s="119"/>
      <c r="M72" s="119"/>
      <c r="N72" s="119"/>
      <c r="O72" s="136"/>
    </row>
    <row r="73" spans="1:15" ht="26.25" x14ac:dyDescent="0.25">
      <c r="A73" s="634" t="str">
        <f>A5</f>
        <v/>
      </c>
      <c r="B73" s="635"/>
      <c r="C73" s="636"/>
      <c r="D73" s="643" t="s">
        <v>610</v>
      </c>
      <c r="E73" s="644"/>
      <c r="F73" s="644"/>
      <c r="G73" s="644"/>
      <c r="H73" s="645" t="str">
        <f>Infancia!BP6</f>
        <v>ECOPETROL</v>
      </c>
      <c r="I73" s="646"/>
      <c r="J73" s="647" t="s">
        <v>512</v>
      </c>
      <c r="K73" s="650" t="s">
        <v>721</v>
      </c>
      <c r="L73" s="651"/>
      <c r="M73" s="651"/>
      <c r="N73" s="651"/>
      <c r="O73" s="652"/>
    </row>
    <row r="74" spans="1:15" ht="18" x14ac:dyDescent="0.25">
      <c r="A74" s="637"/>
      <c r="B74" s="638"/>
      <c r="C74" s="639"/>
      <c r="D74" s="659" t="s">
        <v>514</v>
      </c>
      <c r="E74" s="660"/>
      <c r="F74" s="622" t="s">
        <v>139</v>
      </c>
      <c r="G74" s="622"/>
      <c r="H74" s="622"/>
      <c r="I74" s="17">
        <f>Infancia!BU8</f>
        <v>0</v>
      </c>
      <c r="J74" s="648"/>
      <c r="K74" s="653"/>
      <c r="L74" s="654"/>
      <c r="M74" s="654"/>
      <c r="N74" s="654"/>
      <c r="O74" s="655"/>
    </row>
    <row r="75" spans="1:15" ht="27" customHeight="1" x14ac:dyDescent="0.25">
      <c r="A75" s="637"/>
      <c r="B75" s="638"/>
      <c r="C75" s="639"/>
      <c r="D75" s="661" t="str">
        <f>D7</f>
        <v xml:space="preserve">Muestra de base de CVI </v>
      </c>
      <c r="E75" s="662"/>
      <c r="F75" s="622" t="s">
        <v>517</v>
      </c>
      <c r="G75" s="622"/>
      <c r="H75" s="622"/>
      <c r="I75" s="17">
        <f>Infancia!BU9</f>
        <v>0</v>
      </c>
      <c r="J75" s="648"/>
      <c r="K75" s="653"/>
      <c r="L75" s="654"/>
      <c r="M75" s="654"/>
      <c r="N75" s="654"/>
      <c r="O75" s="655"/>
    </row>
    <row r="76" spans="1:15" ht="18" x14ac:dyDescent="0.25">
      <c r="A76" s="637"/>
      <c r="B76" s="638"/>
      <c r="C76" s="639"/>
      <c r="D76" s="68"/>
      <c r="E76" s="67"/>
      <c r="F76" s="622" t="s">
        <v>168</v>
      </c>
      <c r="G76" s="622"/>
      <c r="H76" s="622"/>
      <c r="I76" s="17">
        <f>Infancia!BU10</f>
        <v>0</v>
      </c>
      <c r="J76" s="648"/>
      <c r="K76" s="653"/>
      <c r="L76" s="654"/>
      <c r="M76" s="654"/>
      <c r="N76" s="654"/>
      <c r="O76" s="655"/>
    </row>
    <row r="77" spans="1:15" ht="18" x14ac:dyDescent="0.25">
      <c r="A77" s="637"/>
      <c r="B77" s="638"/>
      <c r="C77" s="639"/>
      <c r="D77" s="68"/>
      <c r="E77" s="67"/>
      <c r="F77" s="622" t="s">
        <v>182</v>
      </c>
      <c r="G77" s="622"/>
      <c r="H77" s="622"/>
      <c r="I77" s="17">
        <f>Infancia!BU11</f>
        <v>0</v>
      </c>
      <c r="J77" s="648"/>
      <c r="K77" s="653"/>
      <c r="L77" s="654"/>
      <c r="M77" s="654"/>
      <c r="N77" s="654"/>
      <c r="O77" s="655"/>
    </row>
    <row r="78" spans="1:15" ht="18" x14ac:dyDescent="0.25">
      <c r="A78" s="637"/>
      <c r="B78" s="638"/>
      <c r="C78" s="639"/>
      <c r="D78" s="68"/>
      <c r="E78" s="67"/>
      <c r="F78" s="622" t="s">
        <v>192</v>
      </c>
      <c r="G78" s="622"/>
      <c r="H78" s="622"/>
      <c r="I78" s="17">
        <f>Infancia!BU12</f>
        <v>0</v>
      </c>
      <c r="J78" s="648"/>
      <c r="K78" s="653"/>
      <c r="L78" s="654"/>
      <c r="M78" s="654"/>
      <c r="N78" s="654"/>
      <c r="O78" s="655"/>
    </row>
    <row r="79" spans="1:15" ht="18" x14ac:dyDescent="0.25">
      <c r="A79" s="637"/>
      <c r="B79" s="638"/>
      <c r="C79" s="639"/>
      <c r="D79" s="68"/>
      <c r="E79" s="67"/>
      <c r="F79" s="623" t="s">
        <v>523</v>
      </c>
      <c r="G79" s="623"/>
      <c r="H79" s="623"/>
      <c r="I79" s="58">
        <f>Infancia!BU13</f>
        <v>0</v>
      </c>
      <c r="J79" s="648"/>
      <c r="K79" s="653"/>
      <c r="L79" s="654"/>
      <c r="M79" s="654"/>
      <c r="N79" s="654"/>
      <c r="O79" s="655"/>
    </row>
    <row r="80" spans="1:15" ht="20.25" x14ac:dyDescent="0.25">
      <c r="A80" s="637"/>
      <c r="B80" s="638"/>
      <c r="C80" s="639"/>
      <c r="D80" s="68"/>
      <c r="E80" s="69"/>
      <c r="F80" s="624" t="s">
        <v>722</v>
      </c>
      <c r="G80" s="625"/>
      <c r="H80" s="626"/>
      <c r="I80" s="107">
        <f>Infancia!BP15</f>
        <v>0</v>
      </c>
      <c r="J80" s="648"/>
      <c r="K80" s="653"/>
      <c r="L80" s="654"/>
      <c r="M80" s="654"/>
      <c r="N80" s="654"/>
      <c r="O80" s="655"/>
    </row>
    <row r="81" spans="1:15" x14ac:dyDescent="0.25">
      <c r="A81" s="637"/>
      <c r="B81" s="638"/>
      <c r="C81" s="639"/>
      <c r="D81" s="627" t="s">
        <v>723</v>
      </c>
      <c r="E81" s="628"/>
      <c r="F81" s="629"/>
      <c r="G81" s="629"/>
      <c r="H81" s="629"/>
      <c r="I81" s="630"/>
      <c r="J81" s="648"/>
      <c r="K81" s="653"/>
      <c r="L81" s="654"/>
      <c r="M81" s="654"/>
      <c r="N81" s="654"/>
      <c r="O81" s="655"/>
    </row>
    <row r="82" spans="1:15" x14ac:dyDescent="0.25">
      <c r="A82" s="637"/>
      <c r="B82" s="638"/>
      <c r="C82" s="639"/>
      <c r="D82" s="631" t="str">
        <f>Infancia!BP16</f>
        <v>Jhonny Alexander Riascos Oñate</v>
      </c>
      <c r="E82" s="632"/>
      <c r="F82" s="632"/>
      <c r="G82" s="632"/>
      <c r="H82" s="632"/>
      <c r="I82" s="633"/>
      <c r="J82" s="648"/>
      <c r="K82" s="653"/>
      <c r="L82" s="654"/>
      <c r="M82" s="654"/>
      <c r="N82" s="654"/>
      <c r="O82" s="655"/>
    </row>
    <row r="83" spans="1:15" x14ac:dyDescent="0.25">
      <c r="A83" s="640"/>
      <c r="B83" s="641"/>
      <c r="C83" s="642"/>
      <c r="D83" s="627"/>
      <c r="E83" s="628"/>
      <c r="F83" s="628"/>
      <c r="G83" s="628"/>
      <c r="H83" s="628"/>
      <c r="I83" s="666"/>
      <c r="J83" s="648"/>
      <c r="K83" s="656"/>
      <c r="L83" s="657"/>
      <c r="M83" s="657"/>
      <c r="N83" s="657"/>
      <c r="O83" s="658"/>
    </row>
    <row r="84" spans="1:15" ht="26.25" thickBot="1" x14ac:dyDescent="0.3">
      <c r="A84" s="28" t="str">
        <f>Infancia!A18</f>
        <v>ACTIVIDAD</v>
      </c>
      <c r="B84" s="32" t="str">
        <f>Infancia!B18</f>
        <v>No</v>
      </c>
      <c r="C84" s="32" t="str">
        <f>Infancia!C18</f>
        <v>CRITERIO A SEGUIR</v>
      </c>
      <c r="D84" s="59" t="str">
        <f>Infancia!BP18</f>
        <v xml:space="preserve">SI CUMPLE  </v>
      </c>
      <c r="E84" s="59" t="str">
        <f>Infancia!BQ18</f>
        <v>C. PARCIAL</v>
      </c>
      <c r="F84" s="59" t="str">
        <f>Infancia!BR18</f>
        <v xml:space="preserve">NO CUMPLE </v>
      </c>
      <c r="G84" s="59" t="str">
        <f>Infancia!BS18</f>
        <v xml:space="preserve">NO APLICA </v>
      </c>
      <c r="H84" s="59" t="str">
        <f>Infancia!BT18</f>
        <v>ADH. ACTIVIDAD</v>
      </c>
      <c r="I84" s="59" t="str">
        <f>Infancia!BU18</f>
        <v>ADH. A LA C.V.I.</v>
      </c>
      <c r="J84" s="649"/>
      <c r="K84" s="59" t="str">
        <f>Variables!$T$2</f>
        <v xml:space="preserve">SI CUMPLE  </v>
      </c>
      <c r="L84" s="60" t="str">
        <f>Variables!$T$5</f>
        <v>C. PARCIAL</v>
      </c>
      <c r="M84" s="60" t="str">
        <f>Variables!$T$3</f>
        <v xml:space="preserve">NO CUMPLE </v>
      </c>
      <c r="N84" s="60" t="str">
        <f>Variables!$T$4</f>
        <v xml:space="preserve">NO APLICA </v>
      </c>
      <c r="O84" s="137" t="s">
        <v>122</v>
      </c>
    </row>
    <row r="85" spans="1:15" ht="25.5" x14ac:dyDescent="0.25">
      <c r="A85" s="26" t="str">
        <f>Infancia!A19</f>
        <v>Profesional que realiza la Consulta de valoracion integral.</v>
      </c>
      <c r="B85" s="5">
        <f>Infancia!B19</f>
        <v>1</v>
      </c>
      <c r="C85" s="20" t="str">
        <f>Infancia!C19</f>
        <v>Atención en salud por medicina general, especialista en pediatría, medicina familiar o enfermería</v>
      </c>
      <c r="D85" s="4">
        <f>Infancia!BP19</f>
        <v>0</v>
      </c>
      <c r="E85" s="4">
        <f>Infancia!BQ19</f>
        <v>0</v>
      </c>
      <c r="F85" s="4">
        <f>Infancia!BR19</f>
        <v>0</v>
      </c>
      <c r="G85" s="4">
        <f>Infancia!BS19</f>
        <v>0</v>
      </c>
      <c r="H85" s="104" t="str">
        <f>Infancia!BT19</f>
        <v/>
      </c>
      <c r="I85" s="104" t="str">
        <f>Infancia!BU19</f>
        <v/>
      </c>
      <c r="J85" s="64" t="str">
        <f>Infancia!BV19</f>
        <v xml:space="preserve">1-  2-  3-  4-  5-  6-  7-  8-  9-  10- </v>
      </c>
      <c r="K85" s="139">
        <f>IF($O85=0,0,D85/$O85)</f>
        <v>0</v>
      </c>
      <c r="L85" s="112">
        <f t="shared" ref="L85" si="6">IF($O85=0,0,E85/$O85)</f>
        <v>0</v>
      </c>
      <c r="M85" s="112">
        <f t="shared" ref="M85" si="7">IF($O85=0,0,F85/$O85)</f>
        <v>0</v>
      </c>
      <c r="N85" s="112">
        <f t="shared" ref="N85:N127" si="8">IF($O85=0,0,G85/$O85)</f>
        <v>0</v>
      </c>
      <c r="O85" s="140">
        <f>IF(SUM(D85:G85)=0,0,SUM(D85:G85))</f>
        <v>0</v>
      </c>
    </row>
    <row r="86" spans="1:15" x14ac:dyDescent="0.25">
      <c r="A86" s="618" t="s">
        <v>543</v>
      </c>
      <c r="B86" s="18">
        <f>Infancia!B20</f>
        <v>2</v>
      </c>
      <c r="C86" s="19" t="str">
        <f>Infancia!C20</f>
        <v>Valoración pertenencia grupos para enfoque diferencial.</v>
      </c>
      <c r="D86" s="9">
        <f>Infancia!BP20</f>
        <v>0</v>
      </c>
      <c r="E86" s="9">
        <f>Infancia!BQ20</f>
        <v>0</v>
      </c>
      <c r="F86" s="9">
        <f>Infancia!BR20</f>
        <v>0</v>
      </c>
      <c r="G86" s="9">
        <f>Infancia!BS20</f>
        <v>0</v>
      </c>
      <c r="H86" s="102" t="str">
        <f>Infancia!BT20</f>
        <v/>
      </c>
      <c r="I86" s="99" t="str">
        <f>Infancia!BU20</f>
        <v/>
      </c>
      <c r="J86" s="77" t="str">
        <f>Infancia!BV20</f>
        <v xml:space="preserve">1-  2-  3-  4-  5-  6-  7-  8-  9-  10- </v>
      </c>
      <c r="K86" s="143">
        <f t="shared" ref="K86:K120" si="9">IF(O86=0,0,D86/$O86)</f>
        <v>0</v>
      </c>
      <c r="L86" s="110">
        <f t="shared" ref="L86:L120" si="10">IF(P86=0,0,E86/$O86)</f>
        <v>0</v>
      </c>
      <c r="M86" s="110">
        <f t="shared" ref="M86:M120" si="11">IF(Q86=0,0,F86/$O86)</f>
        <v>0</v>
      </c>
      <c r="N86" s="110">
        <f t="shared" si="8"/>
        <v>0</v>
      </c>
      <c r="O86" s="144">
        <f t="shared" ref="O86:O120" si="12">IF(SUM(D86:G86)=0,0,SUM(D86:G86))</f>
        <v>0</v>
      </c>
    </row>
    <row r="87" spans="1:15" ht="25.5" x14ac:dyDescent="0.25">
      <c r="A87" s="610"/>
      <c r="B87" s="6">
        <f>Infancia!B21</f>
        <v>3</v>
      </c>
      <c r="C87" s="7" t="str">
        <f>Infancia!C21</f>
        <v>Valoración de antecedentes, médicos, quirúrgicos, Traumáticos, alérgicos y medicamentosos , transfusionales, hospitalarios</v>
      </c>
      <c r="D87" s="9">
        <f>Infancia!BP21</f>
        <v>0</v>
      </c>
      <c r="E87" s="9">
        <f>Infancia!BQ21</f>
        <v>0</v>
      </c>
      <c r="F87" s="9">
        <f>Infancia!BR21</f>
        <v>0</v>
      </c>
      <c r="G87" s="9">
        <f>Infancia!BS21</f>
        <v>0</v>
      </c>
      <c r="H87" s="103"/>
      <c r="I87" s="100"/>
      <c r="J87" s="77" t="str">
        <f>Infancia!BV21</f>
        <v xml:space="preserve">1-  2-  3-  4-  5-  6-  7-  8-  9-  10- </v>
      </c>
      <c r="K87" s="143">
        <f t="shared" si="9"/>
        <v>0</v>
      </c>
      <c r="L87" s="110">
        <f t="shared" si="10"/>
        <v>0</v>
      </c>
      <c r="M87" s="110">
        <f t="shared" si="11"/>
        <v>0</v>
      </c>
      <c r="N87" s="110">
        <f t="shared" si="8"/>
        <v>0</v>
      </c>
      <c r="O87" s="144">
        <f t="shared" si="12"/>
        <v>0</v>
      </c>
    </row>
    <row r="88" spans="1:15" x14ac:dyDescent="0.25">
      <c r="A88" s="610"/>
      <c r="B88" s="6">
        <f>Infancia!B22</f>
        <v>4</v>
      </c>
      <c r="C88" s="7" t="str">
        <f>Infancia!C22</f>
        <v>Valoración de  antecedentes personales</v>
      </c>
      <c r="D88" s="9">
        <f>Infancia!BP22</f>
        <v>0</v>
      </c>
      <c r="E88" s="9">
        <f>Infancia!BQ22</f>
        <v>0</v>
      </c>
      <c r="F88" s="9">
        <f>Infancia!BR22</f>
        <v>0</v>
      </c>
      <c r="G88" s="9">
        <f>Infancia!BS22</f>
        <v>0</v>
      </c>
      <c r="H88" s="103"/>
      <c r="I88" s="100"/>
      <c r="J88" s="77" t="str">
        <f>Infancia!BV22</f>
        <v xml:space="preserve">1-  2-  3-  4-  5-  6-  7-  8-  9-  10- </v>
      </c>
      <c r="K88" s="143">
        <f t="shared" si="9"/>
        <v>0</v>
      </c>
      <c r="L88" s="110">
        <f t="shared" si="10"/>
        <v>0</v>
      </c>
      <c r="M88" s="110">
        <f t="shared" si="11"/>
        <v>0</v>
      </c>
      <c r="N88" s="110">
        <f t="shared" si="8"/>
        <v>0</v>
      </c>
      <c r="O88" s="144">
        <f t="shared" si="12"/>
        <v>0</v>
      </c>
    </row>
    <row r="89" spans="1:15" ht="51" x14ac:dyDescent="0.25">
      <c r="A89" s="610"/>
      <c r="B89" s="6">
        <f>Infancia!B23</f>
        <v>5</v>
      </c>
      <c r="C89" s="7" t="str">
        <f>Infancia!C23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89" s="9">
        <f>Infancia!BP23</f>
        <v>0</v>
      </c>
      <c r="E89" s="9">
        <f>Infancia!BQ23</f>
        <v>0</v>
      </c>
      <c r="F89" s="9">
        <f>Infancia!BR23</f>
        <v>0</v>
      </c>
      <c r="G89" s="9">
        <f>Infancia!BS23</f>
        <v>0</v>
      </c>
      <c r="H89" s="103"/>
      <c r="I89" s="100"/>
      <c r="J89" s="77"/>
      <c r="K89" s="143"/>
      <c r="L89" s="110"/>
      <c r="M89" s="110"/>
      <c r="N89" s="110"/>
      <c r="O89" s="144"/>
    </row>
    <row r="90" spans="1:15" x14ac:dyDescent="0.25">
      <c r="A90" s="610"/>
      <c r="B90" s="6">
        <f>Infancia!B24</f>
        <v>6</v>
      </c>
      <c r="C90" s="7" t="str">
        <f>Infancia!C24</f>
        <v>Valoración exposición al humo de tabaco, consumo de sustancias psicoactivas,</v>
      </c>
      <c r="D90" s="9">
        <f>Infancia!BP24</f>
        <v>0</v>
      </c>
      <c r="E90" s="9">
        <f>Infancia!BQ24</f>
        <v>0</v>
      </c>
      <c r="F90" s="9">
        <f>Infancia!BR24</f>
        <v>0</v>
      </c>
      <c r="G90" s="9">
        <f>Infancia!BS24</f>
        <v>0</v>
      </c>
      <c r="H90" s="98"/>
      <c r="I90" s="101"/>
      <c r="J90" s="77" t="str">
        <f>Infancia!BV24</f>
        <v xml:space="preserve">1-  2-  3-  4-  5-  6-  7-  8-  9-  10- </v>
      </c>
      <c r="K90" s="143">
        <f t="shared" si="9"/>
        <v>0</v>
      </c>
      <c r="L90" s="110">
        <f t="shared" si="10"/>
        <v>0</v>
      </c>
      <c r="M90" s="110">
        <f t="shared" si="11"/>
        <v>0</v>
      </c>
      <c r="N90" s="110">
        <f t="shared" si="8"/>
        <v>0</v>
      </c>
      <c r="O90" s="144">
        <f t="shared" si="12"/>
        <v>0</v>
      </c>
    </row>
    <row r="91" spans="1:15" x14ac:dyDescent="0.25">
      <c r="A91" s="621" t="s">
        <v>548</v>
      </c>
      <c r="B91" s="5">
        <f>Infancia!B25</f>
        <v>7</v>
      </c>
      <c r="C91" s="3" t="str">
        <f>Infancia!C25</f>
        <v>Registro de la percepción de padres sobre el desarrollo del niño.</v>
      </c>
      <c r="D91" s="4">
        <f>Infancia!BP25</f>
        <v>0</v>
      </c>
      <c r="E91" s="4">
        <f>Infancia!BQ25</f>
        <v>0</v>
      </c>
      <c r="F91" s="4">
        <f>Infancia!BR25</f>
        <v>0</v>
      </c>
      <c r="G91" s="4">
        <f>Infancia!BS25</f>
        <v>0</v>
      </c>
      <c r="H91" s="102" t="str">
        <f>Infancia!BT25</f>
        <v/>
      </c>
      <c r="I91" s="102" t="str">
        <f>Infancia!BU25</f>
        <v/>
      </c>
      <c r="J91" s="64" t="str">
        <f>Infancia!BV25</f>
        <v xml:space="preserve">1-  2-  3-  4-  5-  6-  7-  8-  9-  10- </v>
      </c>
      <c r="K91" s="141">
        <f t="shared" si="9"/>
        <v>0</v>
      </c>
      <c r="L91" s="109">
        <f t="shared" si="10"/>
        <v>0</v>
      </c>
      <c r="M91" s="109">
        <f t="shared" si="11"/>
        <v>0</v>
      </c>
      <c r="N91" s="109">
        <f t="shared" si="8"/>
        <v>0</v>
      </c>
      <c r="O91" s="142">
        <f t="shared" si="12"/>
        <v>0</v>
      </c>
    </row>
    <row r="92" spans="1:15" ht="25.5" x14ac:dyDescent="0.25">
      <c r="A92" s="621"/>
      <c r="B92" s="5">
        <f>Infancia!B26</f>
        <v>8</v>
      </c>
      <c r="C92" s="3" t="str">
        <f>Infancia!C26</f>
        <v>Registro evaluación de desarrollop fisico y motror (Escala Abreviada de Desarrollo-3 ajustar edad de 6 a 6 años, 11 meses, 29 días)</v>
      </c>
      <c r="D92" s="4">
        <f>Infancia!BP26</f>
        <v>0</v>
      </c>
      <c r="E92" s="4">
        <f>Infancia!BQ26</f>
        <v>0</v>
      </c>
      <c r="F92" s="4">
        <f>Infancia!BR26</f>
        <v>0</v>
      </c>
      <c r="G92" s="4">
        <f>Infancia!BS26</f>
        <v>0</v>
      </c>
      <c r="H92" s="103"/>
      <c r="I92" s="103"/>
      <c r="J92" s="64" t="str">
        <f>Infancia!BV26</f>
        <v xml:space="preserve">1-  2-  3-  4-  5-  6-  7-  8-  9-  10- </v>
      </c>
      <c r="K92" s="141">
        <f t="shared" si="9"/>
        <v>0</v>
      </c>
      <c r="L92" s="109">
        <f t="shared" si="10"/>
        <v>0</v>
      </c>
      <c r="M92" s="109">
        <f t="shared" si="11"/>
        <v>0</v>
      </c>
      <c r="N92" s="109">
        <f t="shared" si="8"/>
        <v>0</v>
      </c>
      <c r="O92" s="142">
        <f t="shared" si="12"/>
        <v>0</v>
      </c>
    </row>
    <row r="93" spans="1:15" ht="25.5" x14ac:dyDescent="0.25">
      <c r="A93" s="621"/>
      <c r="B93" s="5">
        <f>Infancia!B27</f>
        <v>9</v>
      </c>
      <c r="C93" s="3" t="str">
        <f>Infancia!C27</f>
        <v xml:space="preserve">Registro resultado del test de la figura humana de Goodenough Harris (para identificación de niños con déficit cognitivo). (Anexo 9 opcional) o valoracion de deficit cognitivo </v>
      </c>
      <c r="D93" s="4">
        <f>Infancia!BP27</f>
        <v>0</v>
      </c>
      <c r="E93" s="4">
        <f>Infancia!BQ27</f>
        <v>0</v>
      </c>
      <c r="F93" s="4">
        <f>Infancia!BR27</f>
        <v>0</v>
      </c>
      <c r="G93" s="4">
        <f>Infancia!BS27</f>
        <v>0</v>
      </c>
      <c r="H93" s="98"/>
      <c r="I93" s="98"/>
      <c r="J93" s="64" t="str">
        <f>Infancia!BV27</f>
        <v xml:space="preserve">1-  2-  3-  4-  5-  6-  7-  8-  9-  10- </v>
      </c>
      <c r="K93" s="141">
        <f t="shared" si="9"/>
        <v>0</v>
      </c>
      <c r="L93" s="109">
        <f t="shared" si="10"/>
        <v>0</v>
      </c>
      <c r="M93" s="109">
        <f t="shared" si="11"/>
        <v>0</v>
      </c>
      <c r="N93" s="109">
        <f t="shared" si="8"/>
        <v>0</v>
      </c>
      <c r="O93" s="142">
        <f t="shared" si="12"/>
        <v>0</v>
      </c>
    </row>
    <row r="94" spans="1:15" x14ac:dyDescent="0.25">
      <c r="A94" s="610" t="s">
        <v>552</v>
      </c>
      <c r="B94" s="6">
        <f>Infancia!B28</f>
        <v>10</v>
      </c>
      <c r="C94" s="7" t="str">
        <f>Infancia!C28</f>
        <v>Registro de medidas de peso, talla y perímetro cefálico</v>
      </c>
      <c r="D94" s="9">
        <f>Infancia!BP28</f>
        <v>0</v>
      </c>
      <c r="E94" s="9">
        <f>Infancia!BQ28</f>
        <v>0</v>
      </c>
      <c r="F94" s="9">
        <f>Infancia!BR28</f>
        <v>0</v>
      </c>
      <c r="G94" s="9">
        <f>Infancia!BS28</f>
        <v>0</v>
      </c>
      <c r="H94" s="102" t="str">
        <f>Infancia!BT28</f>
        <v/>
      </c>
      <c r="I94" s="99" t="str">
        <f>Infancia!BU28</f>
        <v/>
      </c>
      <c r="J94" s="77" t="str">
        <f>Infancia!BV28</f>
        <v xml:space="preserve">1-  2-  3-  4-  5-  6-  7-  8-  9-  10- </v>
      </c>
      <c r="K94" s="143">
        <f t="shared" si="9"/>
        <v>0</v>
      </c>
      <c r="L94" s="110">
        <f t="shared" si="10"/>
        <v>0</v>
      </c>
      <c r="M94" s="110">
        <f t="shared" si="11"/>
        <v>0</v>
      </c>
      <c r="N94" s="110">
        <f t="shared" si="8"/>
        <v>0</v>
      </c>
      <c r="O94" s="144">
        <f t="shared" si="12"/>
        <v>0</v>
      </c>
    </row>
    <row r="95" spans="1:15" ht="25.5" x14ac:dyDescent="0.25">
      <c r="A95" s="610"/>
      <c r="B95" s="6">
        <f>Infancia!B29</f>
        <v>11</v>
      </c>
      <c r="C95" s="7" t="str">
        <f>Infancia!C29</f>
        <v>Calculo de IMC/edad, talla/edad, peso/edad y perímetro cefálico y clasificación antropométrica según Resolución 2465 de 2015</v>
      </c>
      <c r="D95" s="9">
        <f>Infancia!BP29</f>
        <v>0</v>
      </c>
      <c r="E95" s="9">
        <f>Infancia!BQ29</f>
        <v>0</v>
      </c>
      <c r="F95" s="9">
        <f>Infancia!BR29</f>
        <v>0</v>
      </c>
      <c r="G95" s="9">
        <f>Infancia!BS29</f>
        <v>0</v>
      </c>
      <c r="H95" s="103"/>
      <c r="I95" s="100"/>
      <c r="J95" s="77" t="str">
        <f>Infancia!BV29</f>
        <v xml:space="preserve">1-  2-  3-  4-  5-  6-  7-  8-  9-  10- </v>
      </c>
      <c r="K95" s="143">
        <f t="shared" si="9"/>
        <v>0</v>
      </c>
      <c r="L95" s="110">
        <f t="shared" si="10"/>
        <v>0</v>
      </c>
      <c r="M95" s="110">
        <f t="shared" si="11"/>
        <v>0</v>
      </c>
      <c r="N95" s="110">
        <f t="shared" si="8"/>
        <v>0</v>
      </c>
      <c r="O95" s="144">
        <f t="shared" si="12"/>
        <v>0</v>
      </c>
    </row>
    <row r="96" spans="1:15" ht="39" x14ac:dyDescent="0.25">
      <c r="A96" s="610"/>
      <c r="B96" s="6">
        <f>Infancia!B30</f>
        <v>12</v>
      </c>
      <c r="C96" s="23" t="str">
        <f>Infancia!C30</f>
        <v>Registro en las gráficas de los patrones de crecimiento OMS (anexo 3 / obligatorio ) o registro de que se realizaron y entregaron a custodia de la madre o acudiente y de la valoración de los mismos por parte del profesional.</v>
      </c>
      <c r="D96" s="9">
        <f>Infancia!BP30</f>
        <v>0</v>
      </c>
      <c r="E96" s="9">
        <f>Infancia!BQ30</f>
        <v>0</v>
      </c>
      <c r="F96" s="9">
        <f>Infancia!BR30</f>
        <v>0</v>
      </c>
      <c r="G96" s="9">
        <f>Infancia!BS30</f>
        <v>0</v>
      </c>
      <c r="H96" s="98"/>
      <c r="I96" s="101"/>
      <c r="J96" s="77" t="str">
        <f>Infancia!BV30</f>
        <v xml:space="preserve">1-  2-  3-  4-  5-  6-  7-  8-  9-  10- </v>
      </c>
      <c r="K96" s="143">
        <f t="shared" si="9"/>
        <v>0</v>
      </c>
      <c r="L96" s="110">
        <f t="shared" si="10"/>
        <v>0</v>
      </c>
      <c r="M96" s="110">
        <f t="shared" si="11"/>
        <v>0</v>
      </c>
      <c r="N96" s="110">
        <f t="shared" si="8"/>
        <v>0</v>
      </c>
      <c r="O96" s="144">
        <f t="shared" si="12"/>
        <v>0</v>
      </c>
    </row>
    <row r="97" spans="1:15" ht="25.5" x14ac:dyDescent="0.25">
      <c r="A97" s="27" t="s">
        <v>556</v>
      </c>
      <c r="B97" s="5">
        <f>Infancia!B31</f>
        <v>13</v>
      </c>
      <c r="C97" s="3" t="str">
        <f>Infancia!C31</f>
        <v xml:space="preserve">Registro de la frecuencia, cantidad, forma de preparación y tipo de alimentos (incluyendo consumo de azúcar y sal), </v>
      </c>
      <c r="D97" s="4">
        <f>Infancia!BP31</f>
        <v>0</v>
      </c>
      <c r="E97" s="4">
        <f>Infancia!BQ31</f>
        <v>0</v>
      </c>
      <c r="F97" s="4">
        <f>Infancia!BR31</f>
        <v>0</v>
      </c>
      <c r="G97" s="4">
        <f>Infancia!BS31</f>
        <v>0</v>
      </c>
      <c r="H97" s="104" t="str">
        <f>Infancia!BT31</f>
        <v/>
      </c>
      <c r="I97" s="104" t="str">
        <f>Infancia!BU31</f>
        <v/>
      </c>
      <c r="J97" s="64" t="str">
        <f>Infancia!BV31</f>
        <v xml:space="preserve">1-  2-  3-  4-  5-  6-  7-  8-  9-  10- </v>
      </c>
      <c r="K97" s="141">
        <f t="shared" si="9"/>
        <v>0</v>
      </c>
      <c r="L97" s="109">
        <f t="shared" si="10"/>
        <v>0</v>
      </c>
      <c r="M97" s="109">
        <f t="shared" si="11"/>
        <v>0</v>
      </c>
      <c r="N97" s="109">
        <f t="shared" si="8"/>
        <v>0</v>
      </c>
      <c r="O97" s="142">
        <f t="shared" si="12"/>
        <v>0</v>
      </c>
    </row>
    <row r="98" spans="1:15" x14ac:dyDescent="0.25">
      <c r="A98" s="610" t="s">
        <v>561</v>
      </c>
      <c r="B98" s="10">
        <f>Infancia!B32</f>
        <v>14</v>
      </c>
      <c r="C98" s="7" t="str">
        <f>Infancia!C32</f>
        <v>Registro del examen físico de salud oral .</v>
      </c>
      <c r="D98" s="9">
        <f>Infancia!BP32</f>
        <v>0</v>
      </c>
      <c r="E98" s="9">
        <f>Infancia!BQ32</f>
        <v>0</v>
      </c>
      <c r="F98" s="9">
        <f>Infancia!BR32</f>
        <v>0</v>
      </c>
      <c r="G98" s="9">
        <f>Infancia!BS32</f>
        <v>0</v>
      </c>
      <c r="H98" s="102" t="str">
        <f>Infancia!BT32</f>
        <v/>
      </c>
      <c r="I98" s="99" t="str">
        <f>Infancia!BU32</f>
        <v/>
      </c>
      <c r="J98" s="77" t="str">
        <f>Infancia!BV32</f>
        <v xml:space="preserve">1-  2-  3-  4-  5-  6-  7-  8-  9-  10- </v>
      </c>
      <c r="K98" s="143">
        <f t="shared" si="9"/>
        <v>0</v>
      </c>
      <c r="L98" s="110">
        <f t="shared" si="10"/>
        <v>0</v>
      </c>
      <c r="M98" s="110">
        <f t="shared" si="11"/>
        <v>0</v>
      </c>
      <c r="N98" s="110">
        <f t="shared" si="8"/>
        <v>0</v>
      </c>
      <c r="O98" s="144">
        <f t="shared" si="12"/>
        <v>0</v>
      </c>
    </row>
    <row r="99" spans="1:15" ht="25.5" x14ac:dyDescent="0.25">
      <c r="A99" s="610"/>
      <c r="B99" s="6">
        <f>Infancia!B33</f>
        <v>15</v>
      </c>
      <c r="C99" s="7" t="str">
        <f>Infancia!C33</f>
        <v xml:space="preserve">Registro del seguimiento a la consulta de atención en salud bucal por profesional de odontología  </v>
      </c>
      <c r="D99" s="9">
        <f>Infancia!BP33</f>
        <v>0</v>
      </c>
      <c r="E99" s="9">
        <f>Infancia!BQ33</f>
        <v>0</v>
      </c>
      <c r="F99" s="9">
        <f>Infancia!BR33</f>
        <v>0</v>
      </c>
      <c r="G99" s="9">
        <f>Infancia!BS33</f>
        <v>0</v>
      </c>
      <c r="H99" s="103"/>
      <c r="I99" s="100"/>
      <c r="J99" s="77" t="str">
        <f>Infancia!BV33</f>
        <v xml:space="preserve">1-  2-  3-  4-  5-  6-  7-  8-  9-  10- </v>
      </c>
      <c r="K99" s="143">
        <f t="shared" si="9"/>
        <v>0</v>
      </c>
      <c r="L99" s="110">
        <f t="shared" si="10"/>
        <v>0</v>
      </c>
      <c r="M99" s="110">
        <f t="shared" si="11"/>
        <v>0</v>
      </c>
      <c r="N99" s="110">
        <f t="shared" si="8"/>
        <v>0</v>
      </c>
      <c r="O99" s="144">
        <f t="shared" si="12"/>
        <v>0</v>
      </c>
    </row>
    <row r="100" spans="1:15" x14ac:dyDescent="0.25">
      <c r="A100" s="610"/>
      <c r="B100" s="6">
        <f>Infancia!B34</f>
        <v>16</v>
      </c>
      <c r="C100" s="7" t="str">
        <f>Infancia!C34</f>
        <v>Registro del seguimiento a las actividades de  protección especifica en salud bucal</v>
      </c>
      <c r="D100" s="9">
        <f>Infancia!BP34</f>
        <v>0</v>
      </c>
      <c r="E100" s="9">
        <f>Infancia!BQ34</f>
        <v>0</v>
      </c>
      <c r="F100" s="9">
        <f>Infancia!BR34</f>
        <v>0</v>
      </c>
      <c r="G100" s="9">
        <f>Infancia!BS34</f>
        <v>0</v>
      </c>
      <c r="H100" s="98"/>
      <c r="I100" s="101"/>
      <c r="J100" s="77" t="str">
        <f>Infancia!BV34</f>
        <v xml:space="preserve">1-  2-  3-  4-  5-  6-  7-  8-  9-  10- </v>
      </c>
      <c r="K100" s="143">
        <f t="shared" si="9"/>
        <v>0</v>
      </c>
      <c r="L100" s="110">
        <f t="shared" si="10"/>
        <v>0</v>
      </c>
      <c r="M100" s="110">
        <f t="shared" si="11"/>
        <v>0</v>
      </c>
      <c r="N100" s="110">
        <f t="shared" si="8"/>
        <v>0</v>
      </c>
      <c r="O100" s="144">
        <f t="shared" si="12"/>
        <v>0</v>
      </c>
    </row>
    <row r="101" spans="1:15" x14ac:dyDescent="0.25">
      <c r="A101" s="621" t="s">
        <v>565</v>
      </c>
      <c r="B101" s="6">
        <f>Infancia!B35</f>
        <v>17</v>
      </c>
      <c r="C101" s="3" t="str">
        <f>Infancia!C35</f>
        <v>Registro de inspección oído, (otoscopia), voz, habla y comunicación.</v>
      </c>
      <c r="D101" s="4">
        <f>Infancia!BP35</f>
        <v>0</v>
      </c>
      <c r="E101" s="4">
        <f>Infancia!BQ35</f>
        <v>0</v>
      </c>
      <c r="F101" s="4">
        <f>Infancia!BR35</f>
        <v>0</v>
      </c>
      <c r="G101" s="4">
        <f>Infancia!BS35</f>
        <v>0</v>
      </c>
      <c r="H101" s="102" t="str">
        <f>Infancia!BT35</f>
        <v/>
      </c>
      <c r="I101" s="102" t="str">
        <f>Infancia!BU35</f>
        <v/>
      </c>
      <c r="J101" s="64" t="str">
        <f>Infancia!BV35</f>
        <v xml:space="preserve">1-  2-  3-  4-  5-  6-  7-  8-  9-  10- </v>
      </c>
      <c r="K101" s="141">
        <f t="shared" si="9"/>
        <v>0</v>
      </c>
      <c r="L101" s="109">
        <f t="shared" si="10"/>
        <v>0</v>
      </c>
      <c r="M101" s="109">
        <f t="shared" si="11"/>
        <v>0</v>
      </c>
      <c r="N101" s="109">
        <f t="shared" si="8"/>
        <v>0</v>
      </c>
      <c r="O101" s="142">
        <f t="shared" si="12"/>
        <v>0</v>
      </c>
    </row>
    <row r="102" spans="1:15" x14ac:dyDescent="0.25">
      <c r="A102" s="621"/>
      <c r="B102" s="6">
        <f>Infancia!B36</f>
        <v>18</v>
      </c>
      <c r="C102" s="3" t="str">
        <f>Infancia!C36</f>
        <v xml:space="preserve">Resultado del cuestionario VALE (Anexo 5, obligatorio ). </v>
      </c>
      <c r="D102" s="4">
        <f>Infancia!BP36</f>
        <v>0</v>
      </c>
      <c r="E102" s="4">
        <f>Infancia!BQ36</f>
        <v>0</v>
      </c>
      <c r="F102" s="4">
        <f>Infancia!BR36</f>
        <v>0</v>
      </c>
      <c r="G102" s="4">
        <f>Infancia!BS36</f>
        <v>0</v>
      </c>
      <c r="H102" s="103"/>
      <c r="I102" s="103"/>
      <c r="J102" s="64" t="str">
        <f>Infancia!BV36</f>
        <v xml:space="preserve">1-  2-  3-  4-  5-  6-  7-  8-  9-  10- </v>
      </c>
      <c r="K102" s="141">
        <f t="shared" si="9"/>
        <v>0</v>
      </c>
      <c r="L102" s="109">
        <f t="shared" si="10"/>
        <v>0</v>
      </c>
      <c r="M102" s="109">
        <f t="shared" si="11"/>
        <v>0</v>
      </c>
      <c r="N102" s="109">
        <f t="shared" si="8"/>
        <v>0</v>
      </c>
      <c r="O102" s="142">
        <f t="shared" si="12"/>
        <v>0</v>
      </c>
    </row>
    <row r="103" spans="1:15" ht="38.25" x14ac:dyDescent="0.25">
      <c r="A103" s="621"/>
      <c r="B103" s="6">
        <f>Infancia!B37</f>
        <v>19</v>
      </c>
      <c r="C103" s="3" t="str">
        <f>Infancia!C37</f>
        <v>Registro de la aplicación lista de chequeo o evaluacion de factores de riesgo de las enfermedades del oído, alteraciones auditivas, vestibulares y de la comunicación (Anexo 4 / opcional)</v>
      </c>
      <c r="D103" s="4">
        <f>Infancia!BP37</f>
        <v>0</v>
      </c>
      <c r="E103" s="4">
        <f>Infancia!BQ37</f>
        <v>0</v>
      </c>
      <c r="F103" s="4">
        <f>Infancia!BR37</f>
        <v>0</v>
      </c>
      <c r="G103" s="4">
        <f>Infancia!BS37</f>
        <v>0</v>
      </c>
      <c r="H103" s="98"/>
      <c r="I103" s="98"/>
      <c r="J103" s="64" t="str">
        <f>Infancia!BV37</f>
        <v xml:space="preserve">1-  2-  3-  4-  5-  6-  7-  8-  9-  10- </v>
      </c>
      <c r="K103" s="141">
        <f t="shared" si="9"/>
        <v>0</v>
      </c>
      <c r="L103" s="109">
        <f t="shared" si="10"/>
        <v>0</v>
      </c>
      <c r="M103" s="109">
        <f t="shared" si="11"/>
        <v>0</v>
      </c>
      <c r="N103" s="109">
        <f t="shared" si="8"/>
        <v>0</v>
      </c>
      <c r="O103" s="142">
        <f t="shared" si="12"/>
        <v>0</v>
      </c>
    </row>
    <row r="104" spans="1:15" ht="25.5" x14ac:dyDescent="0.25">
      <c r="A104" s="610" t="s">
        <v>570</v>
      </c>
      <c r="B104" s="6">
        <f>Infancia!B38</f>
        <v>20</v>
      </c>
      <c r="C104" s="7" t="str">
        <f>Infancia!C38</f>
        <v>Registro de inspección segmento anterior (anexos oculares, conjuntiva, cornea, esclera anterior, iris)</v>
      </c>
      <c r="D104" s="9">
        <f>Infancia!BP38</f>
        <v>0</v>
      </c>
      <c r="E104" s="9">
        <f>Infancia!BQ38</f>
        <v>0</v>
      </c>
      <c r="F104" s="9">
        <f>Infancia!BR38</f>
        <v>0</v>
      </c>
      <c r="G104" s="9">
        <f>Infancia!BS38</f>
        <v>0</v>
      </c>
      <c r="H104" s="102" t="str">
        <f>Infancia!BT38</f>
        <v/>
      </c>
      <c r="I104" s="99" t="str">
        <f>Infancia!BU38</f>
        <v/>
      </c>
      <c r="J104" s="77" t="str">
        <f>Infancia!BV38</f>
        <v xml:space="preserve">1-  2-  3-  4-  5-  6-  7-  8-  9-  10- </v>
      </c>
      <c r="K104" s="143">
        <f t="shared" si="9"/>
        <v>0</v>
      </c>
      <c r="L104" s="110">
        <f t="shared" si="10"/>
        <v>0</v>
      </c>
      <c r="M104" s="110">
        <f t="shared" si="11"/>
        <v>0</v>
      </c>
      <c r="N104" s="110">
        <f t="shared" si="8"/>
        <v>0</v>
      </c>
      <c r="O104" s="144">
        <f t="shared" si="12"/>
        <v>0</v>
      </c>
    </row>
    <row r="105" spans="1:15" x14ac:dyDescent="0.25">
      <c r="A105" s="610"/>
      <c r="B105" s="6">
        <f>Infancia!B39</f>
        <v>21</v>
      </c>
      <c r="C105" s="7" t="str">
        <f>Infancia!C39</f>
        <v>Registro de la oftalmoscopia</v>
      </c>
      <c r="D105" s="9">
        <f>Infancia!BP39</f>
        <v>0</v>
      </c>
      <c r="E105" s="9">
        <f>Infancia!BQ39</f>
        <v>0</v>
      </c>
      <c r="F105" s="9">
        <f>Infancia!BR39</f>
        <v>0</v>
      </c>
      <c r="G105" s="9">
        <f>Infancia!BS39</f>
        <v>0</v>
      </c>
      <c r="H105" s="103"/>
      <c r="I105" s="100"/>
      <c r="J105" s="77" t="str">
        <f>Infancia!BV39</f>
        <v xml:space="preserve">1-  2-  3-  4-  5-  6-  7-  8-  9-  10- </v>
      </c>
      <c r="K105" s="143">
        <f t="shared" si="9"/>
        <v>0</v>
      </c>
      <c r="L105" s="110">
        <f t="shared" si="10"/>
        <v>0</v>
      </c>
      <c r="M105" s="110">
        <f t="shared" si="11"/>
        <v>0</v>
      </c>
      <c r="N105" s="110">
        <f t="shared" si="8"/>
        <v>0</v>
      </c>
      <c r="O105" s="144">
        <f t="shared" si="12"/>
        <v>0</v>
      </c>
    </row>
    <row r="106" spans="1:15" x14ac:dyDescent="0.25">
      <c r="A106" s="610"/>
      <c r="B106" s="6">
        <f>Infancia!B40</f>
        <v>22</v>
      </c>
      <c r="C106" s="7" t="str">
        <f>Infancia!C40</f>
        <v>Resultado de examen de agudeza visual (aplica a corrección con lentes)</v>
      </c>
      <c r="D106" s="9">
        <f>Infancia!BP40</f>
        <v>0</v>
      </c>
      <c r="E106" s="9">
        <f>Infancia!BQ40</f>
        <v>0</v>
      </c>
      <c r="F106" s="9">
        <f>Infancia!BR40</f>
        <v>0</v>
      </c>
      <c r="G106" s="9">
        <f>Infancia!BS40</f>
        <v>0</v>
      </c>
      <c r="H106" s="98"/>
      <c r="I106" s="101"/>
      <c r="J106" s="77" t="str">
        <f>Infancia!BV40</f>
        <v xml:space="preserve">1-  2-  3-  4-  5-  6-  7-  8-  9-  10- </v>
      </c>
      <c r="K106" s="143">
        <f t="shared" si="9"/>
        <v>0</v>
      </c>
      <c r="L106" s="110">
        <f t="shared" si="10"/>
        <v>0</v>
      </c>
      <c r="M106" s="110">
        <f t="shared" si="11"/>
        <v>0</v>
      </c>
      <c r="N106" s="110">
        <f t="shared" si="8"/>
        <v>0</v>
      </c>
      <c r="O106" s="144">
        <f t="shared" si="12"/>
        <v>0</v>
      </c>
    </row>
    <row r="107" spans="1:15" x14ac:dyDescent="0.25">
      <c r="A107" s="621" t="s">
        <v>574</v>
      </c>
      <c r="B107" s="5">
        <f>Infancia!B41</f>
        <v>23</v>
      </c>
      <c r="C107" s="3" t="str">
        <f>Infancia!C41</f>
        <v>Valoración de signos de violencias física y sexual (exploración anogenital)</v>
      </c>
      <c r="D107" s="4">
        <f>Infancia!BP41</f>
        <v>0</v>
      </c>
      <c r="E107" s="4">
        <f>Infancia!BQ41</f>
        <v>0</v>
      </c>
      <c r="F107" s="4">
        <f>Infancia!BR41</f>
        <v>0</v>
      </c>
      <c r="G107" s="4">
        <f>Infancia!BS41</f>
        <v>0</v>
      </c>
      <c r="H107" s="102" t="str">
        <f>Infancia!BT41</f>
        <v/>
      </c>
      <c r="I107" s="102" t="str">
        <f>Infancia!BU41</f>
        <v/>
      </c>
      <c r="J107" s="64" t="str">
        <f>Infancia!BV41</f>
        <v xml:space="preserve">1-  2-  3-  4-  5-  6-  7-  8-  9-  10- </v>
      </c>
      <c r="K107" s="141">
        <f t="shared" si="9"/>
        <v>0</v>
      </c>
      <c r="L107" s="109">
        <f t="shared" si="10"/>
        <v>0</v>
      </c>
      <c r="M107" s="109">
        <f t="shared" si="11"/>
        <v>0</v>
      </c>
      <c r="N107" s="109">
        <f t="shared" si="8"/>
        <v>0</v>
      </c>
      <c r="O107" s="142">
        <f t="shared" si="12"/>
        <v>0</v>
      </c>
    </row>
    <row r="108" spans="1:15" ht="25.5" x14ac:dyDescent="0.25">
      <c r="A108" s="621"/>
      <c r="B108" s="5">
        <f>Infancia!B42</f>
        <v>24</v>
      </c>
      <c r="C108" s="3" t="str">
        <f>Infancia!C42</f>
        <v xml:space="preserve">Evaluación la evolución de los estadios de Tanner (Anexo 10 Sugerido) o valoracion del desarrollo físico de las características sexuales externas primarias y secundarias </v>
      </c>
      <c r="D108" s="4">
        <f>Infancia!BP42</f>
        <v>0</v>
      </c>
      <c r="E108" s="4">
        <f>Infancia!BQ42</f>
        <v>0</v>
      </c>
      <c r="F108" s="4">
        <f>Infancia!BR42</f>
        <v>0</v>
      </c>
      <c r="G108" s="4">
        <f>Infancia!BS42</f>
        <v>0</v>
      </c>
      <c r="H108" s="103"/>
      <c r="I108" s="103"/>
      <c r="J108" s="64" t="str">
        <f>Infancia!BV42</f>
        <v xml:space="preserve">1-  2-  3-  4-  5-  6-  7-  8-  9-  10- </v>
      </c>
      <c r="K108" s="141">
        <f t="shared" si="9"/>
        <v>0</v>
      </c>
      <c r="L108" s="109">
        <f t="shared" si="10"/>
        <v>0</v>
      </c>
      <c r="M108" s="109">
        <f t="shared" si="11"/>
        <v>0</v>
      </c>
      <c r="N108" s="109">
        <f t="shared" si="8"/>
        <v>0</v>
      </c>
      <c r="O108" s="142">
        <f t="shared" si="12"/>
        <v>0</v>
      </c>
    </row>
    <row r="109" spans="1:15" ht="51" x14ac:dyDescent="0.25">
      <c r="A109" s="621"/>
      <c r="B109" s="5">
        <f>Infancia!B43</f>
        <v>25</v>
      </c>
      <c r="C109" s="3" t="str">
        <f>Infancia!C43</f>
        <v>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v>
      </c>
      <c r="D109" s="4">
        <f>Infancia!BP43</f>
        <v>0</v>
      </c>
      <c r="E109" s="4">
        <f>Infancia!BQ43</f>
        <v>0</v>
      </c>
      <c r="F109" s="4">
        <f>Infancia!BR43</f>
        <v>0</v>
      </c>
      <c r="G109" s="4">
        <f>Infancia!BS43</f>
        <v>0</v>
      </c>
      <c r="H109" s="98"/>
      <c r="I109" s="98"/>
      <c r="J109" s="64" t="str">
        <f>Infancia!BV43</f>
        <v xml:space="preserve">1-  2-  3-  4-  5-  6-  7-  8-  9-  10- </v>
      </c>
      <c r="K109" s="141">
        <f t="shared" si="9"/>
        <v>0</v>
      </c>
      <c r="L109" s="109">
        <f t="shared" si="10"/>
        <v>0</v>
      </c>
      <c r="M109" s="109">
        <f t="shared" si="11"/>
        <v>0</v>
      </c>
      <c r="N109" s="109">
        <f t="shared" si="8"/>
        <v>0</v>
      </c>
      <c r="O109" s="142">
        <f t="shared" si="12"/>
        <v>0</v>
      </c>
    </row>
    <row r="110" spans="1:15" ht="25.5" x14ac:dyDescent="0.25">
      <c r="A110" s="614" t="s">
        <v>578</v>
      </c>
      <c r="B110" s="6">
        <f>Infancia!B44</f>
        <v>26</v>
      </c>
      <c r="C110" s="12" t="str">
        <f>Infancia!C44</f>
        <v>Valoración la presencia de riesgos psicosociales para violencias y de exposición a violencias</v>
      </c>
      <c r="D110" s="9">
        <f>Infancia!BP44</f>
        <v>0</v>
      </c>
      <c r="E110" s="9">
        <f>Infancia!BQ44</f>
        <v>0</v>
      </c>
      <c r="F110" s="9">
        <f>Infancia!BR44</f>
        <v>0</v>
      </c>
      <c r="G110" s="9">
        <f>Infancia!BS44</f>
        <v>0</v>
      </c>
      <c r="H110" s="102" t="str">
        <f>Infancia!BT44</f>
        <v/>
      </c>
      <c r="I110" s="99" t="str">
        <f>Infancia!BU44</f>
        <v/>
      </c>
      <c r="J110" s="77" t="str">
        <f>Infancia!BV44</f>
        <v xml:space="preserve">1-  2-  3-  4-  5-  6-  7-  8-  9-  10- </v>
      </c>
      <c r="K110" s="143">
        <f t="shared" si="9"/>
        <v>0</v>
      </c>
      <c r="L110" s="110">
        <f t="shared" si="10"/>
        <v>0</v>
      </c>
      <c r="M110" s="110">
        <f t="shared" si="11"/>
        <v>0</v>
      </c>
      <c r="N110" s="110">
        <f t="shared" si="8"/>
        <v>0</v>
      </c>
      <c r="O110" s="144">
        <f t="shared" si="12"/>
        <v>0</v>
      </c>
    </row>
    <row r="111" spans="1:15" ht="25.5" x14ac:dyDescent="0.25">
      <c r="A111" s="614"/>
      <c r="B111" s="6">
        <f>Infancia!B45</f>
        <v>27</v>
      </c>
      <c r="C111" s="12" t="str">
        <f>Infancia!C45</f>
        <v>Valoración Exposición a lesiones en los niños o niñas por consumo de sustancias psicoactivas del padre o madre</v>
      </c>
      <c r="D111" s="9">
        <f>Infancia!BP45</f>
        <v>0</v>
      </c>
      <c r="E111" s="9">
        <f>Infancia!BQ45</f>
        <v>0</v>
      </c>
      <c r="F111" s="9">
        <f>Infancia!BR45</f>
        <v>0</v>
      </c>
      <c r="G111" s="9">
        <f>Infancia!BS45</f>
        <v>0</v>
      </c>
      <c r="H111" s="103"/>
      <c r="I111" s="100"/>
      <c r="J111" s="77" t="str">
        <f>Infancia!BV45</f>
        <v xml:space="preserve">1-  2-  3-  4-  5-  6-  7-  8-  9-  10- </v>
      </c>
      <c r="K111" s="143">
        <f t="shared" si="9"/>
        <v>0</v>
      </c>
      <c r="L111" s="110">
        <f t="shared" si="10"/>
        <v>0</v>
      </c>
      <c r="M111" s="110">
        <f t="shared" si="11"/>
        <v>0</v>
      </c>
      <c r="N111" s="110">
        <f t="shared" si="8"/>
        <v>0</v>
      </c>
      <c r="O111" s="144">
        <f t="shared" si="12"/>
        <v>0</v>
      </c>
    </row>
    <row r="112" spans="1:15" ht="38.25" x14ac:dyDescent="0.25">
      <c r="A112" s="614"/>
      <c r="B112" s="6">
        <f>Infancia!B46</f>
        <v>28</v>
      </c>
      <c r="C112" s="12" t="str">
        <f>Infancia!C46</f>
        <v>Si identifica riesgo de problema o trastorno mental aplicar el instrumento de tamizaje Reporting Questionnaire for Children (RQC). (Anexo 11 sugerido o reportar la valoracion realizada del estado mental .</v>
      </c>
      <c r="D112" s="9">
        <f>Infancia!BP46</f>
        <v>0</v>
      </c>
      <c r="E112" s="9">
        <f>Infancia!BQ46</f>
        <v>0</v>
      </c>
      <c r="F112" s="9">
        <f>Infancia!BR46</f>
        <v>0</v>
      </c>
      <c r="G112" s="9">
        <f>Infancia!BS46</f>
        <v>0</v>
      </c>
      <c r="H112" s="98"/>
      <c r="I112" s="101"/>
      <c r="J112" s="77" t="str">
        <f>Infancia!BV46</f>
        <v xml:space="preserve">1-  2-  3-  4-  5-  6-  7-  8-  9-  10- </v>
      </c>
      <c r="K112" s="143">
        <f t="shared" si="9"/>
        <v>0</v>
      </c>
      <c r="L112" s="110">
        <f t="shared" si="10"/>
        <v>0</v>
      </c>
      <c r="M112" s="110">
        <f t="shared" si="11"/>
        <v>0</v>
      </c>
      <c r="N112" s="110">
        <f t="shared" si="8"/>
        <v>0</v>
      </c>
      <c r="O112" s="144">
        <f t="shared" si="12"/>
        <v>0</v>
      </c>
    </row>
    <row r="113" spans="1:15" ht="25.5" x14ac:dyDescent="0.25">
      <c r="A113" s="615" t="s">
        <v>581</v>
      </c>
      <c r="B113" s="2">
        <f>Infancia!B47</f>
        <v>29</v>
      </c>
      <c r="C113" s="20" t="str">
        <f>Infancia!C47</f>
        <v>Valoración o actualización de la conformación y dinámica de la familia a través del Familiograma (Anexo 6 / sugerido ) o el instrumento adoptado por la IPS o la EAPB</v>
      </c>
      <c r="D113" s="4">
        <f>Infancia!BP47</f>
        <v>0</v>
      </c>
      <c r="E113" s="4">
        <f>Infancia!BQ47</f>
        <v>0</v>
      </c>
      <c r="F113" s="4">
        <f>Infancia!BR47</f>
        <v>0</v>
      </c>
      <c r="G113" s="4">
        <f>Infancia!BS47</f>
        <v>0</v>
      </c>
      <c r="H113" s="102" t="str">
        <f>Infancia!BT47</f>
        <v/>
      </c>
      <c r="I113" s="102" t="str">
        <f>Infancia!BU47</f>
        <v/>
      </c>
      <c r="J113" s="64" t="str">
        <f>Infancia!BV47</f>
        <v xml:space="preserve">1-  2-  3-  4-  5-  6-  7-  8-  9-  10- </v>
      </c>
      <c r="K113" s="141">
        <f t="shared" si="9"/>
        <v>0</v>
      </c>
      <c r="L113" s="109">
        <f t="shared" si="10"/>
        <v>0</v>
      </c>
      <c r="M113" s="109">
        <f t="shared" si="11"/>
        <v>0</v>
      </c>
      <c r="N113" s="109">
        <f t="shared" si="8"/>
        <v>0</v>
      </c>
      <c r="O113" s="142">
        <f t="shared" si="12"/>
        <v>0</v>
      </c>
    </row>
    <row r="114" spans="1:15" ht="25.5" x14ac:dyDescent="0.25">
      <c r="A114" s="616"/>
      <c r="B114" s="13">
        <f>Infancia!B48</f>
        <v>30</v>
      </c>
      <c r="C114" s="3" t="str">
        <f>Infancia!C48</f>
        <v>Valorar capacidades y recursos personales y familiares y el grado de satisfacción de la funcionalidad familiar, a través del Apgar familiar (Anexo 7 Obligatorio )</v>
      </c>
      <c r="D114" s="4">
        <f>Infancia!BP48</f>
        <v>0</v>
      </c>
      <c r="E114" s="4">
        <f>Infancia!BQ48</f>
        <v>0</v>
      </c>
      <c r="F114" s="4">
        <f>Infancia!BR48</f>
        <v>0</v>
      </c>
      <c r="G114" s="4">
        <f>Infancia!BS48</f>
        <v>0</v>
      </c>
      <c r="H114" s="98"/>
      <c r="I114" s="98"/>
      <c r="J114" s="64" t="str">
        <f>Infancia!BV48</f>
        <v xml:space="preserve">1-  2-  3-  4-  5-  6-  7-  8-  9-  10- </v>
      </c>
      <c r="K114" s="141">
        <f t="shared" si="9"/>
        <v>0</v>
      </c>
      <c r="L114" s="109">
        <f t="shared" si="10"/>
        <v>0</v>
      </c>
      <c r="M114" s="109">
        <f t="shared" si="11"/>
        <v>0</v>
      </c>
      <c r="N114" s="109">
        <f t="shared" si="8"/>
        <v>0</v>
      </c>
      <c r="O114" s="142">
        <f t="shared" si="12"/>
        <v>0</v>
      </c>
    </row>
    <row r="115" spans="1:15" ht="38.25" x14ac:dyDescent="0.25">
      <c r="A115" s="617" t="s">
        <v>584</v>
      </c>
      <c r="B115" s="8">
        <f>Infancia!B49</f>
        <v>31</v>
      </c>
      <c r="C115" s="7" t="str">
        <f>Infancia!C49</f>
        <v>Valoración del contexto social y las redes de apoyo social y comunitarias de la familia, mediante aplicación de Ecomapa (Anexo 8 / sugerido) o el instrumento adoptado por la IPS o la EAPB</v>
      </c>
      <c r="D115" s="9">
        <f>Infancia!BP49</f>
        <v>0</v>
      </c>
      <c r="E115" s="9">
        <f>Infancia!BQ49</f>
        <v>0</v>
      </c>
      <c r="F115" s="9">
        <f>Infancia!BR49</f>
        <v>0</v>
      </c>
      <c r="G115" s="9">
        <f>Infancia!BS49</f>
        <v>0</v>
      </c>
      <c r="H115" s="102" t="str">
        <f>Infancia!BT49</f>
        <v/>
      </c>
      <c r="I115" s="99" t="str">
        <f>Infancia!BU49</f>
        <v/>
      </c>
      <c r="J115" s="77" t="str">
        <f>Infancia!BV49</f>
        <v xml:space="preserve">1-  2-  3-  4-  5-  6-  7-  8-  9-  10- </v>
      </c>
      <c r="K115" s="143">
        <f t="shared" si="9"/>
        <v>0</v>
      </c>
      <c r="L115" s="110">
        <f t="shared" si="10"/>
        <v>0</v>
      </c>
      <c r="M115" s="110">
        <f t="shared" si="11"/>
        <v>0</v>
      </c>
      <c r="N115" s="110">
        <f t="shared" si="8"/>
        <v>0</v>
      </c>
      <c r="O115" s="144">
        <f t="shared" si="12"/>
        <v>0</v>
      </c>
    </row>
    <row r="116" spans="1:15" x14ac:dyDescent="0.25">
      <c r="A116" s="618"/>
      <c r="B116" s="8">
        <f>Infancia!B50</f>
        <v>32</v>
      </c>
      <c r="C116" s="7" t="str">
        <f>Infancia!C50</f>
        <v>Valoración pertenencia social y cultural que considere pertenencia étnica</v>
      </c>
      <c r="D116" s="9">
        <f>Infancia!BP50</f>
        <v>0</v>
      </c>
      <c r="E116" s="9">
        <f>Infancia!BQ50</f>
        <v>0</v>
      </c>
      <c r="F116" s="9">
        <f>Infancia!BR50</f>
        <v>0</v>
      </c>
      <c r="G116" s="9">
        <f>Infancia!BS50</f>
        <v>0</v>
      </c>
      <c r="H116" s="98"/>
      <c r="I116" s="101"/>
      <c r="J116" s="77" t="str">
        <f>Infancia!BV50</f>
        <v xml:space="preserve">1-  2-  3-  4-  5-  6-  7-  8-  9-  10- </v>
      </c>
      <c r="K116" s="143">
        <f t="shared" si="9"/>
        <v>0</v>
      </c>
      <c r="L116" s="110">
        <f t="shared" si="10"/>
        <v>0</v>
      </c>
      <c r="M116" s="110">
        <f t="shared" si="11"/>
        <v>0</v>
      </c>
      <c r="N116" s="110">
        <f t="shared" si="8"/>
        <v>0</v>
      </c>
      <c r="O116" s="144">
        <f t="shared" si="12"/>
        <v>0</v>
      </c>
    </row>
    <row r="117" spans="1:15" ht="25.5" x14ac:dyDescent="0.25">
      <c r="A117" s="619" t="s">
        <v>587</v>
      </c>
      <c r="B117" s="2">
        <f>Infancia!B51</f>
        <v>33</v>
      </c>
      <c r="C117" s="3" t="str">
        <f>Infancia!C51</f>
        <v>Registro de la verificación del esquema de vacunación y Toxoide tetánico diftérico del adulto (Td). A partir de los 10 años a niñas (aplica hasta los 49 años).</v>
      </c>
      <c r="D117" s="4">
        <f>Infancia!BP51</f>
        <v>0</v>
      </c>
      <c r="E117" s="4">
        <f>Infancia!BQ51</f>
        <v>0</v>
      </c>
      <c r="F117" s="4">
        <f>Infancia!BR51</f>
        <v>0</v>
      </c>
      <c r="G117" s="4">
        <f>Infancia!BS51</f>
        <v>0</v>
      </c>
      <c r="H117" s="102" t="str">
        <f>Infancia!BT51</f>
        <v/>
      </c>
      <c r="I117" s="102" t="str">
        <f>Infancia!BU51</f>
        <v/>
      </c>
      <c r="J117" s="64" t="str">
        <f>Infancia!BV51</f>
        <v xml:space="preserve">1-  2-  3-  4-  5-  6-  7-  8-  9-  10- </v>
      </c>
      <c r="K117" s="141">
        <f t="shared" si="9"/>
        <v>0</v>
      </c>
      <c r="L117" s="109">
        <f t="shared" si="10"/>
        <v>0</v>
      </c>
      <c r="M117" s="109">
        <f t="shared" si="11"/>
        <v>0</v>
      </c>
      <c r="N117" s="109">
        <f t="shared" si="8"/>
        <v>0</v>
      </c>
      <c r="O117" s="142">
        <f t="shared" si="12"/>
        <v>0</v>
      </c>
    </row>
    <row r="118" spans="1:15" ht="25.5" x14ac:dyDescent="0.25">
      <c r="A118" s="620"/>
      <c r="B118" s="2">
        <f>Infancia!B52</f>
        <v>34</v>
      </c>
      <c r="C118" s="3" t="str">
        <f>Infancia!C52</f>
        <v>Verificación o remisión a aplicación de Vacuna contra el virus del Papiloma humano (VPH): Niñas a partir de los nueve años de edad</v>
      </c>
      <c r="D118" s="4">
        <f>Infancia!BP52</f>
        <v>0</v>
      </c>
      <c r="E118" s="4">
        <f>Infancia!BQ52</f>
        <v>0</v>
      </c>
      <c r="F118" s="4">
        <f>Infancia!BR52</f>
        <v>0</v>
      </c>
      <c r="G118" s="4">
        <f>Infancia!BS52</f>
        <v>0</v>
      </c>
      <c r="H118" s="98"/>
      <c r="I118" s="98"/>
      <c r="J118" s="64" t="str">
        <f>Infancia!BV52</f>
        <v xml:space="preserve">1-  2-  3-  4-  5-  6-  7-  8-  9-  10- </v>
      </c>
      <c r="K118" s="141">
        <f t="shared" si="9"/>
        <v>0</v>
      </c>
      <c r="L118" s="109">
        <f t="shared" si="10"/>
        <v>0</v>
      </c>
      <c r="M118" s="109">
        <f t="shared" si="11"/>
        <v>0</v>
      </c>
      <c r="N118" s="109">
        <f t="shared" si="8"/>
        <v>0</v>
      </c>
      <c r="O118" s="142">
        <f t="shared" si="12"/>
        <v>0</v>
      </c>
    </row>
    <row r="119" spans="1:15" x14ac:dyDescent="0.25">
      <c r="A119" s="604" t="s">
        <v>627</v>
      </c>
      <c r="B119" s="8">
        <f>Infancia!B53</f>
        <v>35</v>
      </c>
      <c r="C119" s="7" t="str">
        <f>Infancia!C53</f>
        <v xml:space="preserve">Entrega de información general </v>
      </c>
      <c r="D119" s="9">
        <f>Infancia!BP53</f>
        <v>0</v>
      </c>
      <c r="E119" s="9">
        <f>Infancia!BQ53</f>
        <v>0</v>
      </c>
      <c r="F119" s="9">
        <f>Infancia!BR53</f>
        <v>0</v>
      </c>
      <c r="G119" s="9">
        <f>Infancia!BS53</f>
        <v>0</v>
      </c>
      <c r="H119" s="102" t="str">
        <f>Infancia!BT53</f>
        <v/>
      </c>
      <c r="I119" s="99" t="str">
        <f>Infancia!BU53</f>
        <v/>
      </c>
      <c r="J119" s="77" t="str">
        <f>Infancia!BV53</f>
        <v xml:space="preserve">1-  2-  3-  4-  5-  6-  7-  8-  9-  10- </v>
      </c>
      <c r="K119" s="143">
        <f t="shared" si="9"/>
        <v>0</v>
      </c>
      <c r="L119" s="110">
        <f t="shared" si="10"/>
        <v>0</v>
      </c>
      <c r="M119" s="110">
        <f t="shared" si="11"/>
        <v>0</v>
      </c>
      <c r="N119" s="110">
        <f t="shared" si="8"/>
        <v>0</v>
      </c>
      <c r="O119" s="144">
        <f t="shared" si="12"/>
        <v>0</v>
      </c>
    </row>
    <row r="120" spans="1:15" ht="38.25" x14ac:dyDescent="0.25">
      <c r="A120" s="604"/>
      <c r="B120" s="8">
        <f>Infancia!B54</f>
        <v>36</v>
      </c>
      <c r="C120" s="7" t="str">
        <f>Infancia!C54</f>
        <v>Registro de la Información especifica  según los hallazgos, las necesidades identificadas en la consulta y las inquietudes o necesidades expresadas por el niño, padres o cuidadores.</v>
      </c>
      <c r="D120" s="9">
        <f>Infancia!BP54</f>
        <v>0</v>
      </c>
      <c r="E120" s="9">
        <f>Infancia!BQ54</f>
        <v>0</v>
      </c>
      <c r="F120" s="9">
        <f>Infancia!BR54</f>
        <v>0</v>
      </c>
      <c r="G120" s="9">
        <f>Infancia!BS54</f>
        <v>0</v>
      </c>
      <c r="H120" s="98"/>
      <c r="I120" s="101"/>
      <c r="J120" s="77" t="str">
        <f>Infancia!BV54</f>
        <v xml:space="preserve">1-  2-  3-  4-  5-  6-  7-  8-  9-  10- </v>
      </c>
      <c r="K120" s="143">
        <f t="shared" si="9"/>
        <v>0</v>
      </c>
      <c r="L120" s="110">
        <f t="shared" si="10"/>
        <v>0</v>
      </c>
      <c r="M120" s="110">
        <f t="shared" si="11"/>
        <v>0</v>
      </c>
      <c r="N120" s="110">
        <f t="shared" si="8"/>
        <v>0</v>
      </c>
      <c r="O120" s="144">
        <f t="shared" si="12"/>
        <v>0</v>
      </c>
    </row>
    <row r="121" spans="1:15" ht="25.5" x14ac:dyDescent="0.25">
      <c r="A121" s="29" t="s">
        <v>600</v>
      </c>
      <c r="B121" s="2">
        <f>Infancia!B55</f>
        <v>37</v>
      </c>
      <c r="C121" s="3" t="str">
        <f>Infancia!C55</f>
        <v xml:space="preserve">Registro de la valoración de otros aspectos de  la anamnesis  y estado físico </v>
      </c>
      <c r="D121" s="4">
        <f>Infancia!BP55</f>
        <v>0</v>
      </c>
      <c r="E121" s="4">
        <f>Infancia!BQ55</f>
        <v>0</v>
      </c>
      <c r="F121" s="4">
        <f>Infancia!BR55</f>
        <v>0</v>
      </c>
      <c r="G121" s="4">
        <f>Infancia!BS55</f>
        <v>0</v>
      </c>
      <c r="H121" s="104" t="str">
        <f>Infancia!BT55</f>
        <v/>
      </c>
      <c r="I121" s="104" t="str">
        <f>Infancia!BU55</f>
        <v/>
      </c>
      <c r="J121" s="64" t="str">
        <f>Infancia!BV55</f>
        <v xml:space="preserve">1-  2-  3-  4-  5-  6-  7-  8-  9-  10- </v>
      </c>
      <c r="K121" s="141">
        <f t="shared" ref="K121:K127" si="13">IF(O121=0,0,D121/$O121)</f>
        <v>0</v>
      </c>
      <c r="L121" s="109">
        <f t="shared" ref="L121:L127" si="14">IF(P121=0,0,E121/$O121)</f>
        <v>0</v>
      </c>
      <c r="M121" s="109">
        <f t="shared" ref="M121:M127" si="15">IF(Q121=0,0,F121/$O121)</f>
        <v>0</v>
      </c>
      <c r="N121" s="109">
        <f t="shared" si="8"/>
        <v>0</v>
      </c>
      <c r="O121" s="142">
        <f t="shared" ref="O121:O127" si="16">IF(SUM(D121:G121)=0,0,SUM(D121:G121))</f>
        <v>0</v>
      </c>
    </row>
    <row r="122" spans="1:15" x14ac:dyDescent="0.25">
      <c r="A122" s="72" t="s">
        <v>602</v>
      </c>
      <c r="B122" s="14">
        <f>Infancia!B56</f>
        <v>38</v>
      </c>
      <c r="C122" s="76" t="str">
        <f>Infancia!C56</f>
        <v>Se evidencia análisis para la detección de riesgo o evento.</v>
      </c>
      <c r="D122" s="9">
        <f>Infancia!BP56</f>
        <v>0</v>
      </c>
      <c r="E122" s="9">
        <f>Infancia!BQ56</f>
        <v>0</v>
      </c>
      <c r="F122" s="9">
        <f>Infancia!BR56</f>
        <v>0</v>
      </c>
      <c r="G122" s="9">
        <f>Infancia!BS56</f>
        <v>0</v>
      </c>
      <c r="H122" s="105" t="str">
        <f>Infancia!BT56</f>
        <v/>
      </c>
      <c r="I122" s="105" t="str">
        <f>Infancia!BU56</f>
        <v/>
      </c>
      <c r="J122" s="77" t="str">
        <f>Infancia!BV56</f>
        <v xml:space="preserve">1-  2-  3-  4-  5-  6-  7-  8-  9-  10- </v>
      </c>
      <c r="K122" s="143">
        <f t="shared" si="13"/>
        <v>0</v>
      </c>
      <c r="L122" s="110">
        <f t="shared" si="14"/>
        <v>0</v>
      </c>
      <c r="M122" s="110">
        <f t="shared" si="15"/>
        <v>0</v>
      </c>
      <c r="N122" s="110">
        <f t="shared" si="8"/>
        <v>0</v>
      </c>
      <c r="O122" s="144">
        <f t="shared" si="16"/>
        <v>0</v>
      </c>
    </row>
    <row r="123" spans="1:15" x14ac:dyDescent="0.25">
      <c r="A123" s="670" t="s">
        <v>604</v>
      </c>
      <c r="B123" s="13">
        <f>Infancia!B57</f>
        <v>39</v>
      </c>
      <c r="C123" s="3" t="str">
        <f>Infancia!C57</f>
        <v>Verificación o remisión a Intervención educativa grupal (programático)</v>
      </c>
      <c r="D123" s="4">
        <f>Infancia!BP57</f>
        <v>0</v>
      </c>
      <c r="E123" s="4">
        <f>Infancia!BQ57</f>
        <v>0</v>
      </c>
      <c r="F123" s="4">
        <f>Infancia!BR57</f>
        <v>0</v>
      </c>
      <c r="G123" s="4">
        <f>Infancia!BS57</f>
        <v>0</v>
      </c>
      <c r="H123" s="104" t="str">
        <f>Infancia!BT57</f>
        <v/>
      </c>
      <c r="I123" s="104" t="str">
        <f>Infancia!BU57</f>
        <v/>
      </c>
      <c r="J123" s="64" t="str">
        <f>Infancia!BV57</f>
        <v xml:space="preserve">1-  2-  3-  4-  5-  6-  7-  8-  9-  10- </v>
      </c>
      <c r="K123" s="141">
        <f t="shared" si="13"/>
        <v>0</v>
      </c>
      <c r="L123" s="109">
        <f t="shared" si="14"/>
        <v>0</v>
      </c>
      <c r="M123" s="109">
        <f t="shared" si="15"/>
        <v>0</v>
      </c>
      <c r="N123" s="109">
        <f t="shared" si="8"/>
        <v>0</v>
      </c>
      <c r="O123" s="142">
        <f t="shared" si="16"/>
        <v>0</v>
      </c>
    </row>
    <row r="124" spans="1:15" ht="25.5" x14ac:dyDescent="0.25">
      <c r="A124" s="671"/>
      <c r="B124" s="2">
        <f>Infancia!B58</f>
        <v>40</v>
      </c>
      <c r="C124" s="3" t="str">
        <f>Infancia!C58</f>
        <v xml:space="preserve">Remisión a Intervención educativa individual, de familia o canalizacion según hallazgos en historia clínica </v>
      </c>
      <c r="D124" s="4">
        <f>Infancia!BP58</f>
        <v>0</v>
      </c>
      <c r="E124" s="4">
        <f>Infancia!BQ58</f>
        <v>0</v>
      </c>
      <c r="F124" s="4">
        <f>Infancia!BR58</f>
        <v>0</v>
      </c>
      <c r="G124" s="73">
        <f>Infancia!BS58</f>
        <v>0</v>
      </c>
      <c r="H124" s="102" t="str">
        <f>Infancia!BT58</f>
        <v/>
      </c>
      <c r="I124" s="102" t="str">
        <f>Infancia!BU58</f>
        <v/>
      </c>
      <c r="J124" s="64" t="str">
        <f>Infancia!BV58</f>
        <v xml:space="preserve">1-  2-  3-  4-  5-  6-  7-  8-  9-  10- </v>
      </c>
      <c r="K124" s="150">
        <f t="shared" si="13"/>
        <v>0</v>
      </c>
      <c r="L124" s="109">
        <f t="shared" si="14"/>
        <v>0</v>
      </c>
      <c r="M124" s="109">
        <f t="shared" si="15"/>
        <v>0</v>
      </c>
      <c r="N124" s="109">
        <f t="shared" si="8"/>
        <v>0</v>
      </c>
      <c r="O124" s="142">
        <f t="shared" si="16"/>
        <v>0</v>
      </c>
    </row>
    <row r="125" spans="1:15" ht="38.25" x14ac:dyDescent="0.25">
      <c r="A125" s="671"/>
      <c r="B125" s="2">
        <f>Infancia!B59</f>
        <v>41</v>
      </c>
      <c r="C125" s="3" t="str">
        <f>Infancia!C59</f>
        <v>Remisión a pediatría, remisión  a especialista ruta de riesgo o atención básica de orientación familiar y / o e estudios necesarios para establecer el diagnóstico, si se detecto alteración por profesional de medicina general o de enfermería.</v>
      </c>
      <c r="D125" s="4">
        <f>Infancia!BP59</f>
        <v>0</v>
      </c>
      <c r="E125" s="4">
        <f>Infancia!BQ59</f>
        <v>0</v>
      </c>
      <c r="F125" s="4">
        <f>Infancia!BR59</f>
        <v>0</v>
      </c>
      <c r="G125" s="73">
        <f>Infancia!BS59</f>
        <v>0</v>
      </c>
      <c r="H125" s="103"/>
      <c r="I125" s="103"/>
      <c r="J125" s="64" t="str">
        <f>Infancia!BV59</f>
        <v xml:space="preserve">1-  2-  3-  4-  5-  6-  7-  8-  9-  10- </v>
      </c>
      <c r="K125" s="150">
        <f t="shared" si="13"/>
        <v>0</v>
      </c>
      <c r="L125" s="109">
        <f t="shared" si="14"/>
        <v>0</v>
      </c>
      <c r="M125" s="109">
        <f t="shared" si="15"/>
        <v>0</v>
      </c>
      <c r="N125" s="109">
        <f t="shared" si="8"/>
        <v>0</v>
      </c>
      <c r="O125" s="142">
        <f t="shared" si="16"/>
        <v>0</v>
      </c>
    </row>
    <row r="126" spans="1:15" ht="38.25" x14ac:dyDescent="0.25">
      <c r="A126" s="671"/>
      <c r="B126" s="2">
        <f>Infancia!B60</f>
        <v>42</v>
      </c>
      <c r="C126" s="3" t="str">
        <f>Infancia!C60</f>
        <v>Verificación que el niño o niña accedió a las atenciones definidas en el esquema de intervenciones/atenciones en salud individuales, en el caso contrario, ordenar o canalizar para su realización:</v>
      </c>
      <c r="D126" s="4">
        <f>Infancia!BP60</f>
        <v>0</v>
      </c>
      <c r="E126" s="4">
        <f>Infancia!BQ60</f>
        <v>0</v>
      </c>
      <c r="F126" s="4">
        <f>Infancia!BR60</f>
        <v>0</v>
      </c>
      <c r="G126" s="73">
        <f>Infancia!BS60</f>
        <v>0</v>
      </c>
      <c r="H126" s="103"/>
      <c r="I126" s="103"/>
      <c r="J126" s="64" t="str">
        <f>Infancia!BV60</f>
        <v xml:space="preserve">1-  2-  3-  4-  5-  6-  7-  8-  9-  10- </v>
      </c>
      <c r="K126" s="150">
        <f t="shared" si="13"/>
        <v>0</v>
      </c>
      <c r="L126" s="109">
        <f t="shared" si="14"/>
        <v>0</v>
      </c>
      <c r="M126" s="109">
        <f t="shared" si="15"/>
        <v>0</v>
      </c>
      <c r="N126" s="109">
        <f t="shared" si="8"/>
        <v>0</v>
      </c>
      <c r="O126" s="142">
        <f t="shared" si="16"/>
        <v>0</v>
      </c>
    </row>
    <row r="127" spans="1:15" ht="15.75" thickBot="1" x14ac:dyDescent="0.3">
      <c r="A127" s="672"/>
      <c r="B127" s="74">
        <f>Infancia!B61</f>
        <v>43</v>
      </c>
      <c r="C127" s="75" t="str">
        <f>Infancia!C61</f>
        <v>Solicitud o registro resultado prueba de hemoglobina para mujeres.</v>
      </c>
      <c r="D127" s="4">
        <f>Infancia!BP61</f>
        <v>0</v>
      </c>
      <c r="E127" s="4">
        <f>Infancia!BQ61</f>
        <v>0</v>
      </c>
      <c r="F127" s="4">
        <f>Infancia!BR61</f>
        <v>0</v>
      </c>
      <c r="G127" s="73">
        <f>Infancia!BS61</f>
        <v>0</v>
      </c>
      <c r="H127" s="98"/>
      <c r="I127" s="98"/>
      <c r="J127" s="64" t="str">
        <f>Infancia!BV61</f>
        <v xml:space="preserve">1-  2-  3-  4-  5-  6-  7-  8-  9-  10- </v>
      </c>
      <c r="K127" s="151">
        <f t="shared" si="13"/>
        <v>0</v>
      </c>
      <c r="L127" s="152">
        <f t="shared" si="14"/>
        <v>0</v>
      </c>
      <c r="M127" s="152">
        <f t="shared" si="15"/>
        <v>0</v>
      </c>
      <c r="N127" s="152">
        <f t="shared" si="8"/>
        <v>0</v>
      </c>
      <c r="O127" s="153">
        <f t="shared" si="16"/>
        <v>0</v>
      </c>
    </row>
    <row r="128" spans="1:15" ht="20.85" customHeight="1" thickBot="1" x14ac:dyDescent="0.3">
      <c r="A128" s="125"/>
      <c r="B128" s="126"/>
      <c r="C128" s="121"/>
      <c r="D128" s="122"/>
      <c r="E128" s="122"/>
      <c r="F128" s="122"/>
      <c r="G128" s="122"/>
      <c r="H128" s="127"/>
      <c r="I128" s="128"/>
      <c r="J128" s="123"/>
      <c r="K128" s="129"/>
      <c r="L128" s="130"/>
      <c r="M128" s="130"/>
      <c r="N128" s="130"/>
      <c r="O128" s="114"/>
    </row>
    <row r="129" spans="1:15" ht="54" customHeight="1" thickBot="1" x14ac:dyDescent="0.3">
      <c r="A129" s="667" t="s">
        <v>512</v>
      </c>
      <c r="B129" s="668"/>
      <c r="C129" s="669"/>
      <c r="D129" s="663" t="s">
        <v>631</v>
      </c>
      <c r="E129" s="664"/>
      <c r="F129" s="664"/>
      <c r="G129" s="664"/>
      <c r="H129" s="664"/>
      <c r="I129" s="664"/>
      <c r="J129" s="665"/>
      <c r="K129" s="92"/>
      <c r="L129" s="93"/>
      <c r="M129" s="93"/>
      <c r="N129" s="93"/>
      <c r="O129" s="94"/>
    </row>
    <row r="130" spans="1:15" ht="15.75" thickBot="1" x14ac:dyDescent="0.3">
      <c r="A130" s="119"/>
      <c r="B130" s="119"/>
      <c r="C130" s="119"/>
      <c r="D130" s="119"/>
      <c r="E130" s="119"/>
      <c r="F130" s="119"/>
      <c r="G130" s="119"/>
      <c r="H130" s="119"/>
      <c r="I130" s="120"/>
      <c r="J130" s="119"/>
      <c r="K130" s="119"/>
      <c r="L130" s="119"/>
      <c r="M130" s="119"/>
      <c r="N130" s="119"/>
      <c r="O130" s="119"/>
    </row>
    <row r="131" spans="1:15" ht="26.25" x14ac:dyDescent="0.25">
      <c r="A131" s="634" t="str">
        <f>A73</f>
        <v/>
      </c>
      <c r="B131" s="635"/>
      <c r="C131" s="636"/>
      <c r="D131" s="643" t="s">
        <v>633</v>
      </c>
      <c r="E131" s="644"/>
      <c r="F131" s="644"/>
      <c r="G131" s="644"/>
      <c r="H131" s="645" t="str">
        <f>H73</f>
        <v>ECOPETROL</v>
      </c>
      <c r="I131" s="646"/>
      <c r="J131" s="647" t="s">
        <v>512</v>
      </c>
      <c r="K131" s="650" t="s">
        <v>721</v>
      </c>
      <c r="L131" s="651"/>
      <c r="M131" s="651"/>
      <c r="N131" s="651"/>
      <c r="O131" s="652"/>
    </row>
    <row r="132" spans="1:15" ht="18" x14ac:dyDescent="0.25">
      <c r="A132" s="637"/>
      <c r="B132" s="638"/>
      <c r="C132" s="639"/>
      <c r="D132" s="659" t="s">
        <v>514</v>
      </c>
      <c r="E132" s="660"/>
      <c r="F132" s="622" t="s">
        <v>139</v>
      </c>
      <c r="G132" s="622"/>
      <c r="H132" s="622"/>
      <c r="I132" s="17">
        <f>Adolescencia!BU8</f>
        <v>0</v>
      </c>
      <c r="J132" s="648"/>
      <c r="K132" s="653"/>
      <c r="L132" s="654"/>
      <c r="M132" s="654"/>
      <c r="N132" s="654"/>
      <c r="O132" s="655"/>
    </row>
    <row r="133" spans="1:15" ht="18" x14ac:dyDescent="0.25">
      <c r="A133" s="637"/>
      <c r="B133" s="638"/>
      <c r="C133" s="639"/>
      <c r="D133" s="661" t="str">
        <f>D75</f>
        <v xml:space="preserve">Muestra de base de CVI </v>
      </c>
      <c r="E133" s="662"/>
      <c r="F133" s="622" t="s">
        <v>517</v>
      </c>
      <c r="G133" s="622"/>
      <c r="H133" s="622"/>
      <c r="I133" s="17">
        <f>Adolescencia!BU9</f>
        <v>0</v>
      </c>
      <c r="J133" s="648"/>
      <c r="K133" s="653"/>
      <c r="L133" s="654"/>
      <c r="M133" s="654"/>
      <c r="N133" s="654"/>
      <c r="O133" s="655"/>
    </row>
    <row r="134" spans="1:15" ht="18" x14ac:dyDescent="0.25">
      <c r="A134" s="637"/>
      <c r="B134" s="638"/>
      <c r="C134" s="639"/>
      <c r="D134" s="68"/>
      <c r="E134" s="67"/>
      <c r="F134" s="622" t="s">
        <v>168</v>
      </c>
      <c r="G134" s="622"/>
      <c r="H134" s="622"/>
      <c r="I134" s="17">
        <f>Adolescencia!BU10</f>
        <v>0</v>
      </c>
      <c r="J134" s="648"/>
      <c r="K134" s="653"/>
      <c r="L134" s="654"/>
      <c r="M134" s="654"/>
      <c r="N134" s="654"/>
      <c r="O134" s="655"/>
    </row>
    <row r="135" spans="1:15" ht="18" x14ac:dyDescent="0.25">
      <c r="A135" s="637"/>
      <c r="B135" s="638"/>
      <c r="C135" s="639"/>
      <c r="D135" s="68"/>
      <c r="E135" s="67"/>
      <c r="F135" s="622" t="s">
        <v>182</v>
      </c>
      <c r="G135" s="622"/>
      <c r="H135" s="622"/>
      <c r="I135" s="17">
        <f>Adolescencia!BU11</f>
        <v>0</v>
      </c>
      <c r="J135" s="648"/>
      <c r="K135" s="653"/>
      <c r="L135" s="654"/>
      <c r="M135" s="654"/>
      <c r="N135" s="654"/>
      <c r="O135" s="655"/>
    </row>
    <row r="136" spans="1:15" ht="18" x14ac:dyDescent="0.25">
      <c r="A136" s="637"/>
      <c r="B136" s="638"/>
      <c r="C136" s="639"/>
      <c r="D136" s="68"/>
      <c r="E136" s="67"/>
      <c r="F136" s="622" t="s">
        <v>192</v>
      </c>
      <c r="G136" s="622"/>
      <c r="H136" s="622"/>
      <c r="I136" s="17">
        <f>Adolescencia!BU12</f>
        <v>0</v>
      </c>
      <c r="J136" s="648"/>
      <c r="K136" s="653"/>
      <c r="L136" s="654"/>
      <c r="M136" s="654"/>
      <c r="N136" s="654"/>
      <c r="O136" s="655"/>
    </row>
    <row r="137" spans="1:15" ht="18" x14ac:dyDescent="0.25">
      <c r="A137" s="637"/>
      <c r="B137" s="638"/>
      <c r="C137" s="639"/>
      <c r="D137" s="68"/>
      <c r="E137" s="67"/>
      <c r="F137" s="623" t="s">
        <v>523</v>
      </c>
      <c r="G137" s="623"/>
      <c r="H137" s="623"/>
      <c r="I137" s="58">
        <f>Adolescencia!BU13</f>
        <v>0</v>
      </c>
      <c r="J137" s="648"/>
      <c r="K137" s="653"/>
      <c r="L137" s="654"/>
      <c r="M137" s="654"/>
      <c r="N137" s="654"/>
      <c r="O137" s="655"/>
    </row>
    <row r="138" spans="1:15" ht="20.25" x14ac:dyDescent="0.25">
      <c r="A138" s="637"/>
      <c r="B138" s="638"/>
      <c r="C138" s="639"/>
      <c r="D138" s="68"/>
      <c r="E138" s="69"/>
      <c r="F138" s="624" t="s">
        <v>722</v>
      </c>
      <c r="G138" s="625"/>
      <c r="H138" s="626"/>
      <c r="I138" s="107">
        <f>Adolescencia!BP15</f>
        <v>0</v>
      </c>
      <c r="J138" s="648"/>
      <c r="K138" s="653"/>
      <c r="L138" s="654"/>
      <c r="M138" s="654"/>
      <c r="N138" s="654"/>
      <c r="O138" s="655"/>
    </row>
    <row r="139" spans="1:15" x14ac:dyDescent="0.25">
      <c r="A139" s="637"/>
      <c r="B139" s="638"/>
      <c r="C139" s="639"/>
      <c r="D139" s="627" t="s">
        <v>723</v>
      </c>
      <c r="E139" s="628"/>
      <c r="F139" s="629"/>
      <c r="G139" s="629"/>
      <c r="H139" s="629"/>
      <c r="I139" s="630"/>
      <c r="J139" s="648"/>
      <c r="K139" s="653"/>
      <c r="L139" s="654"/>
      <c r="M139" s="654"/>
      <c r="N139" s="654"/>
      <c r="O139" s="655"/>
    </row>
    <row r="140" spans="1:15" x14ac:dyDescent="0.25">
      <c r="A140" s="637"/>
      <c r="B140" s="638"/>
      <c r="C140" s="639"/>
      <c r="D140" s="631" t="str">
        <f>Adolescencia!BP16</f>
        <v>Jhonny Alexander Riascos Oñate</v>
      </c>
      <c r="E140" s="632"/>
      <c r="F140" s="632"/>
      <c r="G140" s="632"/>
      <c r="H140" s="632"/>
      <c r="I140" s="633"/>
      <c r="J140" s="648"/>
      <c r="K140" s="653"/>
      <c r="L140" s="654"/>
      <c r="M140" s="654"/>
      <c r="N140" s="654"/>
      <c r="O140" s="655"/>
    </row>
    <row r="141" spans="1:15" x14ac:dyDescent="0.25">
      <c r="A141" s="640"/>
      <c r="B141" s="641"/>
      <c r="C141" s="642"/>
      <c r="D141" s="627"/>
      <c r="E141" s="628"/>
      <c r="F141" s="628"/>
      <c r="G141" s="628"/>
      <c r="H141" s="628"/>
      <c r="I141" s="666"/>
      <c r="J141" s="648"/>
      <c r="K141" s="656"/>
      <c r="L141" s="657"/>
      <c r="M141" s="657"/>
      <c r="N141" s="657"/>
      <c r="O141" s="658"/>
    </row>
    <row r="142" spans="1:15" ht="26.25" thickBot="1" x14ac:dyDescent="0.3">
      <c r="A142" s="28" t="str">
        <f>Adolescencia!A18</f>
        <v>ACTIVIDAD</v>
      </c>
      <c r="B142" s="32" t="str">
        <f>Adolescencia!B18</f>
        <v>No</v>
      </c>
      <c r="C142" s="32" t="str">
        <f>Adolescencia!C18</f>
        <v>CRITERIO A SEGUIR</v>
      </c>
      <c r="D142" s="59" t="str">
        <f>Adolescencia!BP18</f>
        <v xml:space="preserve">SI CUMPLE  </v>
      </c>
      <c r="E142" s="59" t="str">
        <f>Adolescencia!BQ18</f>
        <v>C. PARCIAL</v>
      </c>
      <c r="F142" s="59" t="str">
        <f>Adolescencia!BR18</f>
        <v xml:space="preserve">NO CUMPLE </v>
      </c>
      <c r="G142" s="59" t="str">
        <f>Adolescencia!BS18</f>
        <v xml:space="preserve">NO APLICA </v>
      </c>
      <c r="H142" s="59" t="str">
        <f>Adolescencia!BT18</f>
        <v>ADH. ACTIVIDAD</v>
      </c>
      <c r="I142" s="59" t="str">
        <f>Adolescencia!BU18</f>
        <v>ADH. A LA C.V.I.</v>
      </c>
      <c r="J142" s="649"/>
      <c r="K142" s="89" t="str">
        <f>Variables!$T$2</f>
        <v xml:space="preserve">SI CUMPLE  </v>
      </c>
      <c r="L142" s="90" t="str">
        <f>Variables!$T$5</f>
        <v>C. PARCIAL</v>
      </c>
      <c r="M142" s="90" t="str">
        <f>Variables!$T$3</f>
        <v xml:space="preserve">NO CUMPLE </v>
      </c>
      <c r="N142" s="90" t="str">
        <f>Variables!$T$4</f>
        <v xml:space="preserve">NO APLICA </v>
      </c>
      <c r="O142" s="91" t="s">
        <v>122</v>
      </c>
    </row>
    <row r="143" spans="1:15" ht="25.5" x14ac:dyDescent="0.25">
      <c r="A143" s="26" t="str">
        <f>Adolescencia!A19</f>
        <v>Profesional que realiza la Consulta de valoracion integral.</v>
      </c>
      <c r="B143" s="5">
        <f>Adolescencia!B19</f>
        <v>1</v>
      </c>
      <c r="C143" s="20" t="str">
        <f>Adolescencia!C19</f>
        <v>Atención en salud por medicina general, especialista en pediatría, medicina familiar o enfermeria</v>
      </c>
      <c r="D143" s="4">
        <f>Adolescencia!BP19</f>
        <v>0</v>
      </c>
      <c r="E143" s="4">
        <f>Adolescencia!BQ19</f>
        <v>0</v>
      </c>
      <c r="F143" s="4">
        <f>Adolescencia!BR19</f>
        <v>0</v>
      </c>
      <c r="G143" s="4">
        <f>Adolescencia!BS19</f>
        <v>0</v>
      </c>
      <c r="H143" s="159" t="str">
        <f>Adolescencia!BT19</f>
        <v/>
      </c>
      <c r="I143" s="159" t="str">
        <f>Adolescencia!BU19</f>
        <v/>
      </c>
      <c r="J143" s="64" t="str">
        <f>Adolescencia!BV19</f>
        <v xml:space="preserve">1-  2-  3-  4-  5-  6-  7-  8-  9-  10- </v>
      </c>
      <c r="K143" s="141">
        <f>IF($O143=0,0,D143/$O143)</f>
        <v>0</v>
      </c>
      <c r="L143" s="109">
        <f t="shared" ref="L143" si="17">IF($O143=0,0,E143/$O143)</f>
        <v>0</v>
      </c>
      <c r="M143" s="109">
        <f t="shared" ref="M143" si="18">IF($O143=0,0,F143/$O143)</f>
        <v>0</v>
      </c>
      <c r="N143" s="109">
        <f t="shared" ref="N143" si="19">IF($O143=0,0,G143/$O143)</f>
        <v>0</v>
      </c>
      <c r="O143" s="142">
        <f>IF(SUM(D143:G143)=0,0,SUM(D143:G143))</f>
        <v>0</v>
      </c>
    </row>
    <row r="144" spans="1:15" x14ac:dyDescent="0.25">
      <c r="A144" s="618" t="str">
        <f>Adolescencia!A20</f>
        <v xml:space="preserve">Valoración de antecedentes y aspectos relacionados con el enfoque Diferencial </v>
      </c>
      <c r="B144" s="18">
        <f>Adolescencia!B20</f>
        <v>2</v>
      </c>
      <c r="C144" s="19" t="str">
        <f>Adolescencia!C20</f>
        <v>Valoración pertenencia grupos para enfoque diferencial.</v>
      </c>
      <c r="D144" s="9">
        <f>Adolescencia!BP20</f>
        <v>0</v>
      </c>
      <c r="E144" s="9">
        <f>Adolescencia!BQ20</f>
        <v>0</v>
      </c>
      <c r="F144" s="9">
        <f>Adolescencia!BR20</f>
        <v>0</v>
      </c>
      <c r="G144" s="9">
        <f>Adolescencia!BS20</f>
        <v>0</v>
      </c>
      <c r="H144" s="155" t="str">
        <f>Adolescencia!BT20</f>
        <v/>
      </c>
      <c r="I144" s="83" t="str">
        <f>Adolescencia!BU20</f>
        <v/>
      </c>
      <c r="J144" s="64" t="str">
        <f>Adolescencia!BV20</f>
        <v xml:space="preserve">1-  2-  3-  4-  5-  6-  7-  8-  9-  10- </v>
      </c>
      <c r="K144" s="143">
        <f t="shared" ref="K144:K192" si="20">IF($O144=0,0,D144/$O144)</f>
        <v>0</v>
      </c>
      <c r="L144" s="110">
        <f t="shared" ref="L144:L192" si="21">IF($O144=0,0,E144/$O144)</f>
        <v>0</v>
      </c>
      <c r="M144" s="110">
        <f t="shared" ref="M144:M192" si="22">IF($O144=0,0,F144/$O144)</f>
        <v>0</v>
      </c>
      <c r="N144" s="110">
        <f t="shared" ref="N144:N192" si="23">IF($O144=0,0,G144/$O144)</f>
        <v>0</v>
      </c>
      <c r="O144" s="144">
        <f t="shared" ref="O144:O192" si="24">IF(SUM(D144:G144)=0,0,SUM(D144:G144))</f>
        <v>0</v>
      </c>
    </row>
    <row r="145" spans="1:15" ht="25.5" x14ac:dyDescent="0.25">
      <c r="A145" s="610"/>
      <c r="B145" s="6">
        <f>Adolescencia!B21</f>
        <v>3</v>
      </c>
      <c r="C145" s="7" t="str">
        <f>Adolescencia!C21</f>
        <v>Valoración de antecedentes medicos, quirurgicos, Traumaticos, alergicos y medicamentosos , transfucionales, hospitalarios</v>
      </c>
      <c r="D145" s="9">
        <f>Adolescencia!BP21</f>
        <v>0</v>
      </c>
      <c r="E145" s="9">
        <f>Adolescencia!BQ21</f>
        <v>0</v>
      </c>
      <c r="F145" s="9">
        <f>Adolescencia!BR21</f>
        <v>0</v>
      </c>
      <c r="G145" s="9">
        <f>Adolescencia!BS21</f>
        <v>0</v>
      </c>
      <c r="H145" s="156"/>
      <c r="I145" s="85"/>
      <c r="J145" s="64" t="str">
        <f>Adolescencia!BV21</f>
        <v xml:space="preserve">1-  2-  3-  4-  5-  6-  7-  8-  9-  10- </v>
      </c>
      <c r="K145" s="143">
        <f t="shared" si="20"/>
        <v>0</v>
      </c>
      <c r="L145" s="110">
        <f t="shared" si="21"/>
        <v>0</v>
      </c>
      <c r="M145" s="110">
        <f t="shared" si="22"/>
        <v>0</v>
      </c>
      <c r="N145" s="110">
        <f t="shared" si="23"/>
        <v>0</v>
      </c>
      <c r="O145" s="144">
        <f t="shared" si="24"/>
        <v>0</v>
      </c>
    </row>
    <row r="146" spans="1:15" x14ac:dyDescent="0.25">
      <c r="A146" s="610"/>
      <c r="B146" s="6">
        <f>Adolescencia!B22</f>
        <v>4</v>
      </c>
      <c r="C146" s="7" t="str">
        <f>Adolescencia!C22</f>
        <v>Valoracion de  antecedentes personales</v>
      </c>
      <c r="D146" s="9">
        <f>Adolescencia!BP22</f>
        <v>0</v>
      </c>
      <c r="E146" s="9">
        <f>Adolescencia!BQ22</f>
        <v>0</v>
      </c>
      <c r="F146" s="9">
        <f>Adolescencia!BR22</f>
        <v>0</v>
      </c>
      <c r="G146" s="9">
        <f>Adolescencia!BS22</f>
        <v>0</v>
      </c>
      <c r="H146" s="156"/>
      <c r="I146" s="85"/>
      <c r="J146" s="64" t="str">
        <f>Adolescencia!BV22</f>
        <v xml:space="preserve">1-  2-  3-  4-  5-  6-  7-  8-  9-  10- </v>
      </c>
      <c r="K146" s="143">
        <f t="shared" si="20"/>
        <v>0</v>
      </c>
      <c r="L146" s="110">
        <f t="shared" si="21"/>
        <v>0</v>
      </c>
      <c r="M146" s="110">
        <f t="shared" si="22"/>
        <v>0</v>
      </c>
      <c r="N146" s="110">
        <f t="shared" si="23"/>
        <v>0</v>
      </c>
      <c r="O146" s="144">
        <f t="shared" si="24"/>
        <v>0</v>
      </c>
    </row>
    <row r="147" spans="1:15" ht="51" x14ac:dyDescent="0.25">
      <c r="A147" s="610"/>
      <c r="B147" s="6">
        <f>Adolescencia!B23</f>
        <v>5</v>
      </c>
      <c r="C147" s="7" t="str">
        <f>Adolescencia!C23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147" s="9">
        <f>Adolescencia!BP23</f>
        <v>0</v>
      </c>
      <c r="E147" s="9">
        <f>Adolescencia!BQ23</f>
        <v>0</v>
      </c>
      <c r="F147" s="9">
        <f>Adolescencia!BR23</f>
        <v>0</v>
      </c>
      <c r="G147" s="9">
        <f>Adolescencia!BS23</f>
        <v>0</v>
      </c>
      <c r="H147" s="156"/>
      <c r="I147" s="85"/>
      <c r="J147" s="64"/>
      <c r="K147" s="143"/>
      <c r="L147" s="110"/>
      <c r="M147" s="110"/>
      <c r="N147" s="110"/>
      <c r="O147" s="144"/>
    </row>
    <row r="148" spans="1:15" x14ac:dyDescent="0.25">
      <c r="A148" s="610"/>
      <c r="B148" s="6">
        <f>Adolescencia!B24</f>
        <v>6</v>
      </c>
      <c r="C148" s="7" t="str">
        <f>Adolescencia!C24</f>
        <v>Valoración exposición al humo de tabaco, consumo de sustancias psicoactivas,</v>
      </c>
      <c r="D148" s="9">
        <f>Adolescencia!BP24</f>
        <v>0</v>
      </c>
      <c r="E148" s="9">
        <f>Adolescencia!BQ24</f>
        <v>0</v>
      </c>
      <c r="F148" s="9">
        <f>Adolescencia!BR24</f>
        <v>0</v>
      </c>
      <c r="G148" s="9">
        <f>Adolescencia!BS24</f>
        <v>0</v>
      </c>
      <c r="H148" s="157"/>
      <c r="I148" s="84"/>
      <c r="J148" s="64" t="str">
        <f>Adolescencia!BV24</f>
        <v xml:space="preserve">1-  2-  3-  4-  5-  6-  7-  8-  9-  10- </v>
      </c>
      <c r="K148" s="143">
        <f t="shared" si="20"/>
        <v>0</v>
      </c>
      <c r="L148" s="110">
        <f t="shared" si="21"/>
        <v>0</v>
      </c>
      <c r="M148" s="110">
        <f t="shared" si="22"/>
        <v>0</v>
      </c>
      <c r="N148" s="110">
        <f t="shared" si="23"/>
        <v>0</v>
      </c>
      <c r="O148" s="144">
        <f t="shared" si="24"/>
        <v>0</v>
      </c>
    </row>
    <row r="149" spans="1:15" x14ac:dyDescent="0.25">
      <c r="A149" s="621" t="str">
        <f>Adolescencia!A25</f>
        <v>Valoración del crecimiento y desarrollo (físico, motriz, cognitivo y socioemocional).</v>
      </c>
      <c r="B149" s="5">
        <f>Adolescencia!B25</f>
        <v>7</v>
      </c>
      <c r="C149" s="3" t="str">
        <f>Adolescencia!C25</f>
        <v>Valoracion funciones cognitivas</v>
      </c>
      <c r="D149" s="4">
        <f>Adolescencia!BP25</f>
        <v>0</v>
      </c>
      <c r="E149" s="4">
        <f>Adolescencia!BQ25</f>
        <v>0</v>
      </c>
      <c r="F149" s="4">
        <f>Adolescencia!BR25</f>
        <v>0</v>
      </c>
      <c r="G149" s="4">
        <f>Adolescencia!BS25</f>
        <v>0</v>
      </c>
      <c r="H149" s="155" t="str">
        <f>Adolescencia!BT25</f>
        <v/>
      </c>
      <c r="I149" s="155" t="str">
        <f>Adolescencia!BU25</f>
        <v/>
      </c>
      <c r="J149" s="64" t="str">
        <f>Adolescencia!BV25</f>
        <v xml:space="preserve">1-  2-  3-  4-  5-  6-  7-  8-  9-  10- </v>
      </c>
      <c r="K149" s="141">
        <f t="shared" si="20"/>
        <v>0</v>
      </c>
      <c r="L149" s="109">
        <f t="shared" si="21"/>
        <v>0</v>
      </c>
      <c r="M149" s="109">
        <f t="shared" si="22"/>
        <v>0</v>
      </c>
      <c r="N149" s="109">
        <f t="shared" si="23"/>
        <v>0</v>
      </c>
      <c r="O149" s="142">
        <f t="shared" si="24"/>
        <v>0</v>
      </c>
    </row>
    <row r="150" spans="1:15" ht="25.5" x14ac:dyDescent="0.25">
      <c r="A150" s="621"/>
      <c r="B150" s="5">
        <f>Adolescencia!B26</f>
        <v>8</v>
      </c>
      <c r="C150" s="3" t="str">
        <f>Adolescencia!C26</f>
        <v>Valoración de Identidad o aplicacion del   instrumento de valoración de la identidad (Anexo 14, sugerido).</v>
      </c>
      <c r="D150" s="4">
        <f>Adolescencia!BP26</f>
        <v>0</v>
      </c>
      <c r="E150" s="4">
        <f>Adolescencia!BQ26</f>
        <v>0</v>
      </c>
      <c r="F150" s="4">
        <f>Adolescencia!BR26</f>
        <v>0</v>
      </c>
      <c r="G150" s="4">
        <f>Adolescencia!BS26</f>
        <v>0</v>
      </c>
      <c r="H150" s="156"/>
      <c r="I150" s="156"/>
      <c r="J150" s="64" t="str">
        <f>Adolescencia!BV26</f>
        <v xml:space="preserve">1-  2-  3-  4-  5-  6-  7-  8-  9-  10- </v>
      </c>
      <c r="K150" s="141">
        <f t="shared" si="20"/>
        <v>0</v>
      </c>
      <c r="L150" s="109">
        <f t="shared" si="21"/>
        <v>0</v>
      </c>
      <c r="M150" s="109">
        <f t="shared" si="22"/>
        <v>0</v>
      </c>
      <c r="N150" s="109">
        <f t="shared" si="23"/>
        <v>0</v>
      </c>
      <c r="O150" s="142">
        <f t="shared" si="24"/>
        <v>0</v>
      </c>
    </row>
    <row r="151" spans="1:15" ht="25.5" x14ac:dyDescent="0.25">
      <c r="A151" s="621"/>
      <c r="B151" s="5">
        <f>Adolescencia!B27</f>
        <v>9</v>
      </c>
      <c r="C151" s="20" t="str">
        <f>Adolescencia!C27</f>
        <v>Valoracion de Autonomía o aplicacion del instrumento valoración de la autonomía (Anexo 15, sugerido).</v>
      </c>
      <c r="D151" s="4">
        <f>Adolescencia!BP27</f>
        <v>0</v>
      </c>
      <c r="E151" s="4">
        <f>Adolescencia!BQ27</f>
        <v>0</v>
      </c>
      <c r="F151" s="4">
        <f>Adolescencia!BR27</f>
        <v>0</v>
      </c>
      <c r="G151" s="4">
        <f>Adolescencia!BS27</f>
        <v>0</v>
      </c>
      <c r="H151" s="157"/>
      <c r="I151" s="157"/>
      <c r="J151" s="64" t="str">
        <f>Adolescencia!BV27</f>
        <v xml:space="preserve">1-  2-  3-  4-  5-  6-  7-  8-  9-  10- </v>
      </c>
      <c r="K151" s="141">
        <f t="shared" si="20"/>
        <v>0</v>
      </c>
      <c r="L151" s="109">
        <f t="shared" si="21"/>
        <v>0</v>
      </c>
      <c r="M151" s="109">
        <f t="shared" si="22"/>
        <v>0</v>
      </c>
      <c r="N151" s="109">
        <f t="shared" si="23"/>
        <v>0</v>
      </c>
      <c r="O151" s="142">
        <f t="shared" si="24"/>
        <v>0</v>
      </c>
    </row>
    <row r="152" spans="1:15" x14ac:dyDescent="0.25">
      <c r="A152" s="610" t="str">
        <f>Adolescencia!A28</f>
        <v>Valoración del estado nutricional y antropométrico.</v>
      </c>
      <c r="B152" s="6">
        <f>Adolescencia!B28</f>
        <v>10</v>
      </c>
      <c r="C152" s="7" t="str">
        <f>Adolescencia!C28</f>
        <v>Registro de medidas de peso, talla y perímetro cefálico</v>
      </c>
      <c r="D152" s="9">
        <f>Adolescencia!BP28</f>
        <v>0</v>
      </c>
      <c r="E152" s="9">
        <f>Adolescencia!BQ28</f>
        <v>0</v>
      </c>
      <c r="F152" s="9">
        <f>Adolescencia!BR28</f>
        <v>0</v>
      </c>
      <c r="G152" s="9">
        <f>Adolescencia!BS28</f>
        <v>0</v>
      </c>
      <c r="H152" s="155" t="str">
        <f>Adolescencia!BT28</f>
        <v/>
      </c>
      <c r="I152" s="83" t="str">
        <f>Adolescencia!BU28</f>
        <v/>
      </c>
      <c r="J152" s="64" t="str">
        <f>Adolescencia!BV28</f>
        <v xml:space="preserve">1-  2-  3-  4-  5-  6-  7-  8-  9-  10- </v>
      </c>
      <c r="K152" s="143">
        <f t="shared" si="20"/>
        <v>0</v>
      </c>
      <c r="L152" s="110">
        <f t="shared" si="21"/>
        <v>0</v>
      </c>
      <c r="M152" s="110">
        <f t="shared" si="22"/>
        <v>0</v>
      </c>
      <c r="N152" s="110">
        <f t="shared" si="23"/>
        <v>0</v>
      </c>
      <c r="O152" s="144">
        <f t="shared" si="24"/>
        <v>0</v>
      </c>
    </row>
    <row r="153" spans="1:15" ht="25.5" x14ac:dyDescent="0.25">
      <c r="A153" s="610"/>
      <c r="B153" s="6">
        <f>Adolescencia!B29</f>
        <v>11</v>
      </c>
      <c r="C153" s="7" t="str">
        <f>Adolescencia!C29</f>
        <v>Calculo de IMC/edad, talla/edad, peso/edad y perímetro cefálico y clasificación antropométrica según Resolución 2465 de 2015</v>
      </c>
      <c r="D153" s="9">
        <f>Adolescencia!BP29</f>
        <v>0</v>
      </c>
      <c r="E153" s="9">
        <f>Adolescencia!BQ29</f>
        <v>0</v>
      </c>
      <c r="F153" s="9">
        <f>Adolescencia!BR29</f>
        <v>0</v>
      </c>
      <c r="G153" s="9">
        <f>Adolescencia!BS29</f>
        <v>0</v>
      </c>
      <c r="H153" s="156"/>
      <c r="I153" s="85"/>
      <c r="J153" s="64" t="str">
        <f>Adolescencia!BV29</f>
        <v xml:space="preserve">1-  2-  3-  4-  5-  6-  7-  8-  9-  10- </v>
      </c>
      <c r="K153" s="143">
        <f t="shared" si="20"/>
        <v>0</v>
      </c>
      <c r="L153" s="110">
        <f t="shared" si="21"/>
        <v>0</v>
      </c>
      <c r="M153" s="110">
        <f t="shared" si="22"/>
        <v>0</v>
      </c>
      <c r="N153" s="110">
        <f t="shared" si="23"/>
        <v>0</v>
      </c>
      <c r="O153" s="144">
        <f t="shared" si="24"/>
        <v>0</v>
      </c>
    </row>
    <row r="154" spans="1:15" ht="39" x14ac:dyDescent="0.25">
      <c r="A154" s="610"/>
      <c r="B154" s="6">
        <f>Adolescencia!B30</f>
        <v>12</v>
      </c>
      <c r="C154" s="23" t="str">
        <f>Adolescencia!C30</f>
        <v>Registro en las gráficas de los patrones de crecimiento OMS (anexo 3 / obligatorio ) o registro de que se realizaron y entregaron a custodia de la madre acudiente o usuario la valoración de los mismos por parte del profesional.</v>
      </c>
      <c r="D154" s="9">
        <f>Adolescencia!BP30</f>
        <v>0</v>
      </c>
      <c r="E154" s="9">
        <f>Adolescencia!BQ30</f>
        <v>0</v>
      </c>
      <c r="F154" s="9">
        <f>Adolescencia!BR30</f>
        <v>0</v>
      </c>
      <c r="G154" s="9">
        <f>Adolescencia!BS30</f>
        <v>0</v>
      </c>
      <c r="H154" s="157"/>
      <c r="I154" s="84"/>
      <c r="J154" s="64" t="str">
        <f>Adolescencia!BV30</f>
        <v xml:space="preserve">1-  2-  3-  4-  5-  6-  7-  8-  9-  10- </v>
      </c>
      <c r="K154" s="143">
        <f t="shared" si="20"/>
        <v>0</v>
      </c>
      <c r="L154" s="110">
        <f t="shared" si="21"/>
        <v>0</v>
      </c>
      <c r="M154" s="110">
        <f t="shared" si="22"/>
        <v>0</v>
      </c>
      <c r="N154" s="110">
        <f t="shared" si="23"/>
        <v>0</v>
      </c>
      <c r="O154" s="144">
        <f t="shared" si="24"/>
        <v>0</v>
      </c>
    </row>
    <row r="155" spans="1:15" ht="38.25" x14ac:dyDescent="0.25">
      <c r="A155" s="27" t="str">
        <f>Adolescencia!A32</f>
        <v>Valoración de las estructuras dentomaxilofaciales y su funcionalidad.</v>
      </c>
      <c r="B155" s="5">
        <f>Adolescencia!B31</f>
        <v>13</v>
      </c>
      <c r="C155" s="3" t="str">
        <f>Adolescencia!C31</f>
        <v xml:space="preserve">Registro de la regularidad en el patrón de comidas (saltar comidas), el tipo de alimentos consumidos (particularmente alto contenido de energía, grasas saturadas, sodio, azúcar o bajo contenido de fibra, vitaminas, calcio y hierro, entre otros) así como “dietas” </v>
      </c>
      <c r="D155" s="4">
        <f>Adolescencia!BP31</f>
        <v>0</v>
      </c>
      <c r="E155" s="4">
        <f>Adolescencia!BQ31</f>
        <v>0</v>
      </c>
      <c r="F155" s="4">
        <f>Adolescencia!BR31</f>
        <v>0</v>
      </c>
      <c r="G155" s="4">
        <f>Adolescencia!BS31</f>
        <v>0</v>
      </c>
      <c r="H155" s="158" t="str">
        <f>Adolescencia!BT31</f>
        <v/>
      </c>
      <c r="I155" s="158" t="str">
        <f>Adolescencia!BU31</f>
        <v/>
      </c>
      <c r="J155" s="64" t="str">
        <f>Adolescencia!BV31</f>
        <v xml:space="preserve">1-  2-  3-  4-  5-  6-  7-  8-  9-  10- </v>
      </c>
      <c r="K155" s="141">
        <f t="shared" si="20"/>
        <v>0</v>
      </c>
      <c r="L155" s="109">
        <f t="shared" si="21"/>
        <v>0</v>
      </c>
      <c r="M155" s="109">
        <f t="shared" si="22"/>
        <v>0</v>
      </c>
      <c r="N155" s="109">
        <f t="shared" si="23"/>
        <v>0</v>
      </c>
      <c r="O155" s="142">
        <f t="shared" si="24"/>
        <v>0</v>
      </c>
    </row>
    <row r="156" spans="1:15" x14ac:dyDescent="0.25">
      <c r="A156" s="610" t="s">
        <v>561</v>
      </c>
      <c r="B156" s="10">
        <f>Adolescencia!B32</f>
        <v>14</v>
      </c>
      <c r="C156" s="7" t="str">
        <f>Adolescencia!C32</f>
        <v>Registro del examen fisico de salud oral .</v>
      </c>
      <c r="D156" s="9">
        <f>Adolescencia!BP32</f>
        <v>0</v>
      </c>
      <c r="E156" s="9">
        <f>Adolescencia!BQ32</f>
        <v>0</v>
      </c>
      <c r="F156" s="9">
        <f>Adolescencia!BR32</f>
        <v>0</v>
      </c>
      <c r="G156" s="9">
        <f>Adolescencia!BS32</f>
        <v>0</v>
      </c>
      <c r="H156" s="155" t="str">
        <f>Adolescencia!BT32</f>
        <v/>
      </c>
      <c r="I156" s="83" t="str">
        <f>Adolescencia!BU32</f>
        <v/>
      </c>
      <c r="J156" s="64" t="str">
        <f>Adolescencia!BV32</f>
        <v xml:space="preserve">1-  2-  3-  4-  5-  6-  7-  8-  9-  10- </v>
      </c>
      <c r="K156" s="143">
        <f t="shared" si="20"/>
        <v>0</v>
      </c>
      <c r="L156" s="110">
        <f t="shared" si="21"/>
        <v>0</v>
      </c>
      <c r="M156" s="110">
        <f t="shared" si="22"/>
        <v>0</v>
      </c>
      <c r="N156" s="110">
        <f t="shared" si="23"/>
        <v>0</v>
      </c>
      <c r="O156" s="144">
        <f t="shared" si="24"/>
        <v>0</v>
      </c>
    </row>
    <row r="157" spans="1:15" ht="25.5" x14ac:dyDescent="0.25">
      <c r="A157" s="610"/>
      <c r="B157" s="6">
        <f>Adolescencia!B33</f>
        <v>15</v>
      </c>
      <c r="C157" s="7" t="str">
        <f>Adolescencia!C33</f>
        <v xml:space="preserve">Registro del seguimiento a la consulta de atención en salud bucal por profesional de odontología  </v>
      </c>
      <c r="D157" s="9">
        <f>Adolescencia!BP33</f>
        <v>0</v>
      </c>
      <c r="E157" s="9">
        <f>Adolescencia!BQ33</f>
        <v>0</v>
      </c>
      <c r="F157" s="9">
        <f>Adolescencia!BR33</f>
        <v>0</v>
      </c>
      <c r="G157" s="9">
        <f>Adolescencia!BS33</f>
        <v>0</v>
      </c>
      <c r="H157" s="156"/>
      <c r="I157" s="85"/>
      <c r="J157" s="64" t="str">
        <f>Adolescencia!BV33</f>
        <v xml:space="preserve">1-  2-  3-  4-  5-  6-  7-  8-  9-  10- </v>
      </c>
      <c r="K157" s="143">
        <f t="shared" si="20"/>
        <v>0</v>
      </c>
      <c r="L157" s="110">
        <f t="shared" si="21"/>
        <v>0</v>
      </c>
      <c r="M157" s="110">
        <f t="shared" si="22"/>
        <v>0</v>
      </c>
      <c r="N157" s="110">
        <f t="shared" si="23"/>
        <v>0</v>
      </c>
      <c r="O157" s="144">
        <f t="shared" si="24"/>
        <v>0</v>
      </c>
    </row>
    <row r="158" spans="1:15" x14ac:dyDescent="0.25">
      <c r="A158" s="610"/>
      <c r="B158" s="6">
        <f>Adolescencia!B34</f>
        <v>16</v>
      </c>
      <c r="C158" s="7" t="str">
        <f>Adolescencia!C34</f>
        <v xml:space="preserve">Registro del seguimiento a las actividades de  Proteccion especifica </v>
      </c>
      <c r="D158" s="9">
        <f>Adolescencia!BP34</f>
        <v>0</v>
      </c>
      <c r="E158" s="9">
        <f>Adolescencia!BQ34</f>
        <v>0</v>
      </c>
      <c r="F158" s="9">
        <f>Adolescencia!BR34</f>
        <v>0</v>
      </c>
      <c r="G158" s="9">
        <f>Adolescencia!BS34</f>
        <v>0</v>
      </c>
      <c r="H158" s="157"/>
      <c r="I158" s="84"/>
      <c r="J158" s="64" t="str">
        <f>Adolescencia!BV34</f>
        <v xml:space="preserve">1-  2-  3-  4-  5-  6-  7-  8-  9-  10- </v>
      </c>
      <c r="K158" s="143">
        <f t="shared" si="20"/>
        <v>0</v>
      </c>
      <c r="L158" s="110">
        <f t="shared" si="21"/>
        <v>0</v>
      </c>
      <c r="M158" s="110">
        <f t="shared" si="22"/>
        <v>0</v>
      </c>
      <c r="N158" s="110">
        <f t="shared" si="23"/>
        <v>0</v>
      </c>
      <c r="O158" s="144">
        <f t="shared" si="24"/>
        <v>0</v>
      </c>
    </row>
    <row r="159" spans="1:15" x14ac:dyDescent="0.25">
      <c r="A159" s="621" t="str">
        <f>Adolescencia!A35</f>
        <v>Valoración de la salud auditiva y comunicativa.</v>
      </c>
      <c r="B159" s="6">
        <f>Adolescencia!B35</f>
        <v>17</v>
      </c>
      <c r="C159" s="3" t="str">
        <f>Adolescencia!C35</f>
        <v>Registro de inspección oído, (otoscopia), voz, habla y comunicación.</v>
      </c>
      <c r="D159" s="4">
        <f>Adolescencia!BP35</f>
        <v>0</v>
      </c>
      <c r="E159" s="4">
        <f>Adolescencia!BQ35</f>
        <v>0</v>
      </c>
      <c r="F159" s="4">
        <f>Adolescencia!BR35</f>
        <v>0</v>
      </c>
      <c r="G159" s="4">
        <f>Adolescencia!BS35</f>
        <v>0</v>
      </c>
      <c r="H159" s="155" t="str">
        <f>Adolescencia!BT35</f>
        <v/>
      </c>
      <c r="I159" s="155" t="str">
        <f>Adolescencia!BU35</f>
        <v/>
      </c>
      <c r="J159" s="64" t="str">
        <f>Adolescencia!BV35</f>
        <v xml:space="preserve">1-  2-  3-  4-  5-  6-  7-  8-  9-  10- </v>
      </c>
      <c r="K159" s="141">
        <f t="shared" si="20"/>
        <v>0</v>
      </c>
      <c r="L159" s="109">
        <f t="shared" si="21"/>
        <v>0</v>
      </c>
      <c r="M159" s="109">
        <f t="shared" si="22"/>
        <v>0</v>
      </c>
      <c r="N159" s="109">
        <f t="shared" si="23"/>
        <v>0</v>
      </c>
      <c r="O159" s="142">
        <f t="shared" si="24"/>
        <v>0</v>
      </c>
    </row>
    <row r="160" spans="1:15" ht="25.5" x14ac:dyDescent="0.25">
      <c r="A160" s="621"/>
      <c r="B160" s="6">
        <f>Adolescencia!B36</f>
        <v>18</v>
      </c>
      <c r="C160" s="3" t="str">
        <f>Adolescencia!C36</f>
        <v xml:space="preserve">Se debe hacer dos preguntas de percepción: ¿Tiene usted o ha tenido algún problema en el oído?, ¿Cree usted que escucha bien?, </v>
      </c>
      <c r="D160" s="4">
        <f>Adolescencia!BP36</f>
        <v>0</v>
      </c>
      <c r="E160" s="4">
        <f>Adolescencia!BQ36</f>
        <v>0</v>
      </c>
      <c r="F160" s="4">
        <f>Adolescencia!BR36</f>
        <v>0</v>
      </c>
      <c r="G160" s="4">
        <f>Adolescencia!BS36</f>
        <v>0</v>
      </c>
      <c r="H160" s="156"/>
      <c r="I160" s="156"/>
      <c r="J160" s="64" t="str">
        <f>Adolescencia!BV36</f>
        <v xml:space="preserve">1-  2-  3-  4-  5-  6-  7-  8-  9-  10- </v>
      </c>
      <c r="K160" s="141">
        <f t="shared" si="20"/>
        <v>0</v>
      </c>
      <c r="L160" s="109">
        <f t="shared" si="21"/>
        <v>0</v>
      </c>
      <c r="M160" s="109">
        <f t="shared" si="22"/>
        <v>0</v>
      </c>
      <c r="N160" s="109">
        <f t="shared" si="23"/>
        <v>0</v>
      </c>
      <c r="O160" s="142">
        <f t="shared" si="24"/>
        <v>0</v>
      </c>
    </row>
    <row r="161" spans="1:15" ht="38.25" x14ac:dyDescent="0.25">
      <c r="A161" s="621"/>
      <c r="B161" s="6">
        <f>Adolescencia!B37</f>
        <v>19</v>
      </c>
      <c r="C161" s="3" t="str">
        <f>Adolescencia!C37</f>
        <v>Registro de la aplicación lista de chequeo o evaluacion de factores de riesgo de las enfermedades del oído, alteraciones auditivas, vestibulares y de la comunicación (Anexo 4 / Sugerido)</v>
      </c>
      <c r="D161" s="4">
        <f>Adolescencia!BP37</f>
        <v>0</v>
      </c>
      <c r="E161" s="4">
        <f>Adolescencia!BQ37</f>
        <v>0</v>
      </c>
      <c r="F161" s="4">
        <f>Adolescencia!BR37</f>
        <v>0</v>
      </c>
      <c r="G161" s="4">
        <f>Adolescencia!BS37</f>
        <v>0</v>
      </c>
      <c r="H161" s="156"/>
      <c r="I161" s="156"/>
      <c r="J161" s="64" t="str">
        <f>Adolescencia!BV37</f>
        <v xml:space="preserve">1-  2-  3-  4-  5-  6-  7-  8-  9-  10- </v>
      </c>
      <c r="K161" s="141">
        <f t="shared" si="20"/>
        <v>0</v>
      </c>
      <c r="L161" s="109">
        <f t="shared" si="21"/>
        <v>0</v>
      </c>
      <c r="M161" s="109">
        <f t="shared" si="22"/>
        <v>0</v>
      </c>
      <c r="N161" s="109">
        <f t="shared" si="23"/>
        <v>0</v>
      </c>
      <c r="O161" s="142">
        <f t="shared" si="24"/>
        <v>0</v>
      </c>
    </row>
    <row r="162" spans="1:15" x14ac:dyDescent="0.25">
      <c r="A162" s="621"/>
      <c r="B162" s="6">
        <f>Adolescencia!B38</f>
        <v>20</v>
      </c>
      <c r="C162" s="3" t="str">
        <f>Adolescencia!C38</f>
        <v xml:space="preserve">Resultado del cuestionario VALE (Anexo 5, obligatorio). </v>
      </c>
      <c r="D162" s="4">
        <f>Adolescencia!BP38</f>
        <v>0</v>
      </c>
      <c r="E162" s="4">
        <f>Adolescencia!BQ38</f>
        <v>0</v>
      </c>
      <c r="F162" s="4">
        <f>Adolescencia!BR38</f>
        <v>0</v>
      </c>
      <c r="G162" s="4">
        <f>Adolescencia!BS38</f>
        <v>0</v>
      </c>
      <c r="H162" s="157"/>
      <c r="I162" s="157"/>
      <c r="J162" s="64" t="str">
        <f>Adolescencia!BV38</f>
        <v xml:space="preserve">1-  2-  3-  4-  5-  6-  7-  8-  9-  10- </v>
      </c>
      <c r="K162" s="141">
        <f t="shared" si="20"/>
        <v>0</v>
      </c>
      <c r="L162" s="109">
        <f t="shared" si="21"/>
        <v>0</v>
      </c>
      <c r="M162" s="109">
        <f t="shared" si="22"/>
        <v>0</v>
      </c>
      <c r="N162" s="109">
        <f t="shared" si="23"/>
        <v>0</v>
      </c>
      <c r="O162" s="142">
        <f t="shared" si="24"/>
        <v>0</v>
      </c>
    </row>
    <row r="163" spans="1:15" ht="25.5" x14ac:dyDescent="0.25">
      <c r="A163" s="610" t="str">
        <f>Adolescencia!A39</f>
        <v>Valoración de la salud visual.</v>
      </c>
      <c r="B163" s="6">
        <f>Adolescencia!B39</f>
        <v>21</v>
      </c>
      <c r="C163" s="7" t="str">
        <f>Adolescencia!C39</f>
        <v>Registro de inspección segmento anterior (anexos oculares, conjuntiva, cornea, esclera anterior, iris)</v>
      </c>
      <c r="D163" s="9">
        <f>Adolescencia!BP39</f>
        <v>0</v>
      </c>
      <c r="E163" s="9">
        <f>Adolescencia!BQ39</f>
        <v>0</v>
      </c>
      <c r="F163" s="9">
        <f>Adolescencia!BR39</f>
        <v>0</v>
      </c>
      <c r="G163" s="9">
        <f>Adolescencia!BS39</f>
        <v>0</v>
      </c>
      <c r="H163" s="155" t="str">
        <f>Adolescencia!BT39</f>
        <v/>
      </c>
      <c r="I163" s="83" t="str">
        <f>Adolescencia!BU39</f>
        <v/>
      </c>
      <c r="J163" s="64" t="str">
        <f>Adolescencia!BV39</f>
        <v xml:space="preserve">1-  2-  3-  4-  5-  6-  7-  8-  9-  10- </v>
      </c>
      <c r="K163" s="143">
        <f t="shared" si="20"/>
        <v>0</v>
      </c>
      <c r="L163" s="110">
        <f t="shared" si="21"/>
        <v>0</v>
      </c>
      <c r="M163" s="110">
        <f t="shared" si="22"/>
        <v>0</v>
      </c>
      <c r="N163" s="110">
        <f t="shared" si="23"/>
        <v>0</v>
      </c>
      <c r="O163" s="144">
        <f t="shared" si="24"/>
        <v>0</v>
      </c>
    </row>
    <row r="164" spans="1:15" x14ac:dyDescent="0.25">
      <c r="A164" s="610"/>
      <c r="B164" s="6">
        <f>Adolescencia!B40</f>
        <v>22</v>
      </c>
      <c r="C164" s="7" t="str">
        <f>Adolescencia!C40</f>
        <v>Reguistro de la oftalmoscopia</v>
      </c>
      <c r="D164" s="9">
        <f>Adolescencia!BP40</f>
        <v>0</v>
      </c>
      <c r="E164" s="9">
        <f>Adolescencia!BQ40</f>
        <v>0</v>
      </c>
      <c r="F164" s="9">
        <f>Adolescencia!BR40</f>
        <v>0</v>
      </c>
      <c r="G164" s="9">
        <f>Adolescencia!BS40</f>
        <v>0</v>
      </c>
      <c r="H164" s="156"/>
      <c r="I164" s="85"/>
      <c r="J164" s="64" t="str">
        <f>Adolescencia!BV40</f>
        <v xml:space="preserve">1-  2-  3-  4-  5-  6-  7-  8-  9-  10- </v>
      </c>
      <c r="K164" s="143">
        <f t="shared" si="20"/>
        <v>0</v>
      </c>
      <c r="L164" s="110">
        <f t="shared" si="21"/>
        <v>0</v>
      </c>
      <c r="M164" s="110">
        <f t="shared" si="22"/>
        <v>0</v>
      </c>
      <c r="N164" s="110">
        <f t="shared" si="23"/>
        <v>0</v>
      </c>
      <c r="O164" s="144">
        <f t="shared" si="24"/>
        <v>0</v>
      </c>
    </row>
    <row r="165" spans="1:15" x14ac:dyDescent="0.25">
      <c r="A165" s="610"/>
      <c r="B165" s="6">
        <f>Adolescencia!B41</f>
        <v>23</v>
      </c>
      <c r="C165" s="7" t="str">
        <f>Adolescencia!C41</f>
        <v>Resultado de examen de agudeza visual  (aplica a correccion con lentes)</v>
      </c>
      <c r="D165" s="9">
        <f>Adolescencia!BP41</f>
        <v>0</v>
      </c>
      <c r="E165" s="9">
        <f>Adolescencia!BQ41</f>
        <v>0</v>
      </c>
      <c r="F165" s="9">
        <f>Adolescencia!BR41</f>
        <v>0</v>
      </c>
      <c r="G165" s="9">
        <f>Adolescencia!BS41</f>
        <v>0</v>
      </c>
      <c r="H165" s="157"/>
      <c r="I165" s="84"/>
      <c r="J165" s="64" t="str">
        <f>Adolescencia!BV41</f>
        <v xml:space="preserve">1-  2-  3-  4-  5-  6-  7-  8-  9-  10- </v>
      </c>
      <c r="K165" s="143">
        <f t="shared" si="20"/>
        <v>0</v>
      </c>
      <c r="L165" s="110">
        <f t="shared" si="21"/>
        <v>0</v>
      </c>
      <c r="M165" s="110">
        <f t="shared" si="22"/>
        <v>0</v>
      </c>
      <c r="N165" s="110">
        <f t="shared" si="23"/>
        <v>0</v>
      </c>
      <c r="O165" s="144">
        <f t="shared" si="24"/>
        <v>0</v>
      </c>
    </row>
    <row r="166" spans="1:15" x14ac:dyDescent="0.25">
      <c r="A166" s="611" t="str">
        <f>Adolescencia!A42</f>
        <v>Valoración de la salud sexual.</v>
      </c>
      <c r="B166" s="5">
        <f>Adolescencia!B42</f>
        <v>24</v>
      </c>
      <c r="C166" s="3" t="str">
        <f>Adolescencia!C42</f>
        <v>Valoración de signos de violencias física y sexual (exploración anogenital)</v>
      </c>
      <c r="D166" s="4">
        <f>Adolescencia!BP42</f>
        <v>0</v>
      </c>
      <c r="E166" s="4">
        <f>Adolescencia!BQ42</f>
        <v>0</v>
      </c>
      <c r="F166" s="4">
        <f>Adolescencia!BR42</f>
        <v>0</v>
      </c>
      <c r="G166" s="4">
        <f>Adolescencia!BS42</f>
        <v>0</v>
      </c>
      <c r="H166" s="155" t="str">
        <f>Adolescencia!BT42</f>
        <v/>
      </c>
      <c r="I166" s="155" t="str">
        <f>Adolescencia!BU42</f>
        <v/>
      </c>
      <c r="J166" s="64" t="str">
        <f>Adolescencia!BV42</f>
        <v xml:space="preserve">1-  2-  3-  4-  5-  6-  7-  8-  9-  10- </v>
      </c>
      <c r="K166" s="141">
        <f t="shared" si="20"/>
        <v>0</v>
      </c>
      <c r="L166" s="109">
        <f t="shared" si="21"/>
        <v>0</v>
      </c>
      <c r="M166" s="109">
        <f t="shared" si="22"/>
        <v>0</v>
      </c>
      <c r="N166" s="109">
        <f t="shared" si="23"/>
        <v>0</v>
      </c>
      <c r="O166" s="142">
        <f t="shared" si="24"/>
        <v>0</v>
      </c>
    </row>
    <row r="167" spans="1:15" ht="25.5" x14ac:dyDescent="0.25">
      <c r="A167" s="612"/>
      <c r="B167" s="5">
        <f>Adolescencia!B43</f>
        <v>25</v>
      </c>
      <c r="C167" s="3" t="str">
        <f>Adolescencia!C43</f>
        <v xml:space="preserve">Evaluación la evolución de los estadios de Tanner (Anexo 10 Sugerido) o valoracion del desarrollo físico de las características sexuales externas primarias y secundarias </v>
      </c>
      <c r="D167" s="4">
        <f>Adolescencia!BP43</f>
        <v>0</v>
      </c>
      <c r="E167" s="4">
        <f>Adolescencia!BQ43</f>
        <v>0</v>
      </c>
      <c r="F167" s="4">
        <f>Adolescencia!BR43</f>
        <v>0</v>
      </c>
      <c r="G167" s="4">
        <f>Adolescencia!BS43</f>
        <v>0</v>
      </c>
      <c r="H167" s="156"/>
      <c r="I167" s="156"/>
      <c r="J167" s="64" t="str">
        <f>Adolescencia!BV43</f>
        <v xml:space="preserve">1-  2-  3-  4-  5-  6-  7-  8-  9-  10- </v>
      </c>
      <c r="K167" s="141">
        <f t="shared" si="20"/>
        <v>0</v>
      </c>
      <c r="L167" s="109">
        <f t="shared" si="21"/>
        <v>0</v>
      </c>
      <c r="M167" s="109">
        <f t="shared" si="22"/>
        <v>0</v>
      </c>
      <c r="N167" s="109">
        <f t="shared" si="23"/>
        <v>0</v>
      </c>
      <c r="O167" s="142">
        <f t="shared" si="24"/>
        <v>0</v>
      </c>
    </row>
    <row r="168" spans="1:15" ht="38.25" x14ac:dyDescent="0.25">
      <c r="A168" s="612"/>
      <c r="B168" s="5">
        <f>Adolescencia!B44</f>
        <v>26</v>
      </c>
      <c r="C168" s="3" t="str">
        <f>Adolescencia!C44</f>
        <v>Evaluar y correlacionar la maduración sexual con el crecimiento físico, que permite determinar si el proceso puberal ocurre en forma adecuada en función del sexo y la edad. (Estirón puberal, modificación en la composición corporal).</v>
      </c>
      <c r="D168" s="4">
        <f>Adolescencia!BP44</f>
        <v>0</v>
      </c>
      <c r="E168" s="4">
        <f>Adolescencia!BQ44</f>
        <v>0</v>
      </c>
      <c r="F168" s="4">
        <f>Adolescencia!BR44</f>
        <v>0</v>
      </c>
      <c r="G168" s="4">
        <f>Adolescencia!BS44</f>
        <v>0</v>
      </c>
      <c r="H168" s="156"/>
      <c r="I168" s="156"/>
      <c r="J168" s="64" t="str">
        <f>Adolescencia!BV44</f>
        <v xml:space="preserve">1-  2-  3-  4-  5-  6-  7-  8-  9-  10- </v>
      </c>
      <c r="K168" s="141">
        <f t="shared" si="20"/>
        <v>0</v>
      </c>
      <c r="L168" s="109">
        <f t="shared" si="21"/>
        <v>0</v>
      </c>
      <c r="M168" s="109">
        <f t="shared" si="22"/>
        <v>0</v>
      </c>
      <c r="N168" s="109">
        <f t="shared" si="23"/>
        <v>0</v>
      </c>
      <c r="O168" s="142">
        <f t="shared" si="24"/>
        <v>0</v>
      </c>
    </row>
    <row r="169" spans="1:15" x14ac:dyDescent="0.25">
      <c r="A169" s="612"/>
      <c r="B169" s="5">
        <f>Adolescencia!B45</f>
        <v>27</v>
      </c>
      <c r="C169" s="3" t="str">
        <f>Adolescencia!C45</f>
        <v>Valoracion con enfoque diferencial de aspectos relacionados con la sexualidad,</v>
      </c>
      <c r="D169" s="4">
        <f>Adolescencia!BP45</f>
        <v>0</v>
      </c>
      <c r="E169" s="4">
        <f>Adolescencia!BQ45</f>
        <v>0</v>
      </c>
      <c r="F169" s="4">
        <f>Adolescencia!BR45</f>
        <v>0</v>
      </c>
      <c r="G169" s="4">
        <f>Adolescencia!BS45</f>
        <v>0</v>
      </c>
      <c r="H169" s="156"/>
      <c r="I169" s="156"/>
      <c r="J169" s="64" t="str">
        <f>Adolescencia!BV45</f>
        <v xml:space="preserve">1-  2-  3-  4-  5-  6-  7-  8-  9-  10- </v>
      </c>
      <c r="K169" s="141">
        <f t="shared" si="20"/>
        <v>0</v>
      </c>
      <c r="L169" s="109">
        <f t="shared" si="21"/>
        <v>0</v>
      </c>
      <c r="M169" s="109">
        <f t="shared" si="22"/>
        <v>0</v>
      </c>
      <c r="N169" s="109">
        <f t="shared" si="23"/>
        <v>0</v>
      </c>
      <c r="O169" s="142">
        <f t="shared" si="24"/>
        <v>0</v>
      </c>
    </row>
    <row r="170" spans="1:15" x14ac:dyDescent="0.25">
      <c r="A170" s="612"/>
      <c r="B170" s="5">
        <f>Adolescencia!B46</f>
        <v>28</v>
      </c>
      <c r="C170" s="45" t="str">
        <f>Adolescencia!C46</f>
        <v>Solicitud o registro de asesoría en anticoncepción</v>
      </c>
      <c r="D170" s="4">
        <f>Adolescencia!BP46</f>
        <v>0</v>
      </c>
      <c r="E170" s="4">
        <f>Adolescencia!BQ46</f>
        <v>0</v>
      </c>
      <c r="F170" s="4">
        <f>Adolescencia!BR46</f>
        <v>0</v>
      </c>
      <c r="G170" s="4">
        <f>Adolescencia!BS46</f>
        <v>0</v>
      </c>
      <c r="H170" s="156"/>
      <c r="I170" s="156"/>
      <c r="J170" s="64" t="str">
        <f>Adolescencia!BV46</f>
        <v xml:space="preserve">1-  2-  3-  4-  5-  6-  7-  8-  9-  10- </v>
      </c>
      <c r="K170" s="141">
        <f t="shared" si="20"/>
        <v>0</v>
      </c>
      <c r="L170" s="109">
        <f t="shared" si="21"/>
        <v>0</v>
      </c>
      <c r="M170" s="109">
        <f t="shared" si="22"/>
        <v>0</v>
      </c>
      <c r="N170" s="109">
        <f t="shared" si="23"/>
        <v>0</v>
      </c>
      <c r="O170" s="142">
        <f t="shared" si="24"/>
        <v>0</v>
      </c>
    </row>
    <row r="171" spans="1:15" x14ac:dyDescent="0.25">
      <c r="A171" s="613"/>
      <c r="B171" s="5">
        <f>Adolescencia!B47</f>
        <v>29</v>
      </c>
      <c r="C171" s="45" t="str">
        <f>Adolescencia!C47</f>
        <v xml:space="preserve">Solicitud o registro de suministro de anticoncepción </v>
      </c>
      <c r="D171" s="4">
        <f>Adolescencia!BP47</f>
        <v>0</v>
      </c>
      <c r="E171" s="4">
        <f>Adolescencia!BQ47</f>
        <v>0</v>
      </c>
      <c r="F171" s="4">
        <f>Adolescencia!BR47</f>
        <v>0</v>
      </c>
      <c r="G171" s="4">
        <f>Adolescencia!BS47</f>
        <v>0</v>
      </c>
      <c r="H171" s="157"/>
      <c r="I171" s="157"/>
      <c r="J171" s="64" t="str">
        <f>Adolescencia!BV47</f>
        <v xml:space="preserve">1-  2-  3-  4-  5-  6-  7-  8-  9-  10- </v>
      </c>
      <c r="K171" s="141">
        <f t="shared" si="20"/>
        <v>0</v>
      </c>
      <c r="L171" s="109">
        <f t="shared" si="21"/>
        <v>0</v>
      </c>
      <c r="M171" s="109">
        <f t="shared" si="22"/>
        <v>0</v>
      </c>
      <c r="N171" s="109">
        <f t="shared" si="23"/>
        <v>0</v>
      </c>
      <c r="O171" s="142">
        <f t="shared" si="24"/>
        <v>0</v>
      </c>
    </row>
    <row r="172" spans="1:15" ht="25.5" x14ac:dyDescent="0.25">
      <c r="A172" s="614" t="str">
        <f>Adolescencia!A48</f>
        <v xml:space="preserve">Valoración de la salud mental. </v>
      </c>
      <c r="B172" s="6">
        <f>Adolescencia!B48</f>
        <v>30</v>
      </c>
      <c r="C172" s="12" t="str">
        <f>Adolescencia!C48</f>
        <v>Valoraciónr la presencia de riesgos psicosociales para violencias y de exposición a violencias, sustancias sicoactivas</v>
      </c>
      <c r="D172" s="9">
        <f>Adolescencia!BP48</f>
        <v>0</v>
      </c>
      <c r="E172" s="9">
        <f>Adolescencia!BQ48</f>
        <v>0</v>
      </c>
      <c r="F172" s="9">
        <f>Adolescencia!BR48</f>
        <v>0</v>
      </c>
      <c r="G172" s="9">
        <f>Adolescencia!BS48</f>
        <v>0</v>
      </c>
      <c r="H172" s="83" t="str">
        <f>Adolescencia!BT48</f>
        <v/>
      </c>
      <c r="I172" s="83" t="str">
        <f>Adolescencia!BU48</f>
        <v/>
      </c>
      <c r="J172" s="64" t="str">
        <f>Adolescencia!BV48</f>
        <v xml:space="preserve">1-  2-  3-  4-  5-  6-  7-  8-  9-  10- </v>
      </c>
      <c r="K172" s="143">
        <f t="shared" si="20"/>
        <v>0</v>
      </c>
      <c r="L172" s="110">
        <f t="shared" si="21"/>
        <v>0</v>
      </c>
      <c r="M172" s="110">
        <f t="shared" si="22"/>
        <v>0</v>
      </c>
      <c r="N172" s="110">
        <f t="shared" si="23"/>
        <v>0</v>
      </c>
      <c r="O172" s="144">
        <f t="shared" si="24"/>
        <v>0</v>
      </c>
    </row>
    <row r="173" spans="1:15" ht="38.25" x14ac:dyDescent="0.25">
      <c r="A173" s="614"/>
      <c r="B173" s="6">
        <f>Adolescencia!B49</f>
        <v>31</v>
      </c>
      <c r="C173" s="12" t="str">
        <f>Adolescencia!C49</f>
        <v>Si identifica riesgo de problema o trastorno mental aplicar el instrumento de tamizaje Reporting Questionnaire for Children (RQC). (Anexo 11 sugerido o reportar la valoracion realizada del estado mental .</v>
      </c>
      <c r="D173" s="9">
        <f>Adolescencia!BP49</f>
        <v>0</v>
      </c>
      <c r="E173" s="9">
        <f>Adolescencia!BQ49</f>
        <v>0</v>
      </c>
      <c r="F173" s="9">
        <f>Adolescencia!BR49</f>
        <v>0</v>
      </c>
      <c r="G173" s="9">
        <f>Adolescencia!BS49</f>
        <v>0</v>
      </c>
      <c r="H173" s="85"/>
      <c r="I173" s="85"/>
      <c r="J173" s="64" t="str">
        <f>Adolescencia!BV49</f>
        <v xml:space="preserve">1-  2-  3-  4-  5-  6-  7-  8-  9-  10- </v>
      </c>
      <c r="K173" s="143">
        <f t="shared" si="20"/>
        <v>0</v>
      </c>
      <c r="L173" s="110">
        <f t="shared" si="21"/>
        <v>0</v>
      </c>
      <c r="M173" s="110">
        <f t="shared" si="22"/>
        <v>0</v>
      </c>
      <c r="N173" s="110">
        <f t="shared" si="23"/>
        <v>0</v>
      </c>
      <c r="O173" s="144">
        <f t="shared" si="24"/>
        <v>0</v>
      </c>
    </row>
    <row r="174" spans="1:15" ht="25.5" x14ac:dyDescent="0.25">
      <c r="A174" s="614"/>
      <c r="B174" s="6">
        <f>Adolescencia!B50</f>
        <v>32</v>
      </c>
      <c r="C174" s="12" t="str">
        <f>Adolescencia!C50</f>
        <v xml:space="preserve">Ante el consumo de SPA se debe aplicar el instrumento Substance Involvement Screening Test (ASSIST) (Anexo 16, sugerido) u otro instrumento </v>
      </c>
      <c r="D174" s="9">
        <f>Adolescencia!BP50</f>
        <v>0</v>
      </c>
      <c r="E174" s="9">
        <f>Adolescencia!BQ50</f>
        <v>0</v>
      </c>
      <c r="F174" s="9">
        <f>Adolescencia!BR50</f>
        <v>0</v>
      </c>
      <c r="G174" s="9">
        <f>Adolescencia!BS50</f>
        <v>0</v>
      </c>
      <c r="H174" s="85"/>
      <c r="I174" s="85"/>
      <c r="J174" s="64" t="str">
        <f>Adolescencia!BV50</f>
        <v xml:space="preserve">1-  2-  3-  4-  5-  6-  7-  8-  9-  10- </v>
      </c>
      <c r="K174" s="143">
        <f t="shared" si="20"/>
        <v>0</v>
      </c>
      <c r="L174" s="110">
        <f t="shared" si="21"/>
        <v>0</v>
      </c>
      <c r="M174" s="110">
        <f t="shared" si="22"/>
        <v>0</v>
      </c>
      <c r="N174" s="110">
        <f t="shared" si="23"/>
        <v>0</v>
      </c>
      <c r="O174" s="144">
        <f t="shared" si="24"/>
        <v>0</v>
      </c>
    </row>
    <row r="175" spans="1:15" ht="25.5" x14ac:dyDescent="0.25">
      <c r="A175" s="614"/>
      <c r="B175" s="6">
        <f>Adolescencia!B51</f>
        <v>33</v>
      </c>
      <c r="C175" s="12" t="str">
        <f>Adolescencia!C51</f>
        <v xml:space="preserve">Ante el consumo de alcohol el instrumento Alcohol Use Disorders Identification Test (AUDIT u otro instrumento ) (Anexo 17 sujerido). </v>
      </c>
      <c r="D175" s="9">
        <f>Adolescencia!BP51</f>
        <v>0</v>
      </c>
      <c r="E175" s="9">
        <f>Adolescencia!BQ51</f>
        <v>0</v>
      </c>
      <c r="F175" s="9">
        <f>Adolescencia!BR51</f>
        <v>0</v>
      </c>
      <c r="G175" s="9">
        <f>Adolescencia!BS51</f>
        <v>0</v>
      </c>
      <c r="H175" s="84"/>
      <c r="I175" s="84"/>
      <c r="J175" s="64" t="str">
        <f>Adolescencia!BV51</f>
        <v xml:space="preserve">1-  2-  3-  4-  5-  6-  7-  8-  9-  10- </v>
      </c>
      <c r="K175" s="143">
        <f t="shared" si="20"/>
        <v>0</v>
      </c>
      <c r="L175" s="110">
        <f t="shared" si="21"/>
        <v>0</v>
      </c>
      <c r="M175" s="110">
        <f t="shared" si="22"/>
        <v>0</v>
      </c>
      <c r="N175" s="110">
        <f t="shared" si="23"/>
        <v>0</v>
      </c>
      <c r="O175" s="144">
        <f t="shared" si="24"/>
        <v>0</v>
      </c>
    </row>
    <row r="176" spans="1:15" ht="25.5" x14ac:dyDescent="0.25">
      <c r="A176" s="615" t="str">
        <f>Adolescencia!A52</f>
        <v>Valoración de la dinámica familiar como apoyo al desarrollo integral.</v>
      </c>
      <c r="B176" s="2">
        <f>Adolescencia!B52</f>
        <v>34</v>
      </c>
      <c r="C176" s="20" t="str">
        <f>Adolescencia!C52</f>
        <v>Valoración o actualización de la conformación y dinámica de la familia a través del Familiograma (Anexo 6 / sugerido ) o el instrumento adoptado por la IPS o la EAPB</v>
      </c>
      <c r="D176" s="4">
        <f>Adolescencia!BP52</f>
        <v>0</v>
      </c>
      <c r="E176" s="4">
        <f>Adolescencia!BQ52</f>
        <v>0</v>
      </c>
      <c r="F176" s="4">
        <f>Adolescencia!BR52</f>
        <v>0</v>
      </c>
      <c r="G176" s="4">
        <f>Adolescencia!BS52</f>
        <v>0</v>
      </c>
      <c r="H176" s="155" t="str">
        <f>Adolescencia!BT52</f>
        <v/>
      </c>
      <c r="I176" s="155" t="str">
        <f>Adolescencia!BU52</f>
        <v/>
      </c>
      <c r="J176" s="64" t="str">
        <f>Adolescencia!BV52</f>
        <v xml:space="preserve">1-  2-  3-  4-  5-  6-  7-  8-  9-  10- </v>
      </c>
      <c r="K176" s="141">
        <f t="shared" si="20"/>
        <v>0</v>
      </c>
      <c r="L176" s="109">
        <f t="shared" si="21"/>
        <v>0</v>
      </c>
      <c r="M176" s="109">
        <f t="shared" si="22"/>
        <v>0</v>
      </c>
      <c r="N176" s="109">
        <f t="shared" si="23"/>
        <v>0</v>
      </c>
      <c r="O176" s="142">
        <f t="shared" si="24"/>
        <v>0</v>
      </c>
    </row>
    <row r="177" spans="1:15" ht="25.5" x14ac:dyDescent="0.25">
      <c r="A177" s="616"/>
      <c r="B177" s="13">
        <f>Adolescencia!B53</f>
        <v>35</v>
      </c>
      <c r="C177" s="3" t="str">
        <f>Adolescencia!C53</f>
        <v>Valorar capacidades y recursos personales y familiares y el grado de satisfacción de la funcionalidad familiar, a través del Apgar familiar (Anexo 7 Obligatorio )</v>
      </c>
      <c r="D177" s="4">
        <f>Adolescencia!BP53</f>
        <v>0</v>
      </c>
      <c r="E177" s="4">
        <f>Adolescencia!BQ53</f>
        <v>0</v>
      </c>
      <c r="F177" s="4">
        <f>Adolescencia!BR53</f>
        <v>0</v>
      </c>
      <c r="G177" s="4">
        <f>Adolescencia!BS53</f>
        <v>0</v>
      </c>
      <c r="H177" s="157"/>
      <c r="I177" s="157"/>
      <c r="J177" s="64" t="str">
        <f>Adolescencia!BV53</f>
        <v xml:space="preserve">1-  2-  3-  4-  5-  6-  7-  8-  9-  10- </v>
      </c>
      <c r="K177" s="141">
        <f t="shared" si="20"/>
        <v>0</v>
      </c>
      <c r="L177" s="109">
        <f t="shared" si="21"/>
        <v>0</v>
      </c>
      <c r="M177" s="109">
        <f t="shared" si="22"/>
        <v>0</v>
      </c>
      <c r="N177" s="109">
        <f t="shared" si="23"/>
        <v>0</v>
      </c>
      <c r="O177" s="142">
        <f t="shared" si="24"/>
        <v>0</v>
      </c>
    </row>
    <row r="178" spans="1:15" ht="38.25" x14ac:dyDescent="0.25">
      <c r="A178" s="617" t="str">
        <f>Adolescencia!A54</f>
        <v>Valoración del contexto social y las redes de apoyo social y comunitario.</v>
      </c>
      <c r="B178" s="8">
        <f>Adolescencia!B54</f>
        <v>36</v>
      </c>
      <c r="C178" s="7" t="str">
        <f>Adolescencia!C54</f>
        <v>Valoración del contexto social y las redes de apoyo social y comunitarias de la familia, mediante aplicación de Ecomapa (Anexo 8 / sugerido) o el instrumento adoptado por la IPS o la EAPB</v>
      </c>
      <c r="D178" s="9">
        <f>Adolescencia!BP54</f>
        <v>0</v>
      </c>
      <c r="E178" s="9">
        <f>Adolescencia!BQ54</f>
        <v>0</v>
      </c>
      <c r="F178" s="9">
        <f>Adolescencia!BR54</f>
        <v>0</v>
      </c>
      <c r="G178" s="9">
        <f>Adolescencia!BS54</f>
        <v>0</v>
      </c>
      <c r="H178" s="155" t="str">
        <f>Adolescencia!BT54</f>
        <v/>
      </c>
      <c r="I178" s="83" t="str">
        <f>Adolescencia!BU54</f>
        <v/>
      </c>
      <c r="J178" s="64" t="str">
        <f>Adolescencia!BV54</f>
        <v xml:space="preserve">1-  2-  3-  4-  5-  6-  7-  8-  9-  10- </v>
      </c>
      <c r="K178" s="143">
        <f t="shared" si="20"/>
        <v>0</v>
      </c>
      <c r="L178" s="110">
        <f t="shared" si="21"/>
        <v>0</v>
      </c>
      <c r="M178" s="110">
        <f t="shared" si="22"/>
        <v>0</v>
      </c>
      <c r="N178" s="110">
        <f t="shared" si="23"/>
        <v>0</v>
      </c>
      <c r="O178" s="144">
        <f t="shared" si="24"/>
        <v>0</v>
      </c>
    </row>
    <row r="179" spans="1:15" x14ac:dyDescent="0.25">
      <c r="A179" s="618"/>
      <c r="B179" s="8">
        <f>Adolescencia!B55</f>
        <v>37</v>
      </c>
      <c r="C179" s="7" t="str">
        <f>Adolescencia!C55</f>
        <v>Valoración pertenencia social y cultural que considere pertenencia étnica</v>
      </c>
      <c r="D179" s="9">
        <f>Adolescencia!BP55</f>
        <v>0</v>
      </c>
      <c r="E179" s="9">
        <f>Adolescencia!BQ55</f>
        <v>0</v>
      </c>
      <c r="F179" s="9">
        <f>Adolescencia!BR55</f>
        <v>0</v>
      </c>
      <c r="G179" s="9">
        <f>Adolescencia!BS55</f>
        <v>0</v>
      </c>
      <c r="H179" s="157"/>
      <c r="I179" s="84"/>
      <c r="J179" s="64" t="str">
        <f>Adolescencia!BV55</f>
        <v xml:space="preserve">1-  2-  3-  4-  5-  6-  7-  8-  9-  10- </v>
      </c>
      <c r="K179" s="143">
        <f t="shared" si="20"/>
        <v>0</v>
      </c>
      <c r="L179" s="110">
        <f t="shared" si="21"/>
        <v>0</v>
      </c>
      <c r="M179" s="110">
        <f t="shared" si="22"/>
        <v>0</v>
      </c>
      <c r="N179" s="110">
        <f t="shared" si="23"/>
        <v>0</v>
      </c>
      <c r="O179" s="144">
        <f t="shared" si="24"/>
        <v>0</v>
      </c>
    </row>
    <row r="180" spans="1:15" ht="25.5" x14ac:dyDescent="0.25">
      <c r="A180" s="619" t="s">
        <v>587</v>
      </c>
      <c r="B180" s="2">
        <f>Adolescencia!B56</f>
        <v>38</v>
      </c>
      <c r="C180" s="3" t="str">
        <f>Adolescencia!C56</f>
        <v>Registro de la verificación del esquema de vacunación y Toxoide tetánico diftérico del adulto (Td) a mujeres en edad fértil de 10 (aplica hasta los 49 años).</v>
      </c>
      <c r="D180" s="4">
        <f>Adolescencia!BP56</f>
        <v>0</v>
      </c>
      <c r="E180" s="4">
        <f>Adolescencia!BQ56</f>
        <v>0</v>
      </c>
      <c r="F180" s="4">
        <f>Adolescencia!BR56</f>
        <v>0</v>
      </c>
      <c r="G180" s="4">
        <f>Adolescencia!BS56</f>
        <v>0</v>
      </c>
      <c r="H180" s="155" t="str">
        <f>Adolescencia!BT56</f>
        <v/>
      </c>
      <c r="I180" s="155" t="str">
        <f>Adolescencia!BU56</f>
        <v/>
      </c>
      <c r="J180" s="64" t="str">
        <f>Adolescencia!BV56</f>
        <v xml:space="preserve">1-  2-  3-  4-  5-  6-  7-  8-  9-  10- </v>
      </c>
      <c r="K180" s="141">
        <f t="shared" si="20"/>
        <v>0</v>
      </c>
      <c r="L180" s="109">
        <f t="shared" si="21"/>
        <v>0</v>
      </c>
      <c r="M180" s="109">
        <f t="shared" si="22"/>
        <v>0</v>
      </c>
      <c r="N180" s="109">
        <f t="shared" si="23"/>
        <v>0</v>
      </c>
      <c r="O180" s="142">
        <f t="shared" si="24"/>
        <v>0</v>
      </c>
    </row>
    <row r="181" spans="1:15" ht="25.5" x14ac:dyDescent="0.25">
      <c r="A181" s="620"/>
      <c r="B181" s="2">
        <f>Adolescencia!B57</f>
        <v>39</v>
      </c>
      <c r="C181" s="3" t="str">
        <f>Adolescencia!C57</f>
        <v>Verificación o remisión a aplicación de Vacuna contra el virus del Papiloma humano (VPH): hombres y mujeres hasta los 17 años.</v>
      </c>
      <c r="D181" s="4">
        <f>Adolescencia!BP57</f>
        <v>0</v>
      </c>
      <c r="E181" s="4">
        <f>Adolescencia!BQ57</f>
        <v>0</v>
      </c>
      <c r="F181" s="4">
        <f>Adolescencia!BR57</f>
        <v>0</v>
      </c>
      <c r="G181" s="4">
        <f>Adolescencia!BS57</f>
        <v>0</v>
      </c>
      <c r="H181" s="157"/>
      <c r="I181" s="157"/>
      <c r="J181" s="64" t="str">
        <f>Adolescencia!BV57</f>
        <v xml:space="preserve">1-  2-  3-  4-  5-  6-  7-  8-  9-  10- </v>
      </c>
      <c r="K181" s="141">
        <f t="shared" si="20"/>
        <v>0</v>
      </c>
      <c r="L181" s="109">
        <f t="shared" si="21"/>
        <v>0</v>
      </c>
      <c r="M181" s="109">
        <f t="shared" si="22"/>
        <v>0</v>
      </c>
      <c r="N181" s="109">
        <f t="shared" si="23"/>
        <v>0</v>
      </c>
      <c r="O181" s="142">
        <f t="shared" si="24"/>
        <v>0</v>
      </c>
    </row>
    <row r="182" spans="1:15" x14ac:dyDescent="0.25">
      <c r="A182" s="604" t="str">
        <f>Adolescencia!A56</f>
        <v>Valoración del esquema de vacunación.</v>
      </c>
      <c r="B182" s="8">
        <f>Adolescencia!B58</f>
        <v>40</v>
      </c>
      <c r="C182" s="7" t="str">
        <f>Adolescencia!C58</f>
        <v xml:space="preserve">Entrega de informacion general </v>
      </c>
      <c r="D182" s="9">
        <f>Adolescencia!BP58</f>
        <v>0</v>
      </c>
      <c r="E182" s="9">
        <f>Adolescencia!BQ58</f>
        <v>0</v>
      </c>
      <c r="F182" s="9">
        <f>Adolescencia!BR58</f>
        <v>0</v>
      </c>
      <c r="G182" s="9">
        <f>Adolescencia!BS58</f>
        <v>0</v>
      </c>
      <c r="H182" s="155" t="str">
        <f>Adolescencia!BT58</f>
        <v/>
      </c>
      <c r="I182" s="83" t="str">
        <f>Adolescencia!BU58</f>
        <v/>
      </c>
      <c r="J182" s="64" t="str">
        <f>Adolescencia!BV58</f>
        <v xml:space="preserve">1-  2-  3-  4-  5-  6-  7-  8-  9-  10- </v>
      </c>
      <c r="K182" s="143">
        <f t="shared" si="20"/>
        <v>0</v>
      </c>
      <c r="L182" s="110">
        <f t="shared" si="21"/>
        <v>0</v>
      </c>
      <c r="M182" s="110">
        <f t="shared" si="22"/>
        <v>0</v>
      </c>
      <c r="N182" s="110">
        <f t="shared" si="23"/>
        <v>0</v>
      </c>
      <c r="O182" s="144">
        <f t="shared" si="24"/>
        <v>0</v>
      </c>
    </row>
    <row r="183" spans="1:15" ht="25.5" x14ac:dyDescent="0.25">
      <c r="A183" s="604"/>
      <c r="B183" s="8">
        <f>Adolescencia!B59</f>
        <v>41</v>
      </c>
      <c r="C183" s="7" t="str">
        <f>Adolescencia!C59</f>
        <v xml:space="preserve">Registro de la Informacion especifica  según los hallazgos, las necesidades identificadas en la consulta y las inquietudes o necesidades expresadas </v>
      </c>
      <c r="D183" s="9">
        <f>Adolescencia!BP59</f>
        <v>0</v>
      </c>
      <c r="E183" s="9">
        <f>Adolescencia!BQ59</f>
        <v>0</v>
      </c>
      <c r="F183" s="9">
        <f>Adolescencia!BR59</f>
        <v>0</v>
      </c>
      <c r="G183" s="9">
        <f>Adolescencia!BS59</f>
        <v>0</v>
      </c>
      <c r="H183" s="157"/>
      <c r="I183" s="84"/>
      <c r="J183" s="64" t="str">
        <f>Adolescencia!BV59</f>
        <v xml:space="preserve">1-  2-  3-  4-  5-  6-  7-  8-  9-  10- </v>
      </c>
      <c r="K183" s="143">
        <f t="shared" si="20"/>
        <v>0</v>
      </c>
      <c r="L183" s="110">
        <f t="shared" si="21"/>
        <v>0</v>
      </c>
      <c r="M183" s="110">
        <f t="shared" si="22"/>
        <v>0</v>
      </c>
      <c r="N183" s="110">
        <f t="shared" si="23"/>
        <v>0</v>
      </c>
      <c r="O183" s="144">
        <f t="shared" si="24"/>
        <v>0</v>
      </c>
    </row>
    <row r="184" spans="1:15" ht="25.5" x14ac:dyDescent="0.25">
      <c r="A184" s="29" t="str">
        <f>Adolescencia!A60</f>
        <v xml:space="preserve">Valoracion de otros aspectos de  la anamnesis  y estado fisico </v>
      </c>
      <c r="B184" s="2">
        <f>Adolescencia!B60</f>
        <v>42</v>
      </c>
      <c r="C184" s="3" t="str">
        <f>Adolescencia!C60</f>
        <v xml:space="preserve">Registro de la valoracion de otros aspectos de  la anamnesis  y estado fisico </v>
      </c>
      <c r="D184" s="4">
        <f>Adolescencia!BP60</f>
        <v>0</v>
      </c>
      <c r="E184" s="4">
        <f>Adolescencia!BQ60</f>
        <v>0</v>
      </c>
      <c r="F184" s="4">
        <f>Adolescencia!BR60</f>
        <v>0</v>
      </c>
      <c r="G184" s="4">
        <f>Adolescencia!BS60</f>
        <v>0</v>
      </c>
      <c r="H184" s="158" t="str">
        <f>Adolescencia!BT60</f>
        <v/>
      </c>
      <c r="I184" s="158" t="str">
        <f>Adolescencia!BU60</f>
        <v/>
      </c>
      <c r="J184" s="64" t="str">
        <f>Adolescencia!BV60</f>
        <v xml:space="preserve">1-  2-  3-  4-  5-  6-  7-  8-  9-  10- </v>
      </c>
      <c r="K184" s="141">
        <f t="shared" si="20"/>
        <v>0</v>
      </c>
      <c r="L184" s="109">
        <f t="shared" si="21"/>
        <v>0</v>
      </c>
      <c r="M184" s="109">
        <f t="shared" si="22"/>
        <v>0</v>
      </c>
      <c r="N184" s="109">
        <f t="shared" si="23"/>
        <v>0</v>
      </c>
      <c r="O184" s="142">
        <f t="shared" si="24"/>
        <v>0</v>
      </c>
    </row>
    <row r="185" spans="1:15" x14ac:dyDescent="0.25">
      <c r="A185" s="605" t="str">
        <f>Adolescencia!A61</f>
        <v xml:space="preserve">Deteccion de riesgo </v>
      </c>
      <c r="B185" s="14">
        <f>Adolescencia!B61</f>
        <v>43</v>
      </c>
      <c r="C185" s="31" t="str">
        <f>Adolescencia!C61</f>
        <v>Se evidencia analisis de deteccion de riesgo o evento.</v>
      </c>
      <c r="D185" s="9">
        <f>Adolescencia!BP61</f>
        <v>0</v>
      </c>
      <c r="E185" s="9">
        <f>Adolescencia!BQ61</f>
        <v>0</v>
      </c>
      <c r="F185" s="9">
        <f>Adolescencia!BR61</f>
        <v>0</v>
      </c>
      <c r="G185" s="9">
        <f>Adolescencia!BS61</f>
        <v>0</v>
      </c>
      <c r="H185" s="155" t="str">
        <f>Adolescencia!BT61</f>
        <v/>
      </c>
      <c r="I185" s="83" t="str">
        <f>Adolescencia!BU61</f>
        <v/>
      </c>
      <c r="J185" s="64" t="str">
        <f>Adolescencia!BV61</f>
        <v xml:space="preserve">1-  2-  3-  4-  5-  6-  7-  8-  9-  10- </v>
      </c>
      <c r="K185" s="143">
        <f t="shared" si="20"/>
        <v>0</v>
      </c>
      <c r="L185" s="110">
        <f t="shared" si="21"/>
        <v>0</v>
      </c>
      <c r="M185" s="110">
        <f t="shared" si="22"/>
        <v>0</v>
      </c>
      <c r="N185" s="110">
        <f t="shared" si="23"/>
        <v>0</v>
      </c>
      <c r="O185" s="144">
        <f t="shared" si="24"/>
        <v>0</v>
      </c>
    </row>
    <row r="186" spans="1:15" ht="50.65" customHeight="1" x14ac:dyDescent="0.25">
      <c r="A186" s="606"/>
      <c r="B186" s="14">
        <f>Adolescencia!B62</f>
        <v>44</v>
      </c>
      <c r="C186" s="36" t="str">
        <f>Adolescencia!C62</f>
        <v>Solicitud o registro de Prueba rápida treponémica (RS sin proteccion), Solicitud o registro de prueba rápida para VIH (RS sin proteccion) y Solicitud o registro de prueba rápida para hepatitis C (RS sin proteccion)</v>
      </c>
      <c r="D186" s="9">
        <f>Adolescencia!BP62</f>
        <v>0</v>
      </c>
      <c r="E186" s="9">
        <f>Adolescencia!BQ62</f>
        <v>0</v>
      </c>
      <c r="F186" s="9">
        <f>Adolescencia!BR62</f>
        <v>0</v>
      </c>
      <c r="G186" s="9">
        <f>Adolescencia!BS62</f>
        <v>0</v>
      </c>
      <c r="H186" s="156"/>
      <c r="I186" s="85"/>
      <c r="J186" s="64" t="str">
        <f>Adolescencia!BV62</f>
        <v xml:space="preserve">1-  2-  3-  4-  5-  6-  7-  8-  9-  10- </v>
      </c>
      <c r="K186" s="143">
        <f t="shared" si="20"/>
        <v>0</v>
      </c>
      <c r="L186" s="110">
        <f t="shared" si="21"/>
        <v>0</v>
      </c>
      <c r="M186" s="110">
        <f t="shared" si="22"/>
        <v>0</v>
      </c>
      <c r="N186" s="110">
        <f t="shared" si="23"/>
        <v>0</v>
      </c>
      <c r="O186" s="144">
        <f t="shared" si="24"/>
        <v>0</v>
      </c>
    </row>
    <row r="187" spans="1:15" x14ac:dyDescent="0.25">
      <c r="A187" s="607"/>
      <c r="B187" s="14">
        <f>Adolescencia!B63</f>
        <v>45</v>
      </c>
      <c r="C187" s="36" t="str">
        <f>Adolescencia!C63</f>
        <v>Solicitud o registro de prueba de embarazo (retraso menstrual o signos de sospecha)</v>
      </c>
      <c r="D187" s="9">
        <f>Adolescencia!BP63</f>
        <v>0</v>
      </c>
      <c r="E187" s="9">
        <f>Adolescencia!BQ63</f>
        <v>0</v>
      </c>
      <c r="F187" s="9">
        <f>Adolescencia!BR63</f>
        <v>0</v>
      </c>
      <c r="G187" s="9">
        <f>Adolescencia!BS63</f>
        <v>0</v>
      </c>
      <c r="H187" s="157"/>
      <c r="I187" s="84"/>
      <c r="J187" s="64" t="str">
        <f>Adolescencia!BV63</f>
        <v xml:space="preserve">1-  2-  3-  4-  5-  6-  7-  8-  9-  10- </v>
      </c>
      <c r="K187" s="143">
        <f t="shared" si="20"/>
        <v>0</v>
      </c>
      <c r="L187" s="110">
        <f t="shared" si="21"/>
        <v>0</v>
      </c>
      <c r="M187" s="110">
        <f t="shared" si="22"/>
        <v>0</v>
      </c>
      <c r="N187" s="110">
        <f t="shared" si="23"/>
        <v>0</v>
      </c>
      <c r="O187" s="144">
        <f t="shared" si="24"/>
        <v>0</v>
      </c>
    </row>
    <row r="188" spans="1:15" x14ac:dyDescent="0.25">
      <c r="A188" s="608" t="str">
        <f>Adolescencia!A64</f>
        <v xml:space="preserve">Plan de atención </v>
      </c>
      <c r="B188" s="13">
        <f>Adolescencia!B64</f>
        <v>46</v>
      </c>
      <c r="C188" s="3" t="str">
        <f>Adolescencia!C64</f>
        <v>Verificación o remisión a Intervención educativa grupal (programático)</v>
      </c>
      <c r="D188" s="4">
        <f>Adolescencia!BP64</f>
        <v>0</v>
      </c>
      <c r="E188" s="4">
        <f>Adolescencia!BQ64</f>
        <v>0</v>
      </c>
      <c r="F188" s="4">
        <f>Adolescencia!BR64</f>
        <v>0</v>
      </c>
      <c r="G188" s="4">
        <f>Adolescencia!BS64</f>
        <v>0</v>
      </c>
      <c r="H188" s="158" t="str">
        <f>Adolescencia!BT64</f>
        <v/>
      </c>
      <c r="I188" s="158" t="str">
        <f>Adolescencia!BU64</f>
        <v/>
      </c>
      <c r="J188" s="64" t="str">
        <f>Adolescencia!BV64</f>
        <v xml:space="preserve">1-  2-  3-  4-  5-  6-  7-  8-  9-  10- </v>
      </c>
      <c r="K188" s="141">
        <f t="shared" si="20"/>
        <v>0</v>
      </c>
      <c r="L188" s="109">
        <f t="shared" si="21"/>
        <v>0</v>
      </c>
      <c r="M188" s="109">
        <f t="shared" si="22"/>
        <v>0</v>
      </c>
      <c r="N188" s="109">
        <f t="shared" si="23"/>
        <v>0</v>
      </c>
      <c r="O188" s="142">
        <f t="shared" si="24"/>
        <v>0</v>
      </c>
    </row>
    <row r="189" spans="1:15" ht="25.5" x14ac:dyDescent="0.25">
      <c r="A189" s="609"/>
      <c r="B189" s="2">
        <f>Adolescencia!B65</f>
        <v>47</v>
      </c>
      <c r="C189" s="3" t="str">
        <f>Adolescencia!C65</f>
        <v xml:space="preserve">Remisión a Intervención educativa individual, de familia o canalización según hallazgos en historia clínica </v>
      </c>
      <c r="D189" s="4">
        <f>Adolescencia!BP65</f>
        <v>0</v>
      </c>
      <c r="E189" s="4">
        <f>Adolescencia!BQ65</f>
        <v>0</v>
      </c>
      <c r="F189" s="4">
        <f>Adolescencia!BR65</f>
        <v>0</v>
      </c>
      <c r="G189" s="73">
        <f>Adolescencia!BS65</f>
        <v>0</v>
      </c>
      <c r="H189" s="155" t="str">
        <f>Adolescencia!BT65</f>
        <v/>
      </c>
      <c r="I189" s="155" t="str">
        <f>Adolescencia!BU65</f>
        <v/>
      </c>
      <c r="J189" s="64" t="str">
        <f>Adolescencia!BV65</f>
        <v xml:space="preserve">1-  2-  3-  4-  5-  6-  7-  8-  9-  10- </v>
      </c>
      <c r="K189" s="150">
        <f t="shared" si="20"/>
        <v>0</v>
      </c>
      <c r="L189" s="111">
        <f t="shared" si="21"/>
        <v>0</v>
      </c>
      <c r="M189" s="111">
        <f t="shared" si="22"/>
        <v>0</v>
      </c>
      <c r="N189" s="111">
        <f t="shared" si="23"/>
        <v>0</v>
      </c>
      <c r="O189" s="142">
        <f t="shared" si="24"/>
        <v>0</v>
      </c>
    </row>
    <row r="190" spans="1:15" ht="38.25" x14ac:dyDescent="0.25">
      <c r="A190" s="609"/>
      <c r="B190" s="2">
        <f>Adolescencia!B66</f>
        <v>48</v>
      </c>
      <c r="C190" s="3" t="str">
        <f>Adolescencia!C66</f>
        <v>Remisión a pediatría, remisión  a especialista ruta de riesgo o atención básica de orientación familiar y / o e estudios necesarios para establecer el diagnóstico, si se detecto alteración por profesional de medicina general o de enfermería.</v>
      </c>
      <c r="D190" s="4">
        <f>Adolescencia!BP66</f>
        <v>0</v>
      </c>
      <c r="E190" s="4">
        <f>Adolescencia!BQ66</f>
        <v>0</v>
      </c>
      <c r="F190" s="4">
        <f>Adolescencia!BR66</f>
        <v>0</v>
      </c>
      <c r="G190" s="73">
        <f>Adolescencia!BS66</f>
        <v>0</v>
      </c>
      <c r="H190" s="156"/>
      <c r="I190" s="156"/>
      <c r="J190" s="64" t="str">
        <f>Adolescencia!BV66</f>
        <v xml:space="preserve">1-  2-  3-  4-  5-  6-  7-  8-  9-  10- </v>
      </c>
      <c r="K190" s="150">
        <f t="shared" si="20"/>
        <v>0</v>
      </c>
      <c r="L190" s="111">
        <f t="shared" si="21"/>
        <v>0</v>
      </c>
      <c r="M190" s="111">
        <f t="shared" si="22"/>
        <v>0</v>
      </c>
      <c r="N190" s="111">
        <f t="shared" si="23"/>
        <v>0</v>
      </c>
      <c r="O190" s="142">
        <f t="shared" si="24"/>
        <v>0</v>
      </c>
    </row>
    <row r="191" spans="1:15" ht="38.25" x14ac:dyDescent="0.25">
      <c r="A191" s="609"/>
      <c r="B191" s="2">
        <f>Adolescencia!B67</f>
        <v>49</v>
      </c>
      <c r="C191" s="3" t="str">
        <f>Adolescencia!C67</f>
        <v>Verificación que el adolescente  accedió a las atenciones definidas en el esquema de intervenciones/atenciones en salud individuales, en el caso contrario, ordenar o canalizar para su realización:</v>
      </c>
      <c r="D191" s="4">
        <f>Adolescencia!BP67</f>
        <v>0</v>
      </c>
      <c r="E191" s="4">
        <f>Adolescencia!BQ67</f>
        <v>0</v>
      </c>
      <c r="F191" s="4">
        <f>Adolescencia!BR67</f>
        <v>0</v>
      </c>
      <c r="G191" s="73">
        <f>Adolescencia!BS67</f>
        <v>0</v>
      </c>
      <c r="H191" s="156"/>
      <c r="I191" s="156"/>
      <c r="J191" s="64" t="str">
        <f>Adolescencia!BV67</f>
        <v xml:space="preserve">1-  2-  3-  4-  5-  6-  7-  8-  9-  10- </v>
      </c>
      <c r="K191" s="150">
        <f t="shared" si="20"/>
        <v>0</v>
      </c>
      <c r="L191" s="111">
        <f t="shared" si="21"/>
        <v>0</v>
      </c>
      <c r="M191" s="111">
        <f t="shared" si="22"/>
        <v>0</v>
      </c>
      <c r="N191" s="111">
        <f t="shared" si="23"/>
        <v>0</v>
      </c>
      <c r="O191" s="142">
        <f t="shared" si="24"/>
        <v>0</v>
      </c>
    </row>
    <row r="192" spans="1:15" ht="15.75" thickBot="1" x14ac:dyDescent="0.3">
      <c r="A192" s="609"/>
      <c r="B192" s="42">
        <f>Adolescencia!B68</f>
        <v>50</v>
      </c>
      <c r="C192" s="43" t="str">
        <f>Adolescencia!C68</f>
        <v>Solicitud o registro resultado prueba de hemoglobina para mujeres.</v>
      </c>
      <c r="D192" s="4">
        <f>Adolescencia!BP68</f>
        <v>0</v>
      </c>
      <c r="E192" s="4">
        <f>Adolescencia!BQ68</f>
        <v>0</v>
      </c>
      <c r="F192" s="4">
        <f>Adolescencia!BR68</f>
        <v>0</v>
      </c>
      <c r="G192" s="73">
        <f>Adolescencia!BS68</f>
        <v>0</v>
      </c>
      <c r="H192" s="156"/>
      <c r="I192" s="156"/>
      <c r="J192" s="64" t="str">
        <f>Adolescencia!BV68</f>
        <v xml:space="preserve">1-  2-  3-  4-  5-  6-  7-  8-  9-  10- </v>
      </c>
      <c r="K192" s="151">
        <f t="shared" si="20"/>
        <v>0</v>
      </c>
      <c r="L192" s="160">
        <f t="shared" si="21"/>
        <v>0</v>
      </c>
      <c r="M192" s="160">
        <f t="shared" si="22"/>
        <v>0</v>
      </c>
      <c r="N192" s="160">
        <f t="shared" si="23"/>
        <v>0</v>
      </c>
      <c r="O192" s="153">
        <f t="shared" si="24"/>
        <v>0</v>
      </c>
    </row>
    <row r="193" spans="1:15" ht="15.75" thickBot="1" x14ac:dyDescent="0.3">
      <c r="A193" s="125"/>
      <c r="B193" s="126"/>
      <c r="C193" s="121"/>
      <c r="D193" s="122"/>
      <c r="E193" s="122"/>
      <c r="F193" s="122"/>
      <c r="G193" s="122"/>
      <c r="H193" s="123"/>
      <c r="I193" s="123"/>
      <c r="J193" s="123"/>
      <c r="K193" s="124"/>
      <c r="L193" s="124"/>
      <c r="M193" s="124"/>
      <c r="N193" s="124"/>
      <c r="O193" s="124"/>
    </row>
    <row r="194" spans="1:15" ht="66" customHeight="1" thickBot="1" x14ac:dyDescent="0.3">
      <c r="A194" s="667" t="s">
        <v>512</v>
      </c>
      <c r="B194" s="668"/>
      <c r="C194" s="669"/>
      <c r="D194" s="680" t="s">
        <v>631</v>
      </c>
      <c r="E194" s="681"/>
      <c r="F194" s="681"/>
      <c r="G194" s="681"/>
      <c r="H194" s="681"/>
      <c r="I194" s="681"/>
      <c r="J194" s="682"/>
      <c r="K194" s="92"/>
      <c r="L194" s="93"/>
      <c r="M194" s="93"/>
      <c r="N194" s="93"/>
      <c r="O194" s="94"/>
    </row>
    <row r="195" spans="1:15" ht="15.75" thickBot="1" x14ac:dyDescent="0.3">
      <c r="A195" s="119"/>
      <c r="B195" s="119"/>
      <c r="C195" s="119"/>
      <c r="D195" s="119"/>
      <c r="E195" s="119"/>
      <c r="F195" s="119"/>
      <c r="G195" s="119"/>
      <c r="H195" s="119"/>
      <c r="I195" s="120"/>
      <c r="J195" s="119"/>
      <c r="K195" s="119"/>
      <c r="L195" s="119"/>
      <c r="M195" s="119"/>
      <c r="N195" s="119"/>
      <c r="O195" s="119"/>
    </row>
    <row r="196" spans="1:15" ht="26.25" x14ac:dyDescent="0.25">
      <c r="A196" s="634" t="str">
        <f>A131</f>
        <v/>
      </c>
      <c r="B196" s="635"/>
      <c r="C196" s="636"/>
      <c r="D196" s="643" t="s">
        <v>664</v>
      </c>
      <c r="E196" s="644"/>
      <c r="F196" s="644"/>
      <c r="G196" s="644"/>
      <c r="H196" s="645" t="str">
        <f>H131</f>
        <v>ECOPETROL</v>
      </c>
      <c r="I196" s="646"/>
      <c r="J196" s="647" t="s">
        <v>512</v>
      </c>
      <c r="K196" s="650" t="s">
        <v>721</v>
      </c>
      <c r="L196" s="651"/>
      <c r="M196" s="651"/>
      <c r="N196" s="651"/>
      <c r="O196" s="652"/>
    </row>
    <row r="197" spans="1:15" ht="18" x14ac:dyDescent="0.25">
      <c r="A197" s="637"/>
      <c r="B197" s="638"/>
      <c r="C197" s="639"/>
      <c r="D197" s="659" t="s">
        <v>514</v>
      </c>
      <c r="E197" s="660"/>
      <c r="F197" s="622" t="s">
        <v>139</v>
      </c>
      <c r="G197" s="622"/>
      <c r="H197" s="622"/>
      <c r="I197" s="17">
        <f>Juventud!EC8</f>
        <v>1</v>
      </c>
      <c r="J197" s="648"/>
      <c r="K197" s="653"/>
      <c r="L197" s="654"/>
      <c r="M197" s="654"/>
      <c r="N197" s="654"/>
      <c r="O197" s="655"/>
    </row>
    <row r="198" spans="1:15" ht="29.65" customHeight="1" x14ac:dyDescent="0.25">
      <c r="A198" s="637"/>
      <c r="B198" s="638"/>
      <c r="C198" s="639"/>
      <c r="D198" s="661" t="str">
        <f>D133</f>
        <v xml:space="preserve">Muestra de base de CVI </v>
      </c>
      <c r="E198" s="662"/>
      <c r="F198" s="622" t="s">
        <v>517</v>
      </c>
      <c r="G198" s="622"/>
      <c r="H198" s="622"/>
      <c r="I198" s="17">
        <f>Juventud!EC9</f>
        <v>0</v>
      </c>
      <c r="J198" s="648"/>
      <c r="K198" s="653"/>
      <c r="L198" s="654"/>
      <c r="M198" s="654"/>
      <c r="N198" s="654"/>
      <c r="O198" s="655"/>
    </row>
    <row r="199" spans="1:15" ht="18" x14ac:dyDescent="0.25">
      <c r="A199" s="637"/>
      <c r="B199" s="638"/>
      <c r="C199" s="639"/>
      <c r="D199" s="68"/>
      <c r="E199" s="67"/>
      <c r="F199" s="622" t="s">
        <v>168</v>
      </c>
      <c r="G199" s="622"/>
      <c r="H199" s="622"/>
      <c r="I199" s="17">
        <f>Juventud!EC10</f>
        <v>0</v>
      </c>
      <c r="J199" s="648"/>
      <c r="K199" s="653"/>
      <c r="L199" s="654"/>
      <c r="M199" s="654"/>
      <c r="N199" s="654"/>
      <c r="O199" s="655"/>
    </row>
    <row r="200" spans="1:15" ht="18" x14ac:dyDescent="0.25">
      <c r="A200" s="637"/>
      <c r="B200" s="638"/>
      <c r="C200" s="639"/>
      <c r="D200" s="68"/>
      <c r="E200" s="67"/>
      <c r="F200" s="622" t="s">
        <v>182</v>
      </c>
      <c r="G200" s="622"/>
      <c r="H200" s="622"/>
      <c r="I200" s="17">
        <f>Juventud!EC11</f>
        <v>0</v>
      </c>
      <c r="J200" s="648"/>
      <c r="K200" s="653"/>
      <c r="L200" s="654"/>
      <c r="M200" s="654"/>
      <c r="N200" s="654"/>
      <c r="O200" s="655"/>
    </row>
    <row r="201" spans="1:15" ht="18" x14ac:dyDescent="0.25">
      <c r="A201" s="637"/>
      <c r="B201" s="638"/>
      <c r="C201" s="639"/>
      <c r="D201" s="68"/>
      <c r="E201" s="67"/>
      <c r="F201" s="622" t="s">
        <v>192</v>
      </c>
      <c r="G201" s="622"/>
      <c r="H201" s="622"/>
      <c r="I201" s="17">
        <f>Juventud!EC12</f>
        <v>0</v>
      </c>
      <c r="J201" s="648"/>
      <c r="K201" s="653"/>
      <c r="L201" s="654"/>
      <c r="M201" s="654"/>
      <c r="N201" s="654"/>
      <c r="O201" s="655"/>
    </row>
    <row r="202" spans="1:15" ht="18" x14ac:dyDescent="0.25">
      <c r="A202" s="637"/>
      <c r="B202" s="638"/>
      <c r="C202" s="639"/>
      <c r="D202" s="68"/>
      <c r="E202" s="67"/>
      <c r="F202" s="623" t="s">
        <v>523</v>
      </c>
      <c r="G202" s="623"/>
      <c r="H202" s="623"/>
      <c r="I202" s="58">
        <f>Juventud!EC13</f>
        <v>1</v>
      </c>
      <c r="J202" s="648"/>
      <c r="K202" s="653"/>
      <c r="L202" s="654"/>
      <c r="M202" s="654"/>
      <c r="N202" s="654"/>
      <c r="O202" s="655"/>
    </row>
    <row r="203" spans="1:15" ht="20.25" x14ac:dyDescent="0.25">
      <c r="A203" s="637"/>
      <c r="B203" s="638"/>
      <c r="C203" s="639"/>
      <c r="D203" s="68"/>
      <c r="E203" s="69"/>
      <c r="F203" s="624" t="s">
        <v>722</v>
      </c>
      <c r="G203" s="625"/>
      <c r="H203" s="626"/>
      <c r="I203" s="107">
        <f>Juventud!DX15</f>
        <v>0.8450000000000002</v>
      </c>
      <c r="J203" s="648"/>
      <c r="K203" s="653"/>
      <c r="L203" s="654"/>
      <c r="M203" s="654"/>
      <c r="N203" s="654"/>
      <c r="O203" s="655"/>
    </row>
    <row r="204" spans="1:15" x14ac:dyDescent="0.25">
      <c r="A204" s="637"/>
      <c r="B204" s="638"/>
      <c r="C204" s="639"/>
      <c r="D204" s="627" t="s">
        <v>723</v>
      </c>
      <c r="E204" s="628"/>
      <c r="F204" s="629"/>
      <c r="G204" s="629"/>
      <c r="H204" s="629"/>
      <c r="I204" s="630"/>
      <c r="J204" s="648"/>
      <c r="K204" s="653"/>
      <c r="L204" s="654"/>
      <c r="M204" s="654"/>
      <c r="N204" s="654"/>
      <c r="O204" s="655"/>
    </row>
    <row r="205" spans="1:15" x14ac:dyDescent="0.25">
      <c r="A205" s="637"/>
      <c r="B205" s="638"/>
      <c r="C205" s="639"/>
      <c r="D205" s="631" t="str">
        <f>Juventud!DX16</f>
        <v>Jhonny Alexander Riascos Oñate</v>
      </c>
      <c r="E205" s="632"/>
      <c r="F205" s="632"/>
      <c r="G205" s="632"/>
      <c r="H205" s="632"/>
      <c r="I205" s="633"/>
      <c r="J205" s="648"/>
      <c r="K205" s="653"/>
      <c r="L205" s="654"/>
      <c r="M205" s="654"/>
      <c r="N205" s="654"/>
      <c r="O205" s="655"/>
    </row>
    <row r="206" spans="1:15" x14ac:dyDescent="0.25">
      <c r="A206" s="640"/>
      <c r="B206" s="641"/>
      <c r="C206" s="642"/>
      <c r="D206" s="627"/>
      <c r="E206" s="628"/>
      <c r="F206" s="628"/>
      <c r="G206" s="628"/>
      <c r="H206" s="628"/>
      <c r="I206" s="666"/>
      <c r="J206" s="648"/>
      <c r="K206" s="656"/>
      <c r="L206" s="657"/>
      <c r="M206" s="657"/>
      <c r="N206" s="657"/>
      <c r="O206" s="658"/>
    </row>
    <row r="207" spans="1:15" ht="32.85" customHeight="1" thickBot="1" x14ac:dyDescent="0.3">
      <c r="A207" s="28" t="str">
        <f>Juventud!A18</f>
        <v>ACTIVIDAD</v>
      </c>
      <c r="B207" s="28" t="str">
        <f>Juventud!B18</f>
        <v>No</v>
      </c>
      <c r="C207" s="28" t="str">
        <f>Juventud!C18</f>
        <v>CRITERIO A SEGUIR</v>
      </c>
      <c r="D207" s="59" t="str">
        <f>Juventud!DX18</f>
        <v xml:space="preserve">SI CUMPLE  </v>
      </c>
      <c r="E207" s="59" t="str">
        <f>Juventud!DY18</f>
        <v>C. PARCIAL</v>
      </c>
      <c r="F207" s="59" t="str">
        <f>Juventud!DZ18</f>
        <v xml:space="preserve">NO CUMPLE </v>
      </c>
      <c r="G207" s="59" t="str">
        <f>Juventud!EA18</f>
        <v xml:space="preserve">NO APLICA </v>
      </c>
      <c r="H207" s="59" t="str">
        <f>Juventud!EB18</f>
        <v>ADH. ACTIVIDAD</v>
      </c>
      <c r="I207" s="59" t="str">
        <f>Juventud!EC18</f>
        <v>ADH. A LA C.V.I.</v>
      </c>
      <c r="J207" s="649"/>
      <c r="K207" s="89" t="str">
        <f>Variables!$T$2</f>
        <v xml:space="preserve">SI CUMPLE  </v>
      </c>
      <c r="L207" s="90" t="str">
        <f>Variables!$T$5</f>
        <v>C. PARCIAL</v>
      </c>
      <c r="M207" s="90" t="str">
        <f>Variables!$T$3</f>
        <v xml:space="preserve">NO CUMPLE </v>
      </c>
      <c r="N207" s="90" t="str">
        <f>Variables!$T$4</f>
        <v xml:space="preserve">NO APLICA </v>
      </c>
      <c r="O207" s="91" t="s">
        <v>122</v>
      </c>
    </row>
    <row r="208" spans="1:15" ht="25.5" x14ac:dyDescent="0.25">
      <c r="A208" s="26" t="str">
        <f>Juventud!A19</f>
        <v>Profesional que realiza la Consulta de valoracion integral.</v>
      </c>
      <c r="B208" s="5">
        <f>Juventud!B19</f>
        <v>1</v>
      </c>
      <c r="C208" s="20" t="str">
        <f>Juventud!C19</f>
        <v>Atención en salud por medicina general o especialista en medicina familiar</v>
      </c>
      <c r="D208" s="38">
        <f>Juventud!DX19</f>
        <v>1</v>
      </c>
      <c r="E208" s="4">
        <f>Juventud!DY19</f>
        <v>0</v>
      </c>
      <c r="F208" s="4">
        <f>Juventud!DZ19</f>
        <v>0</v>
      </c>
      <c r="G208" s="4">
        <f>Juventud!EA19</f>
        <v>0</v>
      </c>
      <c r="H208" s="104">
        <f>Juventud!EB19</f>
        <v>1</v>
      </c>
      <c r="I208" s="104">
        <f>Juventud!EC19</f>
        <v>0.04</v>
      </c>
      <c r="J208" s="64" t="str">
        <f>Juventud!ED19</f>
        <v xml:space="preserve">1-  2-  3-  4-  5-  6-  7-  8-  9-  10-  11-  12-  13-  14-  15-  16-  17-  18-  19-  20- </v>
      </c>
      <c r="K208" s="141">
        <f t="shared" ref="K208:K257" si="25">IF($O208=0,0,D208/$O208)</f>
        <v>1</v>
      </c>
      <c r="L208" s="109">
        <f t="shared" ref="L208:L257" si="26">IF($O208=0,0,E208/$O208)</f>
        <v>0</v>
      </c>
      <c r="M208" s="109">
        <f t="shared" ref="M208:M257" si="27">IF($O208=0,0,F208/$O208)</f>
        <v>0</v>
      </c>
      <c r="N208" s="109">
        <f t="shared" ref="N208:N257" si="28">IF($O208=0,0,G208/$O208)</f>
        <v>0</v>
      </c>
      <c r="O208" s="142">
        <f t="shared" ref="O208:O257" si="29">IF(SUM(D208:G208)=0,0,SUM(D208:G208))</f>
        <v>1</v>
      </c>
    </row>
    <row r="209" spans="1:15" ht="26.1" customHeight="1" x14ac:dyDescent="0.25">
      <c r="A209" s="618" t="str">
        <f>Juventud!A20</f>
        <v xml:space="preserve">Valoración de antecedentes y aspectos relacionados con el enfoque Diferencial </v>
      </c>
      <c r="B209" s="18">
        <f>Juventud!B20</f>
        <v>2</v>
      </c>
      <c r="C209" s="19" t="str">
        <f>Juventud!C20</f>
        <v>Valoración pertenencia grupos para enfoque diferencial.</v>
      </c>
      <c r="D209" s="39">
        <f>Juventud!DX20</f>
        <v>1</v>
      </c>
      <c r="E209" s="9">
        <f>Juventud!DY20</f>
        <v>0</v>
      </c>
      <c r="F209" s="9">
        <f>Juventud!DZ20</f>
        <v>0</v>
      </c>
      <c r="G209" s="9">
        <f>Juventud!EA20</f>
        <v>0</v>
      </c>
      <c r="H209" s="99">
        <f>Juventud!EB20</f>
        <v>1</v>
      </c>
      <c r="I209" s="99">
        <f>Juventud!EC20</f>
        <v>0.06</v>
      </c>
      <c r="J209" s="77" t="str">
        <f>Juventud!ED20</f>
        <v xml:space="preserve">1-  2-  3-  4-  5-  6-  7-  8-  9-  10-  11-  12-  13-  14-  15-  16-  17-  18-  19-  20- </v>
      </c>
      <c r="K209" s="143">
        <f t="shared" si="25"/>
        <v>1</v>
      </c>
      <c r="L209" s="110">
        <f t="shared" si="26"/>
        <v>0</v>
      </c>
      <c r="M209" s="110">
        <f t="shared" si="27"/>
        <v>0</v>
      </c>
      <c r="N209" s="110">
        <f t="shared" si="28"/>
        <v>0</v>
      </c>
      <c r="O209" s="144">
        <f t="shared" si="29"/>
        <v>1</v>
      </c>
    </row>
    <row r="210" spans="1:15" ht="26.1" customHeight="1" x14ac:dyDescent="0.25">
      <c r="A210" s="610">
        <f>Juventud!A21</f>
        <v>0</v>
      </c>
      <c r="B210" s="6">
        <f>Juventud!B21</f>
        <v>3</v>
      </c>
      <c r="C210" s="7" t="str">
        <f>Juventud!C21</f>
        <v>Valoración de antecedentes medicos, quirurgicos, Traumaticos, alergicos y medicamentosos , transfucionales, hospitalarios</v>
      </c>
      <c r="D210" s="39">
        <f>Juventud!DX21</f>
        <v>1</v>
      </c>
      <c r="E210" s="9">
        <f>Juventud!DY21</f>
        <v>0</v>
      </c>
      <c r="F210" s="9">
        <f>Juventud!DZ21</f>
        <v>0</v>
      </c>
      <c r="G210" s="9">
        <f>Juventud!EA21</f>
        <v>0</v>
      </c>
      <c r="H210" s="100"/>
      <c r="I210" s="100"/>
      <c r="J210" s="77" t="str">
        <f>Juventud!ED21</f>
        <v xml:space="preserve">1-  2-  3-  4-  5-  6-  7-  8-  9-  10-  11-  12-  13-  14-  15-  16-  17-  18-  19-  20- </v>
      </c>
      <c r="K210" s="143">
        <f t="shared" si="25"/>
        <v>1</v>
      </c>
      <c r="L210" s="110">
        <f t="shared" si="26"/>
        <v>0</v>
      </c>
      <c r="M210" s="110">
        <f t="shared" si="27"/>
        <v>0</v>
      </c>
      <c r="N210" s="110">
        <f t="shared" si="28"/>
        <v>0</v>
      </c>
      <c r="O210" s="144">
        <f t="shared" si="29"/>
        <v>1</v>
      </c>
    </row>
    <row r="211" spans="1:15" ht="26.1" customHeight="1" x14ac:dyDescent="0.25">
      <c r="A211" s="610">
        <f>Juventud!A22</f>
        <v>0</v>
      </c>
      <c r="B211" s="6">
        <f>Juventud!B22</f>
        <v>4</v>
      </c>
      <c r="C211" s="7" t="str">
        <f>Juventud!C22</f>
        <v>Valoracion de  antecedentes personales</v>
      </c>
      <c r="D211" s="39">
        <f>Juventud!DX22</f>
        <v>1</v>
      </c>
      <c r="E211" s="9">
        <f>Juventud!DY22</f>
        <v>0</v>
      </c>
      <c r="F211" s="9">
        <f>Juventud!DZ22</f>
        <v>0</v>
      </c>
      <c r="G211" s="9">
        <f>Juventud!EA22</f>
        <v>0</v>
      </c>
      <c r="H211" s="100"/>
      <c r="I211" s="100"/>
      <c r="J211" s="77" t="str">
        <f>Juventud!ED22</f>
        <v xml:space="preserve">1-  2-  3-  4-  5-  6-  7-  8-  9-  10-  11-  12-  13-  14-  15-  16-  17-  18-  19-  20- </v>
      </c>
      <c r="K211" s="143">
        <f t="shared" si="25"/>
        <v>1</v>
      </c>
      <c r="L211" s="110">
        <f t="shared" si="26"/>
        <v>0</v>
      </c>
      <c r="M211" s="110">
        <f t="shared" si="27"/>
        <v>0</v>
      </c>
      <c r="N211" s="110">
        <f t="shared" si="28"/>
        <v>0</v>
      </c>
      <c r="O211" s="144">
        <f t="shared" si="29"/>
        <v>1</v>
      </c>
    </row>
    <row r="212" spans="1:15" ht="51" x14ac:dyDescent="0.25">
      <c r="A212" s="610"/>
      <c r="B212" s="6">
        <f>Juventud!B23</f>
        <v>5</v>
      </c>
      <c r="C212" s="7" t="str">
        <f>Juventud!C23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12" s="39">
        <f>Juventud!DX23</f>
        <v>1</v>
      </c>
      <c r="E212" s="9">
        <f>Juventud!DY23</f>
        <v>0</v>
      </c>
      <c r="F212" s="9">
        <f>Juventud!DZ23</f>
        <v>0</v>
      </c>
      <c r="G212" s="9">
        <f>Juventud!EA23</f>
        <v>0</v>
      </c>
      <c r="H212" s="100"/>
      <c r="I212" s="100"/>
      <c r="J212" s="77"/>
      <c r="K212" s="143"/>
      <c r="L212" s="110"/>
      <c r="M212" s="110"/>
      <c r="N212" s="110"/>
      <c r="O212" s="144"/>
    </row>
    <row r="213" spans="1:15" ht="26.1" customHeight="1" x14ac:dyDescent="0.25">
      <c r="A213" s="610">
        <f>Juventud!A24</f>
        <v>0</v>
      </c>
      <c r="B213" s="6">
        <f>Juventud!B24</f>
        <v>6</v>
      </c>
      <c r="C213" s="7" t="str">
        <f>Juventud!C24</f>
        <v>Valoración exposición al humo de tabaco, consumo de sustancias psicoactivas,</v>
      </c>
      <c r="D213" s="39">
        <f>Juventud!DX24</f>
        <v>1</v>
      </c>
      <c r="E213" s="9">
        <f>Juventud!DY24</f>
        <v>0</v>
      </c>
      <c r="F213" s="9">
        <f>Juventud!DZ24</f>
        <v>0</v>
      </c>
      <c r="G213" s="9">
        <f>Juventud!EA24</f>
        <v>0</v>
      </c>
      <c r="H213" s="101"/>
      <c r="I213" s="101"/>
      <c r="J213" s="77" t="str">
        <f>Juventud!ED24</f>
        <v xml:space="preserve">1-  2-  3-  4-  5-  6-  7-  8-  9-  10-  11-  12-  13-  14-  15-  16-  17-  18-  19-  20- </v>
      </c>
      <c r="K213" s="143">
        <f t="shared" si="25"/>
        <v>1</v>
      </c>
      <c r="L213" s="110">
        <f t="shared" si="26"/>
        <v>0</v>
      </c>
      <c r="M213" s="110">
        <f t="shared" si="27"/>
        <v>0</v>
      </c>
      <c r="N213" s="110">
        <f t="shared" si="28"/>
        <v>0</v>
      </c>
      <c r="O213" s="144">
        <f t="shared" si="29"/>
        <v>1</v>
      </c>
    </row>
    <row r="214" spans="1:15" ht="26.1" customHeight="1" x14ac:dyDescent="0.25">
      <c r="A214" s="683" t="str">
        <f>Juventud!A25</f>
        <v>Valoración del estado nutricional y antropométrico.</v>
      </c>
      <c r="B214" s="5">
        <f>Juventud!B25</f>
        <v>7</v>
      </c>
      <c r="C214" s="3" t="str">
        <f>Juventud!C25</f>
        <v>Registro de medidas de peso, talla y perímetro circunferencia de cintura</v>
      </c>
      <c r="D214" s="38">
        <f>Juventud!DX25</f>
        <v>1</v>
      </c>
      <c r="E214" s="4">
        <f>Juventud!DY25</f>
        <v>0</v>
      </c>
      <c r="F214" s="4">
        <f>Juventud!DZ25</f>
        <v>0</v>
      </c>
      <c r="G214" s="4">
        <f>Juventud!EA25</f>
        <v>0</v>
      </c>
      <c r="H214" s="102">
        <f>Juventud!EB25</f>
        <v>1</v>
      </c>
      <c r="I214" s="102">
        <f>Juventud!EC25</f>
        <v>0.06</v>
      </c>
      <c r="J214" s="64" t="str">
        <f>Juventud!ED25</f>
        <v xml:space="preserve">1-  2-  3-  4-  5-  6-  7-  8-  9-  10-  11-  12-  13-  14-  15-  16-  17-  18-  19-  20- </v>
      </c>
      <c r="K214" s="141">
        <f t="shared" si="25"/>
        <v>1</v>
      </c>
      <c r="L214" s="109">
        <f t="shared" si="26"/>
        <v>0</v>
      </c>
      <c r="M214" s="109">
        <f t="shared" si="27"/>
        <v>0</v>
      </c>
      <c r="N214" s="109">
        <f t="shared" si="28"/>
        <v>0</v>
      </c>
      <c r="O214" s="142">
        <f t="shared" si="29"/>
        <v>1</v>
      </c>
    </row>
    <row r="215" spans="1:15" ht="26.1" customHeight="1" x14ac:dyDescent="0.25">
      <c r="A215" s="684">
        <f>Juventud!A26</f>
        <v>0</v>
      </c>
      <c r="B215" s="5">
        <f>Juventud!B26</f>
        <v>8</v>
      </c>
      <c r="C215" s="3" t="str">
        <f>Juventud!C26</f>
        <v>Calculo de IMC y perímetro circunferencia de cintura, clasificacion antropometrica, según Resolución 2465 de 2015</v>
      </c>
      <c r="D215" s="38">
        <f>Juventud!DX26</f>
        <v>1</v>
      </c>
      <c r="E215" s="4">
        <f>Juventud!DY26</f>
        <v>0</v>
      </c>
      <c r="F215" s="4">
        <f>Juventud!DZ26</f>
        <v>0</v>
      </c>
      <c r="G215" s="4">
        <f>Juventud!EA26</f>
        <v>0</v>
      </c>
      <c r="H215" s="103"/>
      <c r="I215" s="103"/>
      <c r="J215" s="64" t="str">
        <f>Juventud!ED26</f>
        <v xml:space="preserve">1-  2-  3-  4-  5-  6-  7-  8-  9-  10-  11-  12-  13-  14-  15-  16-  17-  18-  19-  20- </v>
      </c>
      <c r="K215" s="141">
        <f t="shared" si="25"/>
        <v>1</v>
      </c>
      <c r="L215" s="109">
        <f t="shared" si="26"/>
        <v>0</v>
      </c>
      <c r="M215" s="109">
        <f t="shared" si="27"/>
        <v>0</v>
      </c>
      <c r="N215" s="109">
        <f t="shared" si="28"/>
        <v>0</v>
      </c>
      <c r="O215" s="142">
        <f t="shared" si="29"/>
        <v>1</v>
      </c>
    </row>
    <row r="216" spans="1:15" ht="26.1" customHeight="1" x14ac:dyDescent="0.25">
      <c r="A216" s="684">
        <f>Juventud!A27</f>
        <v>0</v>
      </c>
      <c r="B216" s="5">
        <f>Juventud!B27</f>
        <v>9</v>
      </c>
      <c r="C216" s="3" t="str">
        <f>Juventud!C27</f>
        <v>Registro de la valoracion del estado nutricional y antropometrico</v>
      </c>
      <c r="D216" s="38">
        <f>Juventud!DX27</f>
        <v>1</v>
      </c>
      <c r="E216" s="4">
        <f>Juventud!DY27</f>
        <v>0</v>
      </c>
      <c r="F216" s="4">
        <f>Juventud!DZ27</f>
        <v>0</v>
      </c>
      <c r="G216" s="4">
        <f>Juventud!EA27</f>
        <v>0</v>
      </c>
      <c r="H216" s="103"/>
      <c r="I216" s="103"/>
      <c r="J216" s="64" t="str">
        <f>Juventud!ED27</f>
        <v xml:space="preserve">1-  2-  3-  4-  5-  6-  7-  8-  9-  10-  11-  12-  13-  14-  15-  16-  17-  18-  19-  20- </v>
      </c>
      <c r="K216" s="141">
        <f t="shared" si="25"/>
        <v>1</v>
      </c>
      <c r="L216" s="109">
        <f t="shared" si="26"/>
        <v>0</v>
      </c>
      <c r="M216" s="109">
        <f t="shared" si="27"/>
        <v>0</v>
      </c>
      <c r="N216" s="109">
        <f t="shared" si="28"/>
        <v>0</v>
      </c>
      <c r="O216" s="142">
        <f t="shared" si="29"/>
        <v>1</v>
      </c>
    </row>
    <row r="217" spans="1:15" ht="26.1" customHeight="1" x14ac:dyDescent="0.25">
      <c r="A217" s="684">
        <f>Juventud!A28</f>
        <v>0</v>
      </c>
      <c r="B217" s="5">
        <f>Juventud!B28</f>
        <v>10</v>
      </c>
      <c r="C217" s="3" t="str">
        <f>Juventud!C28</f>
        <v>Valoracion del riesgo cardiovascular y metabólico Tablas de Estratificación de la OMS (Anexo 19 Obligatorio).</v>
      </c>
      <c r="D217" s="38">
        <f>Juventud!DX28</f>
        <v>1</v>
      </c>
      <c r="E217" s="4">
        <f>Juventud!DY28</f>
        <v>0</v>
      </c>
      <c r="F217" s="4">
        <f>Juventud!DZ28</f>
        <v>0</v>
      </c>
      <c r="G217" s="4">
        <f>Juventud!EA28</f>
        <v>0</v>
      </c>
      <c r="H217" s="103"/>
      <c r="I217" s="103"/>
      <c r="J217" s="64" t="str">
        <f>Juventud!ED28</f>
        <v xml:space="preserve">1-  2-  3-  4-  5-  6-  7-  8-  9-  10-  11-  12-  13-  14-  15-  16-  17-  18-  19-  20- </v>
      </c>
      <c r="K217" s="141">
        <f t="shared" si="25"/>
        <v>1</v>
      </c>
      <c r="L217" s="109">
        <f t="shared" si="26"/>
        <v>0</v>
      </c>
      <c r="M217" s="109">
        <f t="shared" si="27"/>
        <v>0</v>
      </c>
      <c r="N217" s="109">
        <f t="shared" si="28"/>
        <v>0</v>
      </c>
      <c r="O217" s="142">
        <f t="shared" si="29"/>
        <v>1</v>
      </c>
    </row>
    <row r="218" spans="1:15" ht="26.1" customHeight="1" x14ac:dyDescent="0.25">
      <c r="A218" s="684">
        <f>Juventud!A29</f>
        <v>0</v>
      </c>
      <c r="B218" s="5">
        <f>Juventud!B29</f>
        <v>11</v>
      </c>
      <c r="C218" s="3" t="str">
        <f>Juventud!C29</f>
        <v xml:space="preserve">Registro Valoracion del riesgo cardiovascular y metabólico Finnish Risk Score (Anexo 18, obligatorio) según riesgo </v>
      </c>
      <c r="D218" s="38">
        <f>Juventud!DX29</f>
        <v>1</v>
      </c>
      <c r="E218" s="4">
        <f>Juventud!DY29</f>
        <v>0</v>
      </c>
      <c r="F218" s="4">
        <f>Juventud!DZ29</f>
        <v>0</v>
      </c>
      <c r="G218" s="4">
        <f>Juventud!EA29</f>
        <v>0</v>
      </c>
      <c r="H218" s="103"/>
      <c r="I218" s="103"/>
      <c r="J218" s="64" t="str">
        <f>Juventud!ED29</f>
        <v xml:space="preserve">1-  2-  3-  4-  5-  6-  7-  8-  9-  10-  11-  12-  13-  14-  15-  16-  17-  18-  19-  20- </v>
      </c>
      <c r="K218" s="141">
        <f t="shared" si="25"/>
        <v>1</v>
      </c>
      <c r="L218" s="109">
        <f t="shared" si="26"/>
        <v>0</v>
      </c>
      <c r="M218" s="109">
        <f t="shared" si="27"/>
        <v>0</v>
      </c>
      <c r="N218" s="109">
        <f t="shared" si="28"/>
        <v>0</v>
      </c>
      <c r="O218" s="142">
        <f t="shared" si="29"/>
        <v>1</v>
      </c>
    </row>
    <row r="219" spans="1:15" ht="51" x14ac:dyDescent="0.25">
      <c r="A219" s="685">
        <f>Juventud!A30</f>
        <v>0</v>
      </c>
      <c r="B219" s="5">
        <f>Juventud!B30</f>
        <v>12</v>
      </c>
      <c r="C219" s="3" t="str">
        <f>Juventud!C30</f>
        <v xml:space="preserve">Reporte u orden de glicemia basal, perfil lipídico (colesterol de alta densidad HDL, colesterol de baja densidad LDL, colesterol total triglicéridos), creatinina y uroanálisis en caso de identificar riesgo cardiovascular medio, alto, muy alto  o riesgo moderado y  alto de diabetes </v>
      </c>
      <c r="D219" s="38">
        <f>Juventud!DX30</f>
        <v>1</v>
      </c>
      <c r="E219" s="4">
        <f>Juventud!DY30</f>
        <v>0</v>
      </c>
      <c r="F219" s="4">
        <f>Juventud!DZ30</f>
        <v>0</v>
      </c>
      <c r="G219" s="4">
        <f>Juventud!EA30</f>
        <v>0</v>
      </c>
      <c r="H219" s="98"/>
      <c r="I219" s="98"/>
      <c r="J219" s="64" t="str">
        <f>Juventud!ED30</f>
        <v xml:space="preserve">1-  2-  3-  4-  5-  6-  7-  8-  9-  10-  11-  12-  13-  14-  15-  16-  17-  18-  19-  20- </v>
      </c>
      <c r="K219" s="141">
        <f t="shared" si="25"/>
        <v>1</v>
      </c>
      <c r="L219" s="109">
        <f t="shared" si="26"/>
        <v>0</v>
      </c>
      <c r="M219" s="109">
        <f t="shared" si="27"/>
        <v>0</v>
      </c>
      <c r="N219" s="109">
        <f t="shared" si="28"/>
        <v>0</v>
      </c>
      <c r="O219" s="142">
        <f t="shared" si="29"/>
        <v>1</v>
      </c>
    </row>
    <row r="220" spans="1:15" ht="38.25" x14ac:dyDescent="0.25">
      <c r="A220" s="37" t="str">
        <f>Juventud!A31</f>
        <v>Valoración de las prácticas alimentarias.</v>
      </c>
      <c r="B220" s="6">
        <f>Juventud!B31</f>
        <v>13</v>
      </c>
      <c r="C220" s="7" t="str">
        <f>Juventud!C31</f>
        <v xml:space="preserve">Registro del Consumo y hábitos alimentarios a partir de la regularidad en el patrón de comidas, el tipo de alimentos consumidos. Identificar y detectar casos de ingesta excesiva o deficiente de calorías o nutrientes a partir de la alimentación. </v>
      </c>
      <c r="D220" s="39">
        <f>Juventud!DX31</f>
        <v>1</v>
      </c>
      <c r="E220" s="9">
        <f>Juventud!DY31</f>
        <v>0</v>
      </c>
      <c r="F220" s="9">
        <f>Juventud!DZ31</f>
        <v>0</v>
      </c>
      <c r="G220" s="9">
        <f>Juventud!EA31</f>
        <v>0</v>
      </c>
      <c r="H220" s="105">
        <f>Juventud!EB31</f>
        <v>1</v>
      </c>
      <c r="I220" s="105">
        <f>Juventud!EC31</f>
        <v>0.06</v>
      </c>
      <c r="J220" s="77" t="str">
        <f>Juventud!ED31</f>
        <v xml:space="preserve">1-  2-  3-  4-  5-  6-  7-  8-  9-  10-  11-  12-  13-  14-  15-  16-  17-  18-  19-  20- </v>
      </c>
      <c r="K220" s="143">
        <f t="shared" si="25"/>
        <v>1</v>
      </c>
      <c r="L220" s="110">
        <f t="shared" si="26"/>
        <v>0</v>
      </c>
      <c r="M220" s="110">
        <f t="shared" si="27"/>
        <v>0</v>
      </c>
      <c r="N220" s="110">
        <f t="shared" si="28"/>
        <v>0</v>
      </c>
      <c r="O220" s="144">
        <f t="shared" si="29"/>
        <v>1</v>
      </c>
    </row>
    <row r="221" spans="1:15" ht="26.1" customHeight="1" x14ac:dyDescent="0.25">
      <c r="A221" s="621" t="str">
        <f>Juventud!A32</f>
        <v>Valoración de las estructuras dentomaxilofaciales y su funcionalidad.</v>
      </c>
      <c r="B221" s="11">
        <f>Juventud!B32</f>
        <v>14</v>
      </c>
      <c r="C221" s="3" t="str">
        <f>Juventud!C32</f>
        <v>Registro del examen fisico de salud oral .</v>
      </c>
      <c r="D221" s="38">
        <f>Juventud!DX32</f>
        <v>1</v>
      </c>
      <c r="E221" s="4">
        <f>Juventud!DY32</f>
        <v>0</v>
      </c>
      <c r="F221" s="4">
        <f>Juventud!DZ32</f>
        <v>0</v>
      </c>
      <c r="G221" s="4">
        <f>Juventud!EA32</f>
        <v>0</v>
      </c>
      <c r="H221" s="102">
        <f>Juventud!EB32</f>
        <v>1</v>
      </c>
      <c r="I221" s="102">
        <f>Juventud!EC32</f>
        <v>0.06</v>
      </c>
      <c r="J221" s="64" t="str">
        <f>Juventud!ED32</f>
        <v xml:space="preserve">1-  2-  3-  4-  5-  6-  7-  8-  9-  10-  11-  12-  13-  14-  15-  16-  17-  18-  19-  20- </v>
      </c>
      <c r="K221" s="141">
        <f t="shared" si="25"/>
        <v>1</v>
      </c>
      <c r="L221" s="109">
        <f t="shared" si="26"/>
        <v>0</v>
      </c>
      <c r="M221" s="109">
        <f t="shared" si="27"/>
        <v>0</v>
      </c>
      <c r="N221" s="109">
        <f t="shared" si="28"/>
        <v>0</v>
      </c>
      <c r="O221" s="142">
        <f t="shared" si="29"/>
        <v>1</v>
      </c>
    </row>
    <row r="222" spans="1:15" ht="26.1" customHeight="1" x14ac:dyDescent="0.25">
      <c r="A222" s="621">
        <f>Juventud!A33</f>
        <v>0</v>
      </c>
      <c r="B222" s="5">
        <f>Juventud!B33</f>
        <v>15</v>
      </c>
      <c r="C222" s="3" t="str">
        <f>Juventud!C33</f>
        <v xml:space="preserve">Registro del seguimiento a la consulta de atención en salud bucal por profesional de odontología  </v>
      </c>
      <c r="D222" s="38">
        <f>Juventud!DX33</f>
        <v>1</v>
      </c>
      <c r="E222" s="4">
        <f>Juventud!DY33</f>
        <v>0</v>
      </c>
      <c r="F222" s="4">
        <f>Juventud!DZ33</f>
        <v>0</v>
      </c>
      <c r="G222" s="4">
        <f>Juventud!EA33</f>
        <v>0</v>
      </c>
      <c r="H222" s="103"/>
      <c r="I222" s="103"/>
      <c r="J222" s="64" t="str">
        <f>Juventud!ED33</f>
        <v xml:space="preserve">1-  2-  3-  4-  5-  6-  7-  8-  9-  10-  11-  12-  13-  14-  15-  16-  17-  18-  19-  20- </v>
      </c>
      <c r="K222" s="141">
        <f t="shared" si="25"/>
        <v>1</v>
      </c>
      <c r="L222" s="109">
        <f t="shared" si="26"/>
        <v>0</v>
      </c>
      <c r="M222" s="109">
        <f t="shared" si="27"/>
        <v>0</v>
      </c>
      <c r="N222" s="109">
        <f t="shared" si="28"/>
        <v>0</v>
      </c>
      <c r="O222" s="142">
        <f t="shared" si="29"/>
        <v>1</v>
      </c>
    </row>
    <row r="223" spans="1:15" ht="26.1" customHeight="1" x14ac:dyDescent="0.25">
      <c r="A223" s="621">
        <f>Juventud!A34</f>
        <v>0</v>
      </c>
      <c r="B223" s="5">
        <f>Juventud!B34</f>
        <v>16</v>
      </c>
      <c r="C223" s="3" t="str">
        <f>Juventud!C34</f>
        <v xml:space="preserve">Registro del seguimiento a las actividades de  Proteccion especifica </v>
      </c>
      <c r="D223" s="38">
        <f>Juventud!DX34</f>
        <v>1</v>
      </c>
      <c r="E223" s="4">
        <f>Juventud!DY34</f>
        <v>0</v>
      </c>
      <c r="F223" s="4">
        <f>Juventud!DZ34</f>
        <v>0</v>
      </c>
      <c r="G223" s="4">
        <f>Juventud!EA34</f>
        <v>0</v>
      </c>
      <c r="H223" s="98"/>
      <c r="I223" s="98"/>
      <c r="J223" s="64" t="str">
        <f>Juventud!ED34</f>
        <v xml:space="preserve">1-  2-  3-  4-  5-  6-  7-  8-  9-  10-  11-  12-  13-  14-  15-  16-  17-  18-  19-  20- </v>
      </c>
      <c r="K223" s="141">
        <f t="shared" si="25"/>
        <v>1</v>
      </c>
      <c r="L223" s="109">
        <f t="shared" si="26"/>
        <v>0</v>
      </c>
      <c r="M223" s="109">
        <f t="shared" si="27"/>
        <v>0</v>
      </c>
      <c r="N223" s="109">
        <f t="shared" si="28"/>
        <v>0</v>
      </c>
      <c r="O223" s="142">
        <f t="shared" si="29"/>
        <v>1</v>
      </c>
    </row>
    <row r="224" spans="1:15" ht="26.1" customHeight="1" x14ac:dyDescent="0.25">
      <c r="A224" s="610" t="str">
        <f>Juventud!A35</f>
        <v>Valoración de la salud auditiva y comunicativa.</v>
      </c>
      <c r="B224" s="6">
        <f>Juventud!B35</f>
        <v>17</v>
      </c>
      <c r="C224" s="7" t="str">
        <f>Juventud!C35</f>
        <v>Registro de inspección oido, (otoscopia), voz, habla y comunicación.</v>
      </c>
      <c r="D224" s="39">
        <f>Juventud!DX35</f>
        <v>1</v>
      </c>
      <c r="E224" s="9">
        <f>Juventud!DY35</f>
        <v>0</v>
      </c>
      <c r="F224" s="9">
        <f>Juventud!DZ35</f>
        <v>0</v>
      </c>
      <c r="G224" s="9">
        <f>Juventud!EA35</f>
        <v>0</v>
      </c>
      <c r="H224" s="99">
        <f>Juventud!EB35</f>
        <v>0.99999999999999989</v>
      </c>
      <c r="I224" s="99">
        <f>Juventud!EC35</f>
        <v>5.9999999999999991E-2</v>
      </c>
      <c r="J224" s="77" t="str">
        <f>Juventud!ED35</f>
        <v xml:space="preserve">1-  2-  3-  4-  5-  6-  7-  8-  9-  10-  11-  12-  13-  14-  15-  16-  17-  18-  19-  20- </v>
      </c>
      <c r="K224" s="143">
        <f t="shared" si="25"/>
        <v>1</v>
      </c>
      <c r="L224" s="110">
        <f t="shared" si="26"/>
        <v>0</v>
      </c>
      <c r="M224" s="110">
        <f t="shared" si="27"/>
        <v>0</v>
      </c>
      <c r="N224" s="110">
        <f t="shared" si="28"/>
        <v>0</v>
      </c>
      <c r="O224" s="144">
        <f t="shared" si="29"/>
        <v>1</v>
      </c>
    </row>
    <row r="225" spans="1:15" ht="26.1" customHeight="1" x14ac:dyDescent="0.25">
      <c r="A225" s="610">
        <f>Juventud!A36</f>
        <v>0</v>
      </c>
      <c r="B225" s="6">
        <f>Juventud!B36</f>
        <v>18</v>
      </c>
      <c r="C225" s="7" t="str">
        <f>Juventud!C36</f>
        <v xml:space="preserve">Se debe hacer dos preguntas de percepción: ¿Tiene usted o ha tenido algún problema en el oído?, ¿Cree usted que escucha bien?, </v>
      </c>
      <c r="D225" s="39">
        <f>Juventud!DX36</f>
        <v>1</v>
      </c>
      <c r="E225" s="9">
        <f>Juventud!DY36</f>
        <v>0</v>
      </c>
      <c r="F225" s="9">
        <f>Juventud!DZ36</f>
        <v>0</v>
      </c>
      <c r="G225" s="9">
        <f>Juventud!EA36</f>
        <v>0</v>
      </c>
      <c r="H225" s="100"/>
      <c r="I225" s="100"/>
      <c r="J225" s="77" t="str">
        <f>Juventud!ED36</f>
        <v xml:space="preserve">1-  2-  3-  4-  5-  6-  7-  8-  9-  10-  11-  12-  13-  14-  15-  16-  17-  18-  19-  20- </v>
      </c>
      <c r="K225" s="143">
        <f t="shared" si="25"/>
        <v>1</v>
      </c>
      <c r="L225" s="110">
        <f t="shared" si="26"/>
        <v>0</v>
      </c>
      <c r="M225" s="110">
        <f t="shared" si="27"/>
        <v>0</v>
      </c>
      <c r="N225" s="110">
        <f t="shared" si="28"/>
        <v>0</v>
      </c>
      <c r="O225" s="144">
        <f t="shared" si="29"/>
        <v>1</v>
      </c>
    </row>
    <row r="226" spans="1:15" ht="38.25" x14ac:dyDescent="0.25">
      <c r="A226" s="610">
        <f>Juventud!A37</f>
        <v>0</v>
      </c>
      <c r="B226" s="6">
        <f>Juventud!B37</f>
        <v>19</v>
      </c>
      <c r="C226" s="7" t="str">
        <f>Juventud!C37</f>
        <v>Registro de la aplicación lista de chequeo aplicar la lista de chequeo de factores de riesgo de las enfermedades del oído, alteraciones auditivas, vestibulares y de la comunicación (Anexo 4, sugerido)</v>
      </c>
      <c r="D226" s="39">
        <f>Juventud!DX37</f>
        <v>1</v>
      </c>
      <c r="E226" s="9">
        <f>Juventud!DY37</f>
        <v>0</v>
      </c>
      <c r="F226" s="9">
        <f>Juventud!DZ37</f>
        <v>0</v>
      </c>
      <c r="G226" s="9">
        <f>Juventud!EA37</f>
        <v>0</v>
      </c>
      <c r="H226" s="101"/>
      <c r="I226" s="101"/>
      <c r="J226" s="77" t="str">
        <f>Juventud!ED37</f>
        <v xml:space="preserve">1-  2-  3-  4-  5-  6-  7-  8-  9-  10-  11-  12-  13-  14-  15-  16-  17-  18-  19-  20- </v>
      </c>
      <c r="K226" s="143">
        <f t="shared" si="25"/>
        <v>1</v>
      </c>
      <c r="L226" s="110">
        <f t="shared" si="26"/>
        <v>0</v>
      </c>
      <c r="M226" s="110">
        <f t="shared" si="27"/>
        <v>0</v>
      </c>
      <c r="N226" s="110">
        <f t="shared" si="28"/>
        <v>0</v>
      </c>
      <c r="O226" s="144">
        <f t="shared" si="29"/>
        <v>1</v>
      </c>
    </row>
    <row r="227" spans="1:15" ht="26.1" customHeight="1" x14ac:dyDescent="0.25">
      <c r="A227" s="621" t="str">
        <f>Juventud!A38</f>
        <v>Valoración de la salud visual.</v>
      </c>
      <c r="B227" s="5">
        <f>Juventud!B38</f>
        <v>20</v>
      </c>
      <c r="C227" s="3" t="str">
        <f>Juventud!C38</f>
        <v>Registro de inspección segmento anterior (anexos oculares, conjuntiva, cornea, esclera anterior, iris)</v>
      </c>
      <c r="D227" s="38">
        <f>Juventud!DX38</f>
        <v>1</v>
      </c>
      <c r="E227" s="4">
        <f>Juventud!DY38</f>
        <v>0</v>
      </c>
      <c r="F227" s="4">
        <f>Juventud!DZ38</f>
        <v>0</v>
      </c>
      <c r="G227" s="4">
        <f>Juventud!EA38</f>
        <v>0</v>
      </c>
      <c r="H227" s="102">
        <f>Juventud!EB38</f>
        <v>1</v>
      </c>
      <c r="I227" s="102">
        <f>Juventud!EC38</f>
        <v>0.06</v>
      </c>
      <c r="J227" s="64" t="str">
        <f>Juventud!ED38</f>
        <v xml:space="preserve">1-  2-  3-  4-  5-  6-  7-  8-  9-  10-  11-  12-  13-  14-  15-  16-  17-  18-  19-  20- </v>
      </c>
      <c r="K227" s="141">
        <f t="shared" si="25"/>
        <v>1</v>
      </c>
      <c r="L227" s="109">
        <f t="shared" si="26"/>
        <v>0</v>
      </c>
      <c r="M227" s="109">
        <f t="shared" si="27"/>
        <v>0</v>
      </c>
      <c r="N227" s="109">
        <f t="shared" si="28"/>
        <v>0</v>
      </c>
      <c r="O227" s="142">
        <f t="shared" si="29"/>
        <v>1</v>
      </c>
    </row>
    <row r="228" spans="1:15" ht="26.1" customHeight="1" x14ac:dyDescent="0.25">
      <c r="A228" s="621">
        <f>Juventud!A39</f>
        <v>0</v>
      </c>
      <c r="B228" s="5">
        <f>Juventud!B39</f>
        <v>21</v>
      </c>
      <c r="C228" s="3" t="str">
        <f>Juventud!C39</f>
        <v>Reguistro de la oftalmoscopia</v>
      </c>
      <c r="D228" s="38">
        <f>Juventud!DX39</f>
        <v>1</v>
      </c>
      <c r="E228" s="4">
        <f>Juventud!DY39</f>
        <v>0</v>
      </c>
      <c r="F228" s="4">
        <f>Juventud!DZ39</f>
        <v>0</v>
      </c>
      <c r="G228" s="4">
        <f>Juventud!EA39</f>
        <v>0</v>
      </c>
      <c r="H228" s="103"/>
      <c r="I228" s="103"/>
      <c r="J228" s="64" t="str">
        <f>Juventud!ED39</f>
        <v xml:space="preserve">1-  2-  3-  4-  5-  6-  7-  8-  9-  10-  11-  12-  13-  14-  15-  16-  17-  18-  19-  20- </v>
      </c>
      <c r="K228" s="141">
        <f t="shared" si="25"/>
        <v>1</v>
      </c>
      <c r="L228" s="109">
        <f t="shared" si="26"/>
        <v>0</v>
      </c>
      <c r="M228" s="109">
        <f t="shared" si="27"/>
        <v>0</v>
      </c>
      <c r="N228" s="109">
        <f t="shared" si="28"/>
        <v>0</v>
      </c>
      <c r="O228" s="142">
        <f t="shared" si="29"/>
        <v>1</v>
      </c>
    </row>
    <row r="229" spans="1:15" ht="26.1" customHeight="1" x14ac:dyDescent="0.25">
      <c r="A229" s="621">
        <f>Juventud!A40</f>
        <v>0</v>
      </c>
      <c r="B229" s="5">
        <f>Juventud!B40</f>
        <v>22</v>
      </c>
      <c r="C229" s="3" t="str">
        <f>Juventud!C40</f>
        <v>Resultado de examen de agudeza visual  (aplica a correccion con lentes)</v>
      </c>
      <c r="D229" s="38">
        <f>Juventud!DX40</f>
        <v>1</v>
      </c>
      <c r="E229" s="4">
        <f>Juventud!DY40</f>
        <v>0</v>
      </c>
      <c r="F229" s="4">
        <f>Juventud!DZ40</f>
        <v>0</v>
      </c>
      <c r="G229" s="4">
        <f>Juventud!EA40</f>
        <v>0</v>
      </c>
      <c r="H229" s="98"/>
      <c r="I229" s="98"/>
      <c r="J229" s="64" t="str">
        <f>Juventud!ED40</f>
        <v xml:space="preserve">1-  2-  3-  4-  5-  6-  7-  8-  9-  10-  11-  12-  13-  14-  15-  16-  17-  18-  19-  20- </v>
      </c>
      <c r="K229" s="141">
        <f t="shared" si="25"/>
        <v>1</v>
      </c>
      <c r="L229" s="109">
        <f t="shared" si="26"/>
        <v>0</v>
      </c>
      <c r="M229" s="109">
        <f t="shared" si="27"/>
        <v>0</v>
      </c>
      <c r="N229" s="109">
        <f t="shared" si="28"/>
        <v>0</v>
      </c>
      <c r="O229" s="142">
        <f t="shared" si="29"/>
        <v>1</v>
      </c>
    </row>
    <row r="230" spans="1:15" ht="26.1" customHeight="1" x14ac:dyDescent="0.25">
      <c r="A230" s="686" t="str">
        <f>Juventud!A41</f>
        <v>Valoración de la salud sexual.</v>
      </c>
      <c r="B230" s="6">
        <f>Juventud!B41</f>
        <v>23</v>
      </c>
      <c r="C230" s="7" t="str">
        <f>Juventud!C41</f>
        <v>Valoración funcionalidad sexual</v>
      </c>
      <c r="D230" s="39">
        <f>Juventud!DX41</f>
        <v>1</v>
      </c>
      <c r="E230" s="9">
        <f>Juventud!DY41</f>
        <v>0</v>
      </c>
      <c r="F230" s="9">
        <f>Juventud!DZ41</f>
        <v>0</v>
      </c>
      <c r="G230" s="9">
        <f>Juventud!EA41</f>
        <v>0</v>
      </c>
      <c r="H230" s="99">
        <f>Juventud!EB41</f>
        <v>1</v>
      </c>
      <c r="I230" s="99">
        <f>Juventud!EC41</f>
        <v>0.06</v>
      </c>
      <c r="J230" s="77" t="str">
        <f>Juventud!ED41</f>
        <v xml:space="preserve">1-  2-  3-  4-  5-  6-  7-  8-  9-  10-  11-  12-  13-  14-  15-  16-  17-  18-  19-  20- </v>
      </c>
      <c r="K230" s="143">
        <f t="shared" si="25"/>
        <v>1</v>
      </c>
      <c r="L230" s="110">
        <f t="shared" si="26"/>
        <v>0</v>
      </c>
      <c r="M230" s="110">
        <f t="shared" si="27"/>
        <v>0</v>
      </c>
      <c r="N230" s="110">
        <f t="shared" si="28"/>
        <v>0</v>
      </c>
      <c r="O230" s="144">
        <f t="shared" si="29"/>
        <v>1</v>
      </c>
    </row>
    <row r="231" spans="1:15" ht="26.1" customHeight="1" x14ac:dyDescent="0.25">
      <c r="A231" s="687">
        <f>Juventud!A42</f>
        <v>0</v>
      </c>
      <c r="B231" s="6">
        <f>Juventud!B42</f>
        <v>24</v>
      </c>
      <c r="C231" s="7" t="str">
        <f>Juventud!C42</f>
        <v>Evaluación interés reproductivo en hombre o mujer y patologías que afectan un posible embarazo en la mujer ( Aumento de riesgo en embarazo)</v>
      </c>
      <c r="D231" s="39">
        <f>Juventud!DX42</f>
        <v>0</v>
      </c>
      <c r="E231" s="9">
        <f>Juventud!DY42</f>
        <v>0</v>
      </c>
      <c r="F231" s="9">
        <f>Juventud!DZ42</f>
        <v>0</v>
      </c>
      <c r="G231" s="9">
        <f>Juventud!EA42</f>
        <v>1</v>
      </c>
      <c r="H231" s="100"/>
      <c r="I231" s="100"/>
      <c r="J231" s="77" t="str">
        <f>Juventud!ED42</f>
        <v xml:space="preserve">1-  2-  3-  4-  5-  6-  7-  8-  9-  10-  11-  12-  13-  14-  15-  16-  17-  18-  19-  20- </v>
      </c>
      <c r="K231" s="143">
        <f t="shared" si="25"/>
        <v>0</v>
      </c>
      <c r="L231" s="110">
        <f t="shared" si="26"/>
        <v>0</v>
      </c>
      <c r="M231" s="110">
        <f t="shared" si="27"/>
        <v>0</v>
      </c>
      <c r="N231" s="110">
        <f t="shared" si="28"/>
        <v>1</v>
      </c>
      <c r="O231" s="144">
        <f t="shared" si="29"/>
        <v>1</v>
      </c>
    </row>
    <row r="232" spans="1:15" ht="26.1" customHeight="1" x14ac:dyDescent="0.25">
      <c r="A232" s="687">
        <f>Juventud!A43</f>
        <v>0</v>
      </c>
      <c r="B232" s="6">
        <f>Juventud!B43</f>
        <v>25</v>
      </c>
      <c r="C232" s="7" t="str">
        <f>Juventud!C43</f>
        <v>Valoración con enfoque diferencial de aspectos relacionados con la sexualidad,</v>
      </c>
      <c r="D232" s="39">
        <f>Juventud!DX43</f>
        <v>1</v>
      </c>
      <c r="E232" s="9">
        <f>Juventud!DY43</f>
        <v>0</v>
      </c>
      <c r="F232" s="9">
        <f>Juventud!DZ43</f>
        <v>0</v>
      </c>
      <c r="G232" s="9">
        <f>Juventud!EA43</f>
        <v>0</v>
      </c>
      <c r="H232" s="100"/>
      <c r="I232" s="100"/>
      <c r="J232" s="77" t="str">
        <f>Juventud!ED43</f>
        <v xml:space="preserve">1-  2-  3-  4-  5-  6-  7-  8-  9-  10-  11-  12-  13-  14-  15-  16-  17-  18-  19-  20- </v>
      </c>
      <c r="K232" s="143">
        <f t="shared" si="25"/>
        <v>1</v>
      </c>
      <c r="L232" s="110">
        <f t="shared" si="26"/>
        <v>0</v>
      </c>
      <c r="M232" s="110">
        <f t="shared" si="27"/>
        <v>0</v>
      </c>
      <c r="N232" s="110">
        <f t="shared" si="28"/>
        <v>0</v>
      </c>
      <c r="O232" s="144">
        <f t="shared" si="29"/>
        <v>1</v>
      </c>
    </row>
    <row r="233" spans="1:15" ht="26.1" customHeight="1" x14ac:dyDescent="0.25">
      <c r="A233" s="687">
        <f>Juventud!A44</f>
        <v>0</v>
      </c>
      <c r="B233" s="6">
        <f>Juventud!B44</f>
        <v>26</v>
      </c>
      <c r="C233" s="34" t="str">
        <f>Juventud!C44</f>
        <v>Solicitud o registro de asesoría en anticoncepción</v>
      </c>
      <c r="D233" s="39">
        <f>Juventud!DX44</f>
        <v>0</v>
      </c>
      <c r="E233" s="9">
        <f>Juventud!DY44</f>
        <v>0</v>
      </c>
      <c r="F233" s="9">
        <f>Juventud!DZ44</f>
        <v>0</v>
      </c>
      <c r="G233" s="9">
        <f>Juventud!EA44</f>
        <v>1</v>
      </c>
      <c r="H233" s="100"/>
      <c r="I233" s="100"/>
      <c r="J233" s="77" t="str">
        <f>Juventud!ED44</f>
        <v xml:space="preserve">1-  2-  3-  4-  5-  6-  7-  8-  9-  10-  11-  12-  13-  14-  15-  16-  17-  18-  19-  20- </v>
      </c>
      <c r="K233" s="143">
        <f t="shared" si="25"/>
        <v>0</v>
      </c>
      <c r="L233" s="110">
        <f t="shared" si="26"/>
        <v>0</v>
      </c>
      <c r="M233" s="110">
        <f t="shared" si="27"/>
        <v>0</v>
      </c>
      <c r="N233" s="110">
        <f t="shared" si="28"/>
        <v>1</v>
      </c>
      <c r="O233" s="144">
        <f t="shared" si="29"/>
        <v>1</v>
      </c>
    </row>
    <row r="234" spans="1:15" ht="26.1" customHeight="1" x14ac:dyDescent="0.25">
      <c r="A234" s="688">
        <f>Juventud!A45</f>
        <v>0</v>
      </c>
      <c r="B234" s="6">
        <f>Juventud!B45</f>
        <v>27</v>
      </c>
      <c r="C234" s="34" t="str">
        <f>Juventud!C45</f>
        <v xml:space="preserve">Solicitud o registro de suministro de anticoncepción </v>
      </c>
      <c r="D234" s="39">
        <f>Juventud!DX45</f>
        <v>0</v>
      </c>
      <c r="E234" s="9">
        <f>Juventud!DY45</f>
        <v>0</v>
      </c>
      <c r="F234" s="9">
        <f>Juventud!DZ45</f>
        <v>0</v>
      </c>
      <c r="G234" s="9">
        <f>Juventud!EA45</f>
        <v>1</v>
      </c>
      <c r="H234" s="101"/>
      <c r="I234" s="101"/>
      <c r="J234" s="77" t="str">
        <f>Juventud!ED45</f>
        <v xml:space="preserve">1-  2-  3-  4-  5-  6-  7-  8-  9-  10-  11-  12-  13-  14-  15-  16-  17-  18-  19-  20- </v>
      </c>
      <c r="K234" s="143">
        <f t="shared" si="25"/>
        <v>0</v>
      </c>
      <c r="L234" s="110">
        <f t="shared" si="26"/>
        <v>0</v>
      </c>
      <c r="M234" s="110">
        <f t="shared" si="27"/>
        <v>0</v>
      </c>
      <c r="N234" s="110">
        <f t="shared" si="28"/>
        <v>1</v>
      </c>
      <c r="O234" s="144">
        <f t="shared" si="29"/>
        <v>1</v>
      </c>
    </row>
    <row r="235" spans="1:15" ht="26.1" customHeight="1" x14ac:dyDescent="0.25">
      <c r="A235" s="689" t="str">
        <f>Juventud!A46</f>
        <v xml:space="preserve">Valoración de la salud mental. </v>
      </c>
      <c r="B235" s="5">
        <f>Juventud!B46</f>
        <v>28</v>
      </c>
      <c r="C235" s="20" t="str">
        <f>Juventud!C46</f>
        <v>Registro del examen mental y Valoración consumo de sustancias psicoactivas , exposicion a violencias, trastornos mentales familiares, rendimiento escolar o laboral.</v>
      </c>
      <c r="D235" s="38">
        <f>Juventud!DX46</f>
        <v>1</v>
      </c>
      <c r="E235" s="4">
        <f>Juventud!DY46</f>
        <v>0</v>
      </c>
      <c r="F235" s="4">
        <f>Juventud!DZ46</f>
        <v>0</v>
      </c>
      <c r="G235" s="4">
        <f>Juventud!EA46</f>
        <v>0</v>
      </c>
      <c r="H235" s="102">
        <f>Juventud!EB46</f>
        <v>1</v>
      </c>
      <c r="I235" s="102">
        <f>Juventud!EC46</f>
        <v>0.06</v>
      </c>
      <c r="J235" s="64" t="str">
        <f>Juventud!ED46</f>
        <v xml:space="preserve">1-  2-  3-  4-  5-  6-  7-  8-  9-  10-  11-  12-  13-  14-  15-  16-  17-  18-  19-  20- </v>
      </c>
      <c r="K235" s="141">
        <f t="shared" si="25"/>
        <v>1</v>
      </c>
      <c r="L235" s="109">
        <f t="shared" si="26"/>
        <v>0</v>
      </c>
      <c r="M235" s="109">
        <f t="shared" si="27"/>
        <v>0</v>
      </c>
      <c r="N235" s="109">
        <f t="shared" si="28"/>
        <v>0</v>
      </c>
      <c r="O235" s="142">
        <f t="shared" si="29"/>
        <v>1</v>
      </c>
    </row>
    <row r="236" spans="1:15" ht="26.1" customHeight="1" x14ac:dyDescent="0.25">
      <c r="A236" s="689">
        <f>Juventud!A47</f>
        <v>0</v>
      </c>
      <c r="B236" s="5">
        <f>Juventud!B47</f>
        <v>29</v>
      </c>
      <c r="C236" s="20" t="str">
        <f>Juventud!C47</f>
        <v xml:space="preserve">Tamización de depresión o preguntas Whooley (Anexo 21, sugerido) </v>
      </c>
      <c r="D236" s="38">
        <f>Juventud!DX47</f>
        <v>1</v>
      </c>
      <c r="E236" s="4">
        <f>Juventud!DY47</f>
        <v>0</v>
      </c>
      <c r="F236" s="4">
        <f>Juventud!DZ47</f>
        <v>0</v>
      </c>
      <c r="G236" s="4">
        <f>Juventud!EA47</f>
        <v>0</v>
      </c>
      <c r="H236" s="103"/>
      <c r="I236" s="103"/>
      <c r="J236" s="64" t="str">
        <f>Juventud!ED47</f>
        <v xml:space="preserve">1-  2-  3-  4-  5-  6-  7-  8-  9-  10-  11-  12-  13-  14-  15-  16-  17-  18-  19-  20- </v>
      </c>
      <c r="K236" s="141">
        <f t="shared" si="25"/>
        <v>1</v>
      </c>
      <c r="L236" s="109">
        <f t="shared" si="26"/>
        <v>0</v>
      </c>
      <c r="M236" s="109">
        <f t="shared" si="27"/>
        <v>0</v>
      </c>
      <c r="N236" s="109">
        <f t="shared" si="28"/>
        <v>0</v>
      </c>
      <c r="O236" s="142">
        <f t="shared" si="29"/>
        <v>1</v>
      </c>
    </row>
    <row r="237" spans="1:15" ht="26.1" customHeight="1" x14ac:dyDescent="0.25">
      <c r="A237" s="689">
        <f>Juventud!A48</f>
        <v>0</v>
      </c>
      <c r="B237" s="5">
        <f>Juventud!B48</f>
        <v>30</v>
      </c>
      <c r="C237" s="20" t="str">
        <f>Juventud!C48</f>
        <v xml:space="preserve">Tamización de los trastornos de ansiedad o cuestionario GAD-2 (Anexo 22, sugerido) </v>
      </c>
      <c r="D237" s="38">
        <f>Juventud!DX48</f>
        <v>1</v>
      </c>
      <c r="E237" s="4">
        <f>Juventud!DY48</f>
        <v>0</v>
      </c>
      <c r="F237" s="4">
        <f>Juventud!DZ48</f>
        <v>0</v>
      </c>
      <c r="G237" s="4">
        <f>Juventud!EA48</f>
        <v>0</v>
      </c>
      <c r="H237" s="103"/>
      <c r="I237" s="103"/>
      <c r="J237" s="64" t="str">
        <f>Juventud!ED48</f>
        <v xml:space="preserve">1-  2-  3-  4-  5-  6-  7-  8-  9-  10-  11-  12-  13-  14-  15-  16-  17-  18-  19-  20- </v>
      </c>
      <c r="K237" s="141">
        <f t="shared" si="25"/>
        <v>1</v>
      </c>
      <c r="L237" s="109">
        <f t="shared" si="26"/>
        <v>0</v>
      </c>
      <c r="M237" s="109">
        <f t="shared" si="27"/>
        <v>0</v>
      </c>
      <c r="N237" s="109">
        <f t="shared" si="28"/>
        <v>0</v>
      </c>
      <c r="O237" s="142">
        <f t="shared" si="29"/>
        <v>1</v>
      </c>
    </row>
    <row r="238" spans="1:15" ht="26.1" customHeight="1" x14ac:dyDescent="0.25">
      <c r="A238" s="689">
        <f>Juventud!A49</f>
        <v>0</v>
      </c>
      <c r="B238" s="5">
        <f>Juventud!B49</f>
        <v>31</v>
      </c>
      <c r="C238" s="20" t="str">
        <f>Juventud!C49</f>
        <v xml:space="preserve">Ante el consumo de SPA se debe aplicar el instrumento Substance Involvement Screening Test (ASSIST) (Anexo 16, sugerido) u otro instrumento </v>
      </c>
      <c r="D238" s="38">
        <f>Juventud!DX49</f>
        <v>0</v>
      </c>
      <c r="E238" s="4">
        <f>Juventud!DY49</f>
        <v>0</v>
      </c>
      <c r="F238" s="4">
        <f>Juventud!DZ49</f>
        <v>0</v>
      </c>
      <c r="G238" s="4">
        <f>Juventud!EA49</f>
        <v>1</v>
      </c>
      <c r="H238" s="103"/>
      <c r="I238" s="103"/>
      <c r="J238" s="64" t="str">
        <f>Juventud!ED49</f>
        <v xml:space="preserve">1-  2-  3-  4-  5-  6-  7-  8-  9-  10-  11-  12-  13-  14-  15-  16-  17-  18-  19-  20- </v>
      </c>
      <c r="K238" s="141">
        <f t="shared" si="25"/>
        <v>0</v>
      </c>
      <c r="L238" s="109">
        <f t="shared" si="26"/>
        <v>0</v>
      </c>
      <c r="M238" s="109">
        <f t="shared" si="27"/>
        <v>0</v>
      </c>
      <c r="N238" s="109">
        <f t="shared" si="28"/>
        <v>1</v>
      </c>
      <c r="O238" s="142">
        <f t="shared" si="29"/>
        <v>1</v>
      </c>
    </row>
    <row r="239" spans="1:15" ht="26.1" customHeight="1" x14ac:dyDescent="0.25">
      <c r="A239" s="689">
        <f>Juventud!A50</f>
        <v>0</v>
      </c>
      <c r="B239" s="5">
        <f>Juventud!B50</f>
        <v>32</v>
      </c>
      <c r="C239" s="20" t="str">
        <f>Juventud!C50</f>
        <v xml:space="preserve">Ante el consumo de alcohol el instrumento Alcohol Use Disorders Identification Test (AUDIT u otro instrumento ) (Anexo 17 sujerido). </v>
      </c>
      <c r="D239" s="38">
        <f>Juventud!DX50</f>
        <v>0</v>
      </c>
      <c r="E239" s="4">
        <f>Juventud!DY50</f>
        <v>0</v>
      </c>
      <c r="F239" s="4">
        <f>Juventud!DZ50</f>
        <v>0</v>
      </c>
      <c r="G239" s="4">
        <f>Juventud!EA50</f>
        <v>1</v>
      </c>
      <c r="H239" s="103"/>
      <c r="I239" s="103"/>
      <c r="J239" s="64" t="str">
        <f>Juventud!ED50</f>
        <v xml:space="preserve">1-  2-  3-  4-  5-  6-  7-  8-  9-  10-  11-  12-  13-  14-  15-  16-  17-  18-  19-  20- </v>
      </c>
      <c r="K239" s="141">
        <f t="shared" si="25"/>
        <v>0</v>
      </c>
      <c r="L239" s="109">
        <f t="shared" si="26"/>
        <v>0</v>
      </c>
      <c r="M239" s="109">
        <f t="shared" si="27"/>
        <v>0</v>
      </c>
      <c r="N239" s="109">
        <f t="shared" si="28"/>
        <v>1</v>
      </c>
      <c r="O239" s="142">
        <f t="shared" si="29"/>
        <v>1</v>
      </c>
    </row>
    <row r="240" spans="1:15" ht="26.1" customHeight="1" x14ac:dyDescent="0.25">
      <c r="A240" s="689">
        <f>Juventud!A51</f>
        <v>0</v>
      </c>
      <c r="B240" s="5">
        <f>Juventud!B51</f>
        <v>33</v>
      </c>
      <c r="C240" s="20" t="str">
        <f>Juventud!C51</f>
        <v xml:space="preserve">Evaluación de sobrecarga del cuidador o aplicacion de la escala Zarit. (Anexo 23, sugerido) </v>
      </c>
      <c r="D240" s="38">
        <f>Juventud!DX51</f>
        <v>1</v>
      </c>
      <c r="E240" s="4">
        <f>Juventud!DY51</f>
        <v>0</v>
      </c>
      <c r="F240" s="4">
        <f>Juventud!DZ51</f>
        <v>0</v>
      </c>
      <c r="G240" s="4">
        <f>Juventud!EA51</f>
        <v>0</v>
      </c>
      <c r="H240" s="98"/>
      <c r="I240" s="98"/>
      <c r="J240" s="64" t="str">
        <f>Juventud!ED51</f>
        <v xml:space="preserve">1-  2-  3-  4-  5-  6-  7-  8-  9-  10-  11-  12-  13-  14-  15-  16-  17-  18-  19-  20- </v>
      </c>
      <c r="K240" s="141">
        <f t="shared" si="25"/>
        <v>1</v>
      </c>
      <c r="L240" s="109">
        <f t="shared" si="26"/>
        <v>0</v>
      </c>
      <c r="M240" s="109">
        <f t="shared" si="27"/>
        <v>0</v>
      </c>
      <c r="N240" s="109">
        <f t="shared" si="28"/>
        <v>0</v>
      </c>
      <c r="O240" s="142">
        <f t="shared" si="29"/>
        <v>1</v>
      </c>
    </row>
    <row r="241" spans="1:15" ht="26.1" customHeight="1" x14ac:dyDescent="0.25">
      <c r="A241" s="617" t="str">
        <f>Juventud!A52</f>
        <v>Valoración de la dinámica familiar como apoyo al desarrollo integral.</v>
      </c>
      <c r="B241" s="8">
        <f>Juventud!B52</f>
        <v>34</v>
      </c>
      <c r="C241" s="12" t="str">
        <f>Juventud!C52</f>
        <v>Valoración o actualización de la conformación y dinámica de la familia a través del Familiograma (Anexo 6 / sugerido ) o el instrumento adoptado por la IPS o la EAPB</v>
      </c>
      <c r="D241" s="39">
        <f>Juventud!DX52</f>
        <v>1</v>
      </c>
      <c r="E241" s="9">
        <f>Juventud!DY52</f>
        <v>0</v>
      </c>
      <c r="F241" s="9">
        <f>Juventud!DZ52</f>
        <v>0</v>
      </c>
      <c r="G241" s="9">
        <f>Juventud!EA52</f>
        <v>0</v>
      </c>
      <c r="H241" s="99">
        <f>Juventud!EB52</f>
        <v>0.5</v>
      </c>
      <c r="I241" s="99">
        <f>Juventud!EC52</f>
        <v>0.03</v>
      </c>
      <c r="J241" s="77" t="str">
        <f>Juventud!ED52</f>
        <v xml:space="preserve">1-  2-  3-  4-  5-  6-  7-  8-  9-  10-  11-  12-  13-  14-  15-  16-  17-  18-  19-  20- </v>
      </c>
      <c r="K241" s="143">
        <f t="shared" si="25"/>
        <v>1</v>
      </c>
      <c r="L241" s="110">
        <f t="shared" si="26"/>
        <v>0</v>
      </c>
      <c r="M241" s="110">
        <f t="shared" si="27"/>
        <v>0</v>
      </c>
      <c r="N241" s="110">
        <f t="shared" si="28"/>
        <v>0</v>
      </c>
      <c r="O241" s="144">
        <f t="shared" si="29"/>
        <v>1</v>
      </c>
    </row>
    <row r="242" spans="1:15" ht="26.1" customHeight="1" x14ac:dyDescent="0.25">
      <c r="A242" s="673">
        <f>Juventud!A53</f>
        <v>0</v>
      </c>
      <c r="B242" s="14">
        <f>Juventud!B53</f>
        <v>35</v>
      </c>
      <c r="C242" s="7" t="str">
        <f>Juventud!C53</f>
        <v>Valorar capacidades y recursos personales y familiares y el grado de satisfacción de la funcionalidad familiar, a través del Apgar familiar (Anexo 7 Obligatorio )</v>
      </c>
      <c r="D242" s="39">
        <f>Juventud!DX53</f>
        <v>0</v>
      </c>
      <c r="E242" s="9">
        <f>Juventud!DY53</f>
        <v>0</v>
      </c>
      <c r="F242" s="9">
        <f>Juventud!DZ53</f>
        <v>1</v>
      </c>
      <c r="G242" s="9">
        <f>Juventud!EA53</f>
        <v>0</v>
      </c>
      <c r="H242" s="101"/>
      <c r="I242" s="101"/>
      <c r="J242" s="77" t="str">
        <f>Juventud!ED53</f>
        <v xml:space="preserve">1-  2-  3-  4-  5-  6-  7-  8-  9-  10-  11-  12-  13-  14-  15-  16-  17-  18-  19-  20- </v>
      </c>
      <c r="K242" s="143">
        <f t="shared" si="25"/>
        <v>0</v>
      </c>
      <c r="L242" s="110">
        <f t="shared" si="26"/>
        <v>0</v>
      </c>
      <c r="M242" s="110">
        <f t="shared" si="27"/>
        <v>1</v>
      </c>
      <c r="N242" s="110">
        <f t="shared" si="28"/>
        <v>0</v>
      </c>
      <c r="O242" s="144">
        <f t="shared" si="29"/>
        <v>1</v>
      </c>
    </row>
    <row r="243" spans="1:15" ht="38.25" x14ac:dyDescent="0.25">
      <c r="A243" s="615" t="str">
        <f>Juventud!A54</f>
        <v>Valoración del contexto social y las redes de apoyo social y comunitario.</v>
      </c>
      <c r="B243" s="2">
        <f>Juventud!B54</f>
        <v>36</v>
      </c>
      <c r="C243" s="3" t="str">
        <f>Juventud!C54</f>
        <v>Valoración del contexto social y las redes de apoyo social y comunitarias de la familia, mediante aplicación de Ecomapa (Anexo 8 / sugerido) o el instrumento adoptado por la IPS o la EAPB</v>
      </c>
      <c r="D243" s="38">
        <f>Juventud!DX54</f>
        <v>0</v>
      </c>
      <c r="E243" s="4">
        <f>Juventud!DY54</f>
        <v>0</v>
      </c>
      <c r="F243" s="4">
        <f>Juventud!DZ54</f>
        <v>1</v>
      </c>
      <c r="G243" s="4">
        <f>Juventud!EA54</f>
        <v>0</v>
      </c>
      <c r="H243" s="102">
        <f>Juventud!EB54</f>
        <v>0.5</v>
      </c>
      <c r="I243" s="102">
        <f>Juventud!EC54</f>
        <v>2.5000000000000001E-2</v>
      </c>
      <c r="J243" s="64" t="str">
        <f>Juventud!ED54</f>
        <v xml:space="preserve">1-  2-  3-  4-  5-  6-  7-  8-  9-  10-  11-  12-  13-  14-  15-  16-  17-  18-  19-  20- </v>
      </c>
      <c r="K243" s="141">
        <f t="shared" si="25"/>
        <v>0</v>
      </c>
      <c r="L243" s="109">
        <f t="shared" si="26"/>
        <v>0</v>
      </c>
      <c r="M243" s="109">
        <f t="shared" si="27"/>
        <v>1</v>
      </c>
      <c r="N243" s="109">
        <f t="shared" si="28"/>
        <v>0</v>
      </c>
      <c r="O243" s="142">
        <f t="shared" si="29"/>
        <v>1</v>
      </c>
    </row>
    <row r="244" spans="1:15" ht="26.1" customHeight="1" x14ac:dyDescent="0.25">
      <c r="A244" s="690">
        <f>Juventud!A55</f>
        <v>0</v>
      </c>
      <c r="B244" s="2">
        <f>Juventud!B55</f>
        <v>37</v>
      </c>
      <c r="C244" s="3" t="str">
        <f>Juventud!C55</f>
        <v>Valoración pertenencia social y cultural que considere pertenencia étnica</v>
      </c>
      <c r="D244" s="38">
        <f>Juventud!DX55</f>
        <v>1</v>
      </c>
      <c r="E244" s="4">
        <f>Juventud!DY55</f>
        <v>0</v>
      </c>
      <c r="F244" s="4">
        <f>Juventud!DZ55</f>
        <v>0</v>
      </c>
      <c r="G244" s="4">
        <f>Juventud!EA55</f>
        <v>0</v>
      </c>
      <c r="H244" s="98"/>
      <c r="I244" s="98"/>
      <c r="J244" s="64" t="str">
        <f>Juventud!ED55</f>
        <v xml:space="preserve">1-  2-  3-  4-  5-  6-  7-  8-  9-  10-  11-  12-  13-  14-  15-  16-  17-  18-  19-  20- </v>
      </c>
      <c r="K244" s="141">
        <f t="shared" si="25"/>
        <v>1</v>
      </c>
      <c r="L244" s="109">
        <f t="shared" si="26"/>
        <v>0</v>
      </c>
      <c r="M244" s="109">
        <f t="shared" si="27"/>
        <v>0</v>
      </c>
      <c r="N244" s="109">
        <f t="shared" si="28"/>
        <v>0</v>
      </c>
      <c r="O244" s="142">
        <f t="shared" si="29"/>
        <v>1</v>
      </c>
    </row>
    <row r="245" spans="1:15" ht="25.5" x14ac:dyDescent="0.25">
      <c r="A245" s="35" t="str">
        <f>Juventud!A56</f>
        <v>Valoración del estado de salud en relación con el trabajo.</v>
      </c>
      <c r="B245" s="8">
        <f>Juventud!B56</f>
        <v>38</v>
      </c>
      <c r="C245" s="7" t="str">
        <f>Juventud!C56</f>
        <v xml:space="preserve"> Valoración del estado de posibles riesgos para la salud en relación con el trabajo desempeñado. (En caso de hogar,  estudio)</v>
      </c>
      <c r="D245" s="39">
        <f>Juventud!DX56</f>
        <v>1</v>
      </c>
      <c r="E245" s="9">
        <f>Juventud!DY56</f>
        <v>0</v>
      </c>
      <c r="F245" s="9">
        <f>Juventud!DZ56</f>
        <v>0</v>
      </c>
      <c r="G245" s="9">
        <f>Juventud!EA56</f>
        <v>0</v>
      </c>
      <c r="H245" s="105">
        <f>Juventud!EB56</f>
        <v>1</v>
      </c>
      <c r="I245" s="105">
        <f>Juventud!EC56</f>
        <v>0.06</v>
      </c>
      <c r="J245" s="77" t="str">
        <f>Juventud!ED56</f>
        <v xml:space="preserve">1-  2-  3-  4-  5-  6-  7-  8-  9-  10-  11-  12-  13-  14-  15-  16-  17-  18-  19-  20- </v>
      </c>
      <c r="K245" s="143">
        <f t="shared" si="25"/>
        <v>1</v>
      </c>
      <c r="L245" s="110">
        <f t="shared" si="26"/>
        <v>0</v>
      </c>
      <c r="M245" s="110">
        <f t="shared" si="27"/>
        <v>0</v>
      </c>
      <c r="N245" s="110">
        <f t="shared" si="28"/>
        <v>0</v>
      </c>
      <c r="O245" s="144">
        <f t="shared" si="29"/>
        <v>1</v>
      </c>
    </row>
    <row r="246" spans="1:15" ht="25.5" x14ac:dyDescent="0.25">
      <c r="A246" s="57" t="str">
        <f>Juventud!A57</f>
        <v>Valoración del esquema de vacunación.</v>
      </c>
      <c r="B246" s="2">
        <f>Juventud!B57</f>
        <v>39</v>
      </c>
      <c r="C246" s="3" t="str">
        <f>Juventud!C57</f>
        <v>Registro de la verificación del esquema de vacunación mujeres en edad fértil de 10 a 49 años. Toxoide tetánico y diftérico del adulto (Td)</v>
      </c>
      <c r="D246" s="38">
        <f>Juventud!DX57</f>
        <v>0</v>
      </c>
      <c r="E246" s="4">
        <f>Juventud!DY57</f>
        <v>0</v>
      </c>
      <c r="F246" s="4">
        <f>Juventud!DZ57</f>
        <v>0</v>
      </c>
      <c r="G246" s="4">
        <f>Juventud!EA57</f>
        <v>1</v>
      </c>
      <c r="H246" s="104">
        <f>Juventud!EB57</f>
        <v>0</v>
      </c>
      <c r="I246" s="104">
        <f>Juventud!EC57</f>
        <v>0</v>
      </c>
      <c r="J246" s="64" t="str">
        <f>Juventud!ED57</f>
        <v xml:space="preserve">1-  2-  3-  4-  5-  6-  7-  8-  9-  10-  11-  12-  13-  14-  15-  16-  17-  18-  19-  20- </v>
      </c>
      <c r="K246" s="141">
        <f t="shared" si="25"/>
        <v>0</v>
      </c>
      <c r="L246" s="109">
        <f t="shared" si="26"/>
        <v>0</v>
      </c>
      <c r="M246" s="109">
        <f t="shared" si="27"/>
        <v>0</v>
      </c>
      <c r="N246" s="109">
        <f t="shared" si="28"/>
        <v>1</v>
      </c>
      <c r="O246" s="142">
        <f t="shared" si="29"/>
        <v>1</v>
      </c>
    </row>
    <row r="247" spans="1:15" ht="26.1" customHeight="1" x14ac:dyDescent="0.25">
      <c r="A247" s="604" t="str">
        <f>Juventud!A58</f>
        <v>Información en salud a las personas, a sus familias o cuidadores.</v>
      </c>
      <c r="B247" s="8">
        <f>Juventud!B58</f>
        <v>40</v>
      </c>
      <c r="C247" s="7" t="str">
        <f>Juventud!C58</f>
        <v xml:space="preserve">Entrega de informacion general </v>
      </c>
      <c r="D247" s="39">
        <f>Juventud!DX58</f>
        <v>1</v>
      </c>
      <c r="E247" s="9">
        <f>Juventud!DY58</f>
        <v>0</v>
      </c>
      <c r="F247" s="9">
        <f>Juventud!DZ58</f>
        <v>0</v>
      </c>
      <c r="G247" s="9">
        <f>Juventud!EA58</f>
        <v>0</v>
      </c>
      <c r="H247" s="99">
        <f>Juventud!EB58</f>
        <v>1</v>
      </c>
      <c r="I247" s="99">
        <f>Juventud!EC58</f>
        <v>0.05</v>
      </c>
      <c r="J247" s="77" t="str">
        <f>Juventud!ED58</f>
        <v xml:space="preserve">1-  2-  3-  4-  5-  6-  7-  8-  9-  10-  11-  12-  13-  14-  15-  16-  17-  18-  19-  20- </v>
      </c>
      <c r="K247" s="143">
        <f t="shared" si="25"/>
        <v>1</v>
      </c>
      <c r="L247" s="110">
        <f t="shared" si="26"/>
        <v>0</v>
      </c>
      <c r="M247" s="110">
        <f t="shared" si="27"/>
        <v>0</v>
      </c>
      <c r="N247" s="110">
        <f t="shared" si="28"/>
        <v>0</v>
      </c>
      <c r="O247" s="144">
        <f t="shared" si="29"/>
        <v>1</v>
      </c>
    </row>
    <row r="248" spans="1:15" ht="26.1" customHeight="1" x14ac:dyDescent="0.25">
      <c r="A248" s="604">
        <f>Juventud!A59</f>
        <v>0</v>
      </c>
      <c r="B248" s="8">
        <f>Juventud!B59</f>
        <v>41</v>
      </c>
      <c r="C248" s="7" t="str">
        <f>Juventud!C59</f>
        <v xml:space="preserve">Registro de la Informacion especifica  según los hallazgos, las necesidades identificadas en la consulta y las inquietudes o necesidades expresadas </v>
      </c>
      <c r="D248" s="39">
        <f>Juventud!DX59</f>
        <v>1</v>
      </c>
      <c r="E248" s="9">
        <f>Juventud!DY59</f>
        <v>0</v>
      </c>
      <c r="F248" s="9">
        <f>Juventud!DZ59</f>
        <v>0</v>
      </c>
      <c r="G248" s="9">
        <f>Juventud!EA59</f>
        <v>0</v>
      </c>
      <c r="H248" s="101"/>
      <c r="I248" s="101"/>
      <c r="J248" s="77" t="str">
        <f>Juventud!ED59</f>
        <v xml:space="preserve">1-  2-  3-  4-  5-  6-  7-  8-  9-  10-  11-  12-  13-  14-  15-  16-  17-  18-  19-  20- </v>
      </c>
      <c r="K248" s="143">
        <f t="shared" si="25"/>
        <v>1</v>
      </c>
      <c r="L248" s="110">
        <f t="shared" si="26"/>
        <v>0</v>
      </c>
      <c r="M248" s="110">
        <f t="shared" si="27"/>
        <v>0</v>
      </c>
      <c r="N248" s="110">
        <f t="shared" si="28"/>
        <v>0</v>
      </c>
      <c r="O248" s="144">
        <f t="shared" si="29"/>
        <v>1</v>
      </c>
    </row>
    <row r="249" spans="1:15" ht="25.5" x14ac:dyDescent="0.25">
      <c r="A249" s="29" t="str">
        <f>Juventud!A60</f>
        <v xml:space="preserve">Valoracion de otros aspectos de  la anamnesis  y estado fisico </v>
      </c>
      <c r="B249" s="2">
        <f>Juventud!B60</f>
        <v>42</v>
      </c>
      <c r="C249" s="3" t="str">
        <f>Juventud!C60</f>
        <v xml:space="preserve">Registro de la valoracion de otros aspectos de  la anamnesis  y estado fisico </v>
      </c>
      <c r="D249" s="38">
        <f>Juventud!DX60</f>
        <v>1</v>
      </c>
      <c r="E249" s="4">
        <f>Juventud!DY60</f>
        <v>0</v>
      </c>
      <c r="F249" s="4">
        <f>Juventud!DZ60</f>
        <v>0</v>
      </c>
      <c r="G249" s="4">
        <f>Juventud!EA60</f>
        <v>0</v>
      </c>
      <c r="H249" s="104">
        <f>Juventud!EB60</f>
        <v>1</v>
      </c>
      <c r="I249" s="104">
        <f>Juventud!EC60</f>
        <v>0.05</v>
      </c>
      <c r="J249" s="64" t="str">
        <f>Juventud!ED60</f>
        <v xml:space="preserve">1-  2-  3-  4-  5-  6-  7-  8-  9-  10-  11-  12-  13-  14-  15-  16-  17-  18-  19-  20- </v>
      </c>
      <c r="K249" s="141">
        <f t="shared" si="25"/>
        <v>1</v>
      </c>
      <c r="L249" s="109">
        <f t="shared" si="26"/>
        <v>0</v>
      </c>
      <c r="M249" s="109">
        <f t="shared" si="27"/>
        <v>0</v>
      </c>
      <c r="N249" s="109">
        <f t="shared" si="28"/>
        <v>0</v>
      </c>
      <c r="O249" s="142">
        <f t="shared" si="29"/>
        <v>1</v>
      </c>
    </row>
    <row r="250" spans="1:15" ht="26.1" customHeight="1" x14ac:dyDescent="0.25">
      <c r="A250" s="605" t="str">
        <f>Juventud!A61</f>
        <v>Deteccion de riesgo</v>
      </c>
      <c r="B250" s="14">
        <f>Juventud!B61</f>
        <v>43</v>
      </c>
      <c r="C250" s="7" t="str">
        <f>Juventud!C61</f>
        <v>Se evidencia analisis de deteccion de riesgo o evento.</v>
      </c>
      <c r="D250" s="39">
        <f>Juventud!DX61</f>
        <v>1</v>
      </c>
      <c r="E250" s="9">
        <f>Juventud!DY61</f>
        <v>0</v>
      </c>
      <c r="F250" s="9">
        <f>Juventud!DZ61</f>
        <v>0</v>
      </c>
      <c r="G250" s="9">
        <f>Juventud!EA61</f>
        <v>0</v>
      </c>
      <c r="H250" s="99">
        <f>Juventud!EB61</f>
        <v>1</v>
      </c>
      <c r="I250" s="99">
        <f>Juventud!EC61</f>
        <v>0.06</v>
      </c>
      <c r="J250" s="77" t="str">
        <f>Juventud!ED61</f>
        <v xml:space="preserve">1-  2-  3-  4-  5-  6-  7-  8-  9-  10-  11-  12-  13-  14-  15-  16-  17-  18-  19-  20- </v>
      </c>
      <c r="K250" s="143">
        <f t="shared" si="25"/>
        <v>1</v>
      </c>
      <c r="L250" s="110">
        <f t="shared" si="26"/>
        <v>0</v>
      </c>
      <c r="M250" s="110">
        <f t="shared" si="27"/>
        <v>0</v>
      </c>
      <c r="N250" s="110">
        <f t="shared" si="28"/>
        <v>0</v>
      </c>
      <c r="O250" s="144">
        <f t="shared" si="29"/>
        <v>1</v>
      </c>
    </row>
    <row r="251" spans="1:15" ht="40.9" customHeight="1" x14ac:dyDescent="0.25">
      <c r="A251" s="606">
        <f>Juventud!A62</f>
        <v>0</v>
      </c>
      <c r="B251" s="14">
        <f>Juventud!B62</f>
        <v>44</v>
      </c>
      <c r="C251" s="36" t="str">
        <f>Juventud!C62</f>
        <v>Solicitud o registro de Prueba rápida treponémica (RS sin proteccion), Solicitud o registro de prueba rápida para VIH (RS sin proteccion) y Solicitud o registro de prueba rápida para hepatitis C (RS sin proteccion)</v>
      </c>
      <c r="D251" s="39">
        <f>Juventud!DX62</f>
        <v>1</v>
      </c>
      <c r="E251" s="9">
        <f>Juventud!DY62</f>
        <v>0</v>
      </c>
      <c r="F251" s="9">
        <f>Juventud!DZ62</f>
        <v>0</v>
      </c>
      <c r="G251" s="9">
        <f>Juventud!EA62</f>
        <v>0</v>
      </c>
      <c r="H251" s="100"/>
      <c r="I251" s="100"/>
      <c r="J251" s="77" t="str">
        <f>Juventud!ED62</f>
        <v xml:space="preserve">1-  2-  3-  4-  5-  6-  7-  8-  9-  10-  11-  12-  13-  14-  15-  16-  17-  18-  19-  20- </v>
      </c>
      <c r="K251" s="143">
        <f t="shared" si="25"/>
        <v>1</v>
      </c>
      <c r="L251" s="110">
        <f t="shared" si="26"/>
        <v>0</v>
      </c>
      <c r="M251" s="110">
        <f t="shared" si="27"/>
        <v>0</v>
      </c>
      <c r="N251" s="110">
        <f t="shared" si="28"/>
        <v>0</v>
      </c>
      <c r="O251" s="144">
        <f t="shared" si="29"/>
        <v>1</v>
      </c>
    </row>
    <row r="252" spans="1:15" ht="26.1" customHeight="1" x14ac:dyDescent="0.25">
      <c r="A252" s="606">
        <f>Juventud!A63</f>
        <v>0</v>
      </c>
      <c r="B252" s="14">
        <f>Juventud!B63</f>
        <v>45</v>
      </c>
      <c r="C252" s="36" t="str">
        <f>Juventud!C63</f>
        <v>Solicitud o registro de prueba de embarazo (retraso menstrual o signos de sospecha)</v>
      </c>
      <c r="D252" s="39">
        <f>Juventud!DX63</f>
        <v>0</v>
      </c>
      <c r="E252" s="9">
        <f>Juventud!DY63</f>
        <v>0</v>
      </c>
      <c r="F252" s="9">
        <f>Juventud!DZ63</f>
        <v>0</v>
      </c>
      <c r="G252" s="9">
        <f>Juventud!EA63</f>
        <v>1</v>
      </c>
      <c r="H252" s="100"/>
      <c r="I252" s="100"/>
      <c r="J252" s="77" t="str">
        <f>Juventud!ED63</f>
        <v xml:space="preserve">1-  2-  3-  4-  5-  6-  7-  8-  9-  10-  11-  12-  13-  14-  15-  16-  17-  18-  19-  20- </v>
      </c>
      <c r="K252" s="143">
        <f t="shared" si="25"/>
        <v>0</v>
      </c>
      <c r="L252" s="110">
        <f t="shared" si="26"/>
        <v>0</v>
      </c>
      <c r="M252" s="110">
        <f t="shared" si="27"/>
        <v>0</v>
      </c>
      <c r="N252" s="110">
        <f t="shared" si="28"/>
        <v>1</v>
      </c>
      <c r="O252" s="144">
        <f t="shared" si="29"/>
        <v>1</v>
      </c>
    </row>
    <row r="253" spans="1:15" ht="26.1" customHeight="1" x14ac:dyDescent="0.25">
      <c r="A253" s="607">
        <f>Juventud!A64</f>
        <v>0</v>
      </c>
      <c r="B253" s="14">
        <f>Juventud!B64</f>
        <v>46</v>
      </c>
      <c r="C253" s="22" t="str">
        <f>Juventud!C64</f>
        <v>Solicitud o registro resultado ultima citologia cervicouterina  y solicitud y reguistro colposcopia y biopsia siresultados de citologia anormales.</v>
      </c>
      <c r="D253" s="39">
        <f>Juventud!DX64</f>
        <v>0</v>
      </c>
      <c r="E253" s="9">
        <f>Juventud!DY64</f>
        <v>0</v>
      </c>
      <c r="F253" s="9">
        <f>Juventud!DZ64</f>
        <v>0</v>
      </c>
      <c r="G253" s="9">
        <f>Juventud!EA64</f>
        <v>1</v>
      </c>
      <c r="H253" s="101"/>
      <c r="I253" s="101"/>
      <c r="J253" s="77" t="str">
        <f>Juventud!ED64</f>
        <v xml:space="preserve">1-  2-  3-  4-  5-  6-  7-  8-  9-  10-  11-  12-  13-  14-  15-  16-  17-  18-  19-  20- </v>
      </c>
      <c r="K253" s="143">
        <f t="shared" si="25"/>
        <v>0</v>
      </c>
      <c r="L253" s="110">
        <f t="shared" si="26"/>
        <v>0</v>
      </c>
      <c r="M253" s="110">
        <f t="shared" si="27"/>
        <v>0</v>
      </c>
      <c r="N253" s="110">
        <f t="shared" si="28"/>
        <v>1</v>
      </c>
      <c r="O253" s="144">
        <f t="shared" si="29"/>
        <v>1</v>
      </c>
    </row>
    <row r="254" spans="1:15" ht="26.1" customHeight="1" x14ac:dyDescent="0.25">
      <c r="A254" s="608" t="str">
        <f>Juventud!A65</f>
        <v xml:space="preserve">Plan de atención </v>
      </c>
      <c r="B254" s="13">
        <f>Juventud!B65</f>
        <v>47</v>
      </c>
      <c r="C254" s="3" t="str">
        <f>Juventud!C65</f>
        <v>Verificación o remisión a Intervención educativa grupal (programático)</v>
      </c>
      <c r="D254" s="38">
        <f>Juventud!DX65</f>
        <v>0</v>
      </c>
      <c r="E254" s="4">
        <f>Juventud!DY65</f>
        <v>0</v>
      </c>
      <c r="F254" s="4">
        <f>Juventud!DZ65</f>
        <v>1</v>
      </c>
      <c r="G254" s="4">
        <f>Juventud!EA65</f>
        <v>0</v>
      </c>
      <c r="H254" s="104">
        <f>Juventud!EB65</f>
        <v>0</v>
      </c>
      <c r="I254" s="104">
        <f>Juventud!EC65</f>
        <v>0</v>
      </c>
      <c r="J254" s="64" t="str">
        <f>Juventud!ED65</f>
        <v xml:space="preserve">1-  2-  3-  4-  5-  6-  7-  8-  9-  10-  11-  12-  13-  14-  15-  16-  17-  18-  19-  20- </v>
      </c>
      <c r="K254" s="141">
        <f t="shared" si="25"/>
        <v>0</v>
      </c>
      <c r="L254" s="109">
        <f t="shared" si="26"/>
        <v>0</v>
      </c>
      <c r="M254" s="109">
        <f t="shared" si="27"/>
        <v>1</v>
      </c>
      <c r="N254" s="109">
        <f t="shared" si="28"/>
        <v>0</v>
      </c>
      <c r="O254" s="142">
        <f t="shared" si="29"/>
        <v>1</v>
      </c>
    </row>
    <row r="255" spans="1:15" ht="26.1" customHeight="1" x14ac:dyDescent="0.25">
      <c r="A255" s="609">
        <f>Juventud!A66</f>
        <v>0</v>
      </c>
      <c r="B255" s="2">
        <f>Juventud!B66</f>
        <v>48</v>
      </c>
      <c r="C255" s="3" t="str">
        <f>Juventud!C66</f>
        <v xml:space="preserve">Remisión a Intervención educativa individual o de familia según hallazgos en historia clínica </v>
      </c>
      <c r="D255" s="38">
        <f>Juventud!DX66</f>
        <v>0</v>
      </c>
      <c r="E255" s="4">
        <f>Juventud!DY66</f>
        <v>0</v>
      </c>
      <c r="F255" s="4">
        <f>Juventud!DZ66</f>
        <v>0</v>
      </c>
      <c r="G255" s="73">
        <f>Juventud!EA66</f>
        <v>1</v>
      </c>
      <c r="H255" s="102">
        <f>Juventud!EB66</f>
        <v>1</v>
      </c>
      <c r="I255" s="102">
        <f>Juventud!EC66</f>
        <v>0.05</v>
      </c>
      <c r="J255" s="64" t="str">
        <f>Juventud!ED66</f>
        <v xml:space="preserve">1-  2-  3-  4-  5-  6-  7-  8-  9-  10-  11-  12-  13-  14-  15-  16-  17-  18-  19-  20- </v>
      </c>
      <c r="K255" s="150">
        <f t="shared" si="25"/>
        <v>0</v>
      </c>
      <c r="L255" s="111">
        <f t="shared" si="26"/>
        <v>0</v>
      </c>
      <c r="M255" s="111">
        <f t="shared" si="27"/>
        <v>0</v>
      </c>
      <c r="N255" s="111">
        <f t="shared" si="28"/>
        <v>1</v>
      </c>
      <c r="O255" s="142">
        <f t="shared" si="29"/>
        <v>1</v>
      </c>
    </row>
    <row r="256" spans="1:15" ht="38.25" x14ac:dyDescent="0.25">
      <c r="A256" s="609">
        <f>Juventud!A67</f>
        <v>0</v>
      </c>
      <c r="B256" s="2">
        <f>Juventud!B67</f>
        <v>49</v>
      </c>
      <c r="C256" s="3" t="str">
        <f>Juventud!C67</f>
        <v>Remisión a especialista ruta de riesgo o atención básica de orientación familiar y / o e estudios necesarios para establecer el diagnóstico, si se detecto alteración por profesional de medicina general.</v>
      </c>
      <c r="D256" s="38">
        <f>Juventud!DX67</f>
        <v>1</v>
      </c>
      <c r="E256" s="4">
        <f>Juventud!DY67</f>
        <v>0</v>
      </c>
      <c r="F256" s="4">
        <f>Juventud!DZ67</f>
        <v>0</v>
      </c>
      <c r="G256" s="73">
        <f>Juventud!EA67</f>
        <v>0</v>
      </c>
      <c r="H256" s="103"/>
      <c r="I256" s="103"/>
      <c r="J256" s="64" t="str">
        <f>Juventud!ED67</f>
        <v xml:space="preserve">1-  2-  3-  4-  5-  6-  7-  8-  9-  10-  11-  12-  13-  14-  15-  16-  17-  18-  19-  20- </v>
      </c>
      <c r="K256" s="150">
        <f t="shared" si="25"/>
        <v>1</v>
      </c>
      <c r="L256" s="111">
        <f t="shared" si="26"/>
        <v>0</v>
      </c>
      <c r="M256" s="111">
        <f t="shared" si="27"/>
        <v>0</v>
      </c>
      <c r="N256" s="111">
        <f t="shared" si="28"/>
        <v>0</v>
      </c>
      <c r="O256" s="142">
        <f t="shared" si="29"/>
        <v>1</v>
      </c>
    </row>
    <row r="257" spans="1:15" ht="26.1" customHeight="1" thickBot="1" x14ac:dyDescent="0.3">
      <c r="A257" s="609">
        <f>Juventud!A68</f>
        <v>0</v>
      </c>
      <c r="B257" s="2">
        <f>Juventud!B68</f>
        <v>50</v>
      </c>
      <c r="C257" s="3" t="str">
        <f>Juventud!C68</f>
        <v xml:space="preserve">Verificación de acceso a las atenciones definidas en el esquema de intervenciones/atenciones en salud individuales, en el caso contrario, ordenar o canalizar para su realización </v>
      </c>
      <c r="D257" s="38">
        <f>Juventud!DX68</f>
        <v>1</v>
      </c>
      <c r="E257" s="4">
        <f>Juventud!DY68</f>
        <v>0</v>
      </c>
      <c r="F257" s="4">
        <f>Juventud!DZ68</f>
        <v>0</v>
      </c>
      <c r="G257" s="73">
        <f>Juventud!EA68</f>
        <v>0</v>
      </c>
      <c r="H257" s="103"/>
      <c r="I257" s="103"/>
      <c r="J257" s="64" t="str">
        <f>Juventud!ED68</f>
        <v xml:space="preserve">1-  2-  3-  4-  5-  6-  7-  8-  9-  10-  11-  12-  13-  14-  15-  16-  17-  18-  19-  20- </v>
      </c>
      <c r="K257" s="151">
        <f t="shared" si="25"/>
        <v>1</v>
      </c>
      <c r="L257" s="160">
        <f t="shared" si="26"/>
        <v>0</v>
      </c>
      <c r="M257" s="160">
        <f t="shared" si="27"/>
        <v>0</v>
      </c>
      <c r="N257" s="160">
        <f t="shared" si="28"/>
        <v>0</v>
      </c>
      <c r="O257" s="153">
        <f t="shared" si="29"/>
        <v>1</v>
      </c>
    </row>
    <row r="258" spans="1:15" ht="15.75" thickBot="1" x14ac:dyDescent="0.3">
      <c r="A258" s="124"/>
      <c r="B258" s="124"/>
      <c r="C258" s="124"/>
      <c r="D258" s="131"/>
      <c r="E258" s="132"/>
      <c r="F258" s="132"/>
      <c r="G258" s="132"/>
      <c r="H258" s="133"/>
      <c r="I258" s="133"/>
      <c r="J258" s="154"/>
      <c r="K258" s="124"/>
      <c r="L258" s="124"/>
      <c r="M258" s="124"/>
      <c r="N258" s="124"/>
      <c r="O258" s="124"/>
    </row>
    <row r="259" spans="1:15" ht="58.35" customHeight="1" thickBot="1" x14ac:dyDescent="0.3">
      <c r="A259" s="667" t="s">
        <v>512</v>
      </c>
      <c r="B259" s="668"/>
      <c r="C259" s="669"/>
      <c r="D259" s="691" t="str">
        <f>Juventud!DX70</f>
        <v xml:space="preserve">1-  2-  3-  4-  5-  6-  7-  8-  9-  10-  11-  12-  13-  14-  15-  16-  17-  18-  19-  20- </v>
      </c>
      <c r="E259" s="692"/>
      <c r="F259" s="692"/>
      <c r="G259" s="692"/>
      <c r="H259" s="692"/>
      <c r="I259" s="692"/>
      <c r="J259" s="693"/>
      <c r="K259" s="92"/>
      <c r="L259" s="93"/>
      <c r="M259" s="93"/>
      <c r="N259" s="93"/>
      <c r="O259" s="94"/>
    </row>
    <row r="260" spans="1:15" ht="15.75" thickBot="1" x14ac:dyDescent="0.3">
      <c r="A260" s="119"/>
      <c r="B260" s="119"/>
      <c r="C260" s="119"/>
      <c r="D260" s="119"/>
      <c r="E260" s="119"/>
      <c r="F260" s="119"/>
      <c r="G260" s="119"/>
      <c r="H260" s="119"/>
      <c r="I260" s="120"/>
      <c r="J260" s="119"/>
      <c r="K260" s="119"/>
      <c r="L260" s="119"/>
      <c r="M260" s="119"/>
      <c r="N260" s="119"/>
      <c r="O260" s="119"/>
    </row>
    <row r="261" spans="1:15" ht="26.25" x14ac:dyDescent="0.25">
      <c r="A261" s="634" t="str">
        <f>A196</f>
        <v/>
      </c>
      <c r="B261" s="635"/>
      <c r="C261" s="636"/>
      <c r="D261" s="643" t="s">
        <v>690</v>
      </c>
      <c r="E261" s="644"/>
      <c r="F261" s="644"/>
      <c r="G261" s="644"/>
      <c r="H261" s="645" t="str">
        <f>'CONSOLIDADO POR CRITERIOS'!H196:I196</f>
        <v>ECOPETROL</v>
      </c>
      <c r="I261" s="646"/>
      <c r="J261" s="647" t="s">
        <v>512</v>
      </c>
      <c r="K261" s="650" t="s">
        <v>721</v>
      </c>
      <c r="L261" s="651"/>
      <c r="M261" s="651"/>
      <c r="N261" s="651"/>
      <c r="O261" s="652"/>
    </row>
    <row r="262" spans="1:15" ht="18" x14ac:dyDescent="0.25">
      <c r="A262" s="637"/>
      <c r="B262" s="638"/>
      <c r="C262" s="639"/>
      <c r="D262" s="659" t="s">
        <v>514</v>
      </c>
      <c r="E262" s="660"/>
      <c r="F262" s="622" t="s">
        <v>139</v>
      </c>
      <c r="G262" s="622"/>
      <c r="H262" s="622"/>
      <c r="I262" s="17">
        <f>Adultez!JW8</f>
        <v>1</v>
      </c>
      <c r="J262" s="648"/>
      <c r="K262" s="653"/>
      <c r="L262" s="654"/>
      <c r="M262" s="654"/>
      <c r="N262" s="654"/>
      <c r="O262" s="655"/>
    </row>
    <row r="263" spans="1:15" ht="18" x14ac:dyDescent="0.25">
      <c r="A263" s="637"/>
      <c r="B263" s="638"/>
      <c r="C263" s="639"/>
      <c r="D263" s="661" t="str">
        <f>D198</f>
        <v xml:space="preserve">Muestra de base de CVI </v>
      </c>
      <c r="E263" s="662"/>
      <c r="F263" s="622" t="s">
        <v>517</v>
      </c>
      <c r="G263" s="622"/>
      <c r="H263" s="622"/>
      <c r="I263" s="17">
        <f>Adultez!JW9</f>
        <v>0</v>
      </c>
      <c r="J263" s="648"/>
      <c r="K263" s="653"/>
      <c r="L263" s="654"/>
      <c r="M263" s="654"/>
      <c r="N263" s="654"/>
      <c r="O263" s="655"/>
    </row>
    <row r="264" spans="1:15" ht="18" x14ac:dyDescent="0.25">
      <c r="A264" s="637"/>
      <c r="B264" s="638"/>
      <c r="C264" s="639"/>
      <c r="D264" s="68"/>
      <c r="E264" s="67"/>
      <c r="F264" s="622" t="s">
        <v>168</v>
      </c>
      <c r="G264" s="622"/>
      <c r="H264" s="622"/>
      <c r="I264" s="17">
        <f>Adultez!JW10</f>
        <v>0</v>
      </c>
      <c r="J264" s="648"/>
      <c r="K264" s="653"/>
      <c r="L264" s="654"/>
      <c r="M264" s="654"/>
      <c r="N264" s="654"/>
      <c r="O264" s="655"/>
    </row>
    <row r="265" spans="1:15" ht="18" x14ac:dyDescent="0.25">
      <c r="A265" s="637"/>
      <c r="B265" s="638"/>
      <c r="C265" s="639"/>
      <c r="D265" s="68"/>
      <c r="E265" s="67"/>
      <c r="F265" s="622" t="s">
        <v>182</v>
      </c>
      <c r="G265" s="622"/>
      <c r="H265" s="622"/>
      <c r="I265" s="17">
        <f>Adultez!JW11</f>
        <v>0</v>
      </c>
      <c r="J265" s="648"/>
      <c r="K265" s="653"/>
      <c r="L265" s="654"/>
      <c r="M265" s="654"/>
      <c r="N265" s="654"/>
      <c r="O265" s="655"/>
    </row>
    <row r="266" spans="1:15" ht="18" x14ac:dyDescent="0.25">
      <c r="A266" s="637"/>
      <c r="B266" s="638"/>
      <c r="C266" s="639"/>
      <c r="D266" s="68"/>
      <c r="E266" s="67"/>
      <c r="F266" s="622" t="s">
        <v>192</v>
      </c>
      <c r="G266" s="622"/>
      <c r="H266" s="622"/>
      <c r="I266" s="17">
        <f>Adultez!JW12</f>
        <v>0</v>
      </c>
      <c r="J266" s="648"/>
      <c r="K266" s="653"/>
      <c r="L266" s="654"/>
      <c r="M266" s="654"/>
      <c r="N266" s="654"/>
      <c r="O266" s="655"/>
    </row>
    <row r="267" spans="1:15" ht="18" x14ac:dyDescent="0.25">
      <c r="A267" s="637"/>
      <c r="B267" s="638"/>
      <c r="C267" s="639"/>
      <c r="D267" s="68"/>
      <c r="E267" s="67"/>
      <c r="F267" s="623" t="s">
        <v>523</v>
      </c>
      <c r="G267" s="623"/>
      <c r="H267" s="623"/>
      <c r="I267" s="58">
        <f>Adultez!JW13</f>
        <v>1</v>
      </c>
      <c r="J267" s="648"/>
      <c r="K267" s="653"/>
      <c r="L267" s="654"/>
      <c r="M267" s="654"/>
      <c r="N267" s="654"/>
      <c r="O267" s="655"/>
    </row>
    <row r="268" spans="1:15" ht="20.25" x14ac:dyDescent="0.25">
      <c r="A268" s="637"/>
      <c r="B268" s="638"/>
      <c r="C268" s="639"/>
      <c r="D268" s="68"/>
      <c r="E268" s="69"/>
      <c r="F268" s="624" t="s">
        <v>722</v>
      </c>
      <c r="G268" s="625"/>
      <c r="H268" s="626"/>
      <c r="I268" s="107">
        <f>Adultez!JR15</f>
        <v>0.78800000000000014</v>
      </c>
      <c r="J268" s="648"/>
      <c r="K268" s="653"/>
      <c r="L268" s="654"/>
      <c r="M268" s="654"/>
      <c r="N268" s="654"/>
      <c r="O268" s="655"/>
    </row>
    <row r="269" spans="1:15" x14ac:dyDescent="0.25">
      <c r="A269" s="637"/>
      <c r="B269" s="638"/>
      <c r="C269" s="639"/>
      <c r="D269" s="627" t="s">
        <v>723</v>
      </c>
      <c r="E269" s="628"/>
      <c r="F269" s="629"/>
      <c r="G269" s="629"/>
      <c r="H269" s="629"/>
      <c r="I269" s="630"/>
      <c r="J269" s="648"/>
      <c r="K269" s="653"/>
      <c r="L269" s="654"/>
      <c r="M269" s="654"/>
      <c r="N269" s="654"/>
      <c r="O269" s="655"/>
    </row>
    <row r="270" spans="1:15" x14ac:dyDescent="0.25">
      <c r="A270" s="637"/>
      <c r="B270" s="638"/>
      <c r="C270" s="639"/>
      <c r="D270" s="631" t="str">
        <f>Adultez!JR16</f>
        <v>Jhonny Alexander Riascos Oñate</v>
      </c>
      <c r="E270" s="632"/>
      <c r="F270" s="632"/>
      <c r="G270" s="632"/>
      <c r="H270" s="632"/>
      <c r="I270" s="633"/>
      <c r="J270" s="648"/>
      <c r="K270" s="653"/>
      <c r="L270" s="654"/>
      <c r="M270" s="654"/>
      <c r="N270" s="654"/>
      <c r="O270" s="655"/>
    </row>
    <row r="271" spans="1:15" x14ac:dyDescent="0.25">
      <c r="A271" s="640"/>
      <c r="B271" s="641"/>
      <c r="C271" s="642"/>
      <c r="D271" s="627"/>
      <c r="E271" s="628"/>
      <c r="F271" s="628"/>
      <c r="G271" s="628"/>
      <c r="H271" s="628"/>
      <c r="I271" s="666"/>
      <c r="J271" s="648"/>
      <c r="K271" s="656"/>
      <c r="L271" s="657"/>
      <c r="M271" s="657"/>
      <c r="N271" s="657"/>
      <c r="O271" s="658"/>
    </row>
    <row r="272" spans="1:15" ht="30" customHeight="1" thickBot="1" x14ac:dyDescent="0.3">
      <c r="A272" s="28" t="str">
        <f>Adultez!A18</f>
        <v>ACTIVIDAD</v>
      </c>
      <c r="B272" s="28" t="str">
        <f>Adultez!B18</f>
        <v>No</v>
      </c>
      <c r="C272" s="28" t="str">
        <f>Adultez!C18</f>
        <v>CRITERIO A SEGUIR</v>
      </c>
      <c r="D272" s="59" t="str">
        <f>Adultez!JR18</f>
        <v xml:space="preserve">SI CUMPLE  </v>
      </c>
      <c r="E272" s="59" t="str">
        <f>Adultez!JS18</f>
        <v>C. PARCIAL</v>
      </c>
      <c r="F272" s="59" t="str">
        <f>Adultez!JT18</f>
        <v xml:space="preserve">NO CUMPLE </v>
      </c>
      <c r="G272" s="59" t="str">
        <f>Adultez!JU18</f>
        <v xml:space="preserve">NO APLICA </v>
      </c>
      <c r="H272" s="59" t="str">
        <f>Adultez!JV18</f>
        <v>ADH. ACTIVIDAD</v>
      </c>
      <c r="I272" s="59" t="str">
        <f>Adultez!JW18</f>
        <v>ADH. A LA C.V.I.</v>
      </c>
      <c r="J272" s="649"/>
      <c r="K272" s="89" t="str">
        <f>Variables!$T$2</f>
        <v xml:space="preserve">SI CUMPLE  </v>
      </c>
      <c r="L272" s="90" t="str">
        <f>Variables!$T$5</f>
        <v>C. PARCIAL</v>
      </c>
      <c r="M272" s="90" t="str">
        <f>Variables!$T$3</f>
        <v xml:space="preserve">NO CUMPLE </v>
      </c>
      <c r="N272" s="90" t="str">
        <f>Variables!$T$4</f>
        <v xml:space="preserve">NO APLICA </v>
      </c>
      <c r="O272" s="91" t="s">
        <v>122</v>
      </c>
    </row>
    <row r="273" spans="1:15" ht="62.25" customHeight="1" x14ac:dyDescent="0.25">
      <c r="A273" s="239" t="str">
        <f>Adultez!A19</f>
        <v>Profesional que realiza la Consulta de valoracion integral.</v>
      </c>
      <c r="B273" s="240">
        <f>Adultez!B19</f>
        <v>1</v>
      </c>
      <c r="C273" s="241" t="str">
        <f>Adultez!C19</f>
        <v>Atención en salud por medicina general o especialista en medicina familiar</v>
      </c>
      <c r="D273" s="346">
        <f>Adultez!JR19</f>
        <v>1</v>
      </c>
      <c r="E273" s="346">
        <f>Adultez!JS19</f>
        <v>0</v>
      </c>
      <c r="F273" s="346">
        <f>Adultez!JT19</f>
        <v>0</v>
      </c>
      <c r="G273" s="346">
        <f>Adultez!JU19</f>
        <v>0</v>
      </c>
      <c r="H273" s="104">
        <f>Adultez!JV19</f>
        <v>1</v>
      </c>
      <c r="I273" s="104">
        <f>Adultez!JW19</f>
        <v>0.04</v>
      </c>
      <c r="J273" s="64" t="str">
        <f>Adultez!JX19</f>
        <v xml:space="preserve">1-  2-  3-  4-  5-  6-  7-  8-  9-  10-  11-  12-  13-  14-  15-  16-  17-  18-  19-  20-  21-  22-  23-  24-  25-  26-  27-  28-  29- 30-  31-  32-  33-  34-  35-  36-  37-  38-  39-  40-  41-  42-  43-  44-  45- </v>
      </c>
      <c r="K273" s="109">
        <f t="shared" ref="K273:K323" si="30">IF($O273=0,0,D273/$O273)</f>
        <v>1</v>
      </c>
      <c r="L273" s="109">
        <f t="shared" ref="L273:L323" si="31">IF($O273=0,0,E273/$O273)</f>
        <v>0</v>
      </c>
      <c r="M273" s="109">
        <f t="shared" ref="M273:M323" si="32">IF($O273=0,0,F273/$O273)</f>
        <v>0</v>
      </c>
      <c r="N273" s="109">
        <f t="shared" ref="N273:N323" si="33">IF($O273=0,0,G273/$O273)</f>
        <v>0</v>
      </c>
      <c r="O273" s="161">
        <f t="shared" ref="O273:O323" si="34">IF(SUM(D273:G273)=0,0,SUM(D273:G273))</f>
        <v>1</v>
      </c>
    </row>
    <row r="274" spans="1:15" ht="38.25" customHeight="1" x14ac:dyDescent="0.25">
      <c r="A274" s="694" t="str">
        <f>Adultez!A20</f>
        <v xml:space="preserve">Valoración de antecedentes y aspectos relacionados con el enfoque diferencial </v>
      </c>
      <c r="B274" s="248">
        <f>Adultez!B20</f>
        <v>2</v>
      </c>
      <c r="C274" s="247" t="str">
        <f>Adultez!C20</f>
        <v>Valoración pertenencia grupos para enfoque diferencial.</v>
      </c>
      <c r="D274" s="345">
        <f>Adultez!JR20</f>
        <v>1</v>
      </c>
      <c r="E274" s="345">
        <f>Adultez!JS20</f>
        <v>0</v>
      </c>
      <c r="F274" s="345">
        <f>Adultez!JT20</f>
        <v>0</v>
      </c>
      <c r="G274" s="345">
        <f>Adultez!JU20</f>
        <v>0</v>
      </c>
      <c r="H274" s="102">
        <f>Adultez!JV20</f>
        <v>1</v>
      </c>
      <c r="I274" s="99">
        <f>Adultez!JW20</f>
        <v>0.06</v>
      </c>
      <c r="J274" s="77" t="str">
        <f>Adultez!JX20</f>
        <v xml:space="preserve">1-  2-  3-  4-  5-  6-  7-  8-  9-  10-  11-  12-  13-  14-  15-  16-  17-  18-  19-  20-  21-  22-  23-  24-  25-  26-  27-  28-  29- 30-  31-  32-  33-  34-  35-  36-  37-  38-  39-  40-  41-  42-  43-  44-  45- </v>
      </c>
      <c r="K274" s="110">
        <f t="shared" si="30"/>
        <v>1</v>
      </c>
      <c r="L274" s="110">
        <f t="shared" si="31"/>
        <v>0</v>
      </c>
      <c r="M274" s="110">
        <f t="shared" si="32"/>
        <v>0</v>
      </c>
      <c r="N274" s="110">
        <f t="shared" si="33"/>
        <v>0</v>
      </c>
      <c r="O274" s="162">
        <f t="shared" si="34"/>
        <v>1</v>
      </c>
    </row>
    <row r="275" spans="1:15" ht="38.25" x14ac:dyDescent="0.25">
      <c r="A275" s="695"/>
      <c r="B275" s="254">
        <f>Adultez!B21</f>
        <v>3</v>
      </c>
      <c r="C275" s="253" t="str">
        <f>Adultez!C21</f>
        <v>Valoración de antecedentes medicos, quirurgicos, Traumaticos, alergicos y medicamentosos , transfucionales, hospitalarios</v>
      </c>
      <c r="D275" s="343">
        <f>Adultez!JR21</f>
        <v>1</v>
      </c>
      <c r="E275" s="343">
        <f>Adultez!JS21</f>
        <v>0</v>
      </c>
      <c r="F275" s="343">
        <f>Adultez!JT21</f>
        <v>0</v>
      </c>
      <c r="G275" s="343">
        <f>Adultez!JU21</f>
        <v>0</v>
      </c>
      <c r="H275" s="103"/>
      <c r="I275" s="100"/>
      <c r="J275" s="77" t="str">
        <f>Adultez!JX21</f>
        <v xml:space="preserve">1-  2-  3-  4-  5-  6-  7-  8-  9-  10-  11-  12-  13-  14-  15-  16-  17-  18-  19-  20-  21-  22-  23-  24-  25-  26-  27-  28-  29- 30-  31-  32-  33-  34-  35-  36-  37-  38-  39-  40-  41-  42-  43-  44-  45- </v>
      </c>
      <c r="K275" s="110">
        <f t="shared" si="30"/>
        <v>1</v>
      </c>
      <c r="L275" s="110">
        <f t="shared" si="31"/>
        <v>0</v>
      </c>
      <c r="M275" s="110">
        <f t="shared" si="32"/>
        <v>0</v>
      </c>
      <c r="N275" s="110">
        <f t="shared" si="33"/>
        <v>0</v>
      </c>
      <c r="O275" s="162">
        <f t="shared" si="34"/>
        <v>1</v>
      </c>
    </row>
    <row r="276" spans="1:15" ht="38.25" x14ac:dyDescent="0.25">
      <c r="A276" s="695"/>
      <c r="B276" s="254">
        <f>Adultez!B22</f>
        <v>4</v>
      </c>
      <c r="C276" s="253" t="str">
        <f>Adultez!C22</f>
        <v>Valoracion de  antecedentes personales</v>
      </c>
      <c r="D276" s="343">
        <f>Adultez!JR22</f>
        <v>1</v>
      </c>
      <c r="E276" s="343">
        <f>Adultez!JS22</f>
        <v>0</v>
      </c>
      <c r="F276" s="343">
        <f>Adultez!JT22</f>
        <v>0</v>
      </c>
      <c r="G276" s="343">
        <f>Adultez!JU22</f>
        <v>0</v>
      </c>
      <c r="H276" s="103"/>
      <c r="I276" s="100"/>
      <c r="J276" s="77" t="str">
        <f>Adultez!JX22</f>
        <v xml:space="preserve">1-  2-  3-  4-  5-  6-  7-  8-  9-  10-  11-  12-  13-  14-  15-  16-  17-  18-  19-  20-  21-  22-  23-  24-  25-  26-  27-  28-  29- 30-  31-  32-  33-  34-  35-  36-  37-  38-  39-  40-  41-  42-  43-  44-  45- </v>
      </c>
      <c r="K276" s="110">
        <f t="shared" si="30"/>
        <v>1</v>
      </c>
      <c r="L276" s="110">
        <f t="shared" si="31"/>
        <v>0</v>
      </c>
      <c r="M276" s="110">
        <f t="shared" si="32"/>
        <v>0</v>
      </c>
      <c r="N276" s="110">
        <f t="shared" si="33"/>
        <v>0</v>
      </c>
      <c r="O276" s="162">
        <f t="shared" si="34"/>
        <v>1</v>
      </c>
    </row>
    <row r="277" spans="1:15" ht="60" x14ac:dyDescent="0.25">
      <c r="A277" s="695"/>
      <c r="B277" s="254">
        <f>Adultez!B23</f>
        <v>5</v>
      </c>
      <c r="C277" s="253" t="str">
        <f>Adultez!C23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77" s="343">
        <f>Adultez!JR23</f>
        <v>1</v>
      </c>
      <c r="E277" s="343">
        <f>Adultez!JS23</f>
        <v>0</v>
      </c>
      <c r="F277" s="343">
        <f>Adultez!JT23</f>
        <v>0</v>
      </c>
      <c r="G277" s="343">
        <f>Adultez!JU23</f>
        <v>0</v>
      </c>
      <c r="H277" s="103"/>
      <c r="I277" s="100"/>
      <c r="J277" s="77" t="str">
        <f>Adultez!JX23</f>
        <v xml:space="preserve">1-  2-  3-  4-  5-  6-  7-  8-  9-  10-  11-  12-  13-  14-  15-  16-  17-  18-  19-  20-  21-  22-  23-  24-  25-  26-  27-  28-  29- 30-  31-  32-  33-  34-  35-  36-  37-  38-  39-  40-  41-  42-  43-  44-  45- </v>
      </c>
      <c r="K277" s="110"/>
      <c r="L277" s="110"/>
      <c r="M277" s="110"/>
      <c r="N277" s="110"/>
      <c r="O277" s="162"/>
    </row>
    <row r="278" spans="1:15" ht="38.25" x14ac:dyDescent="0.25">
      <c r="A278" s="696"/>
      <c r="B278" s="254">
        <f>Adultez!B24</f>
        <v>6</v>
      </c>
      <c r="C278" s="253" t="str">
        <f>Adultez!C24</f>
        <v>Valoración exposición al humo de tabaco, consumo de sustancias psicoactivas,</v>
      </c>
      <c r="D278" s="343">
        <f>Adultez!JR24</f>
        <v>1</v>
      </c>
      <c r="E278" s="343">
        <f>Adultez!JS24</f>
        <v>0</v>
      </c>
      <c r="F278" s="343">
        <f>Adultez!JT24</f>
        <v>0</v>
      </c>
      <c r="G278" s="343">
        <f>Adultez!JU24</f>
        <v>0</v>
      </c>
      <c r="H278" s="98"/>
      <c r="I278" s="101"/>
      <c r="J278" s="77" t="str">
        <f>Adultez!JX24</f>
        <v xml:space="preserve">1-  2-  3-  4-  5-  6-  7-  8-  9-  10-  11-  12-  13-  14-  15-  16-  17-  18-  19-  20-  21-  22-  23-  24-  25-  26-  27-  28-  29- 30-  31-  32-  33-  34-  35-  36-  37-  38-  39-  40-  41-  42-  43-  44-  45- </v>
      </c>
      <c r="K278" s="110">
        <f t="shared" si="30"/>
        <v>1</v>
      </c>
      <c r="L278" s="110">
        <f t="shared" si="31"/>
        <v>0</v>
      </c>
      <c r="M278" s="110">
        <f t="shared" si="32"/>
        <v>0</v>
      </c>
      <c r="N278" s="110">
        <f t="shared" si="33"/>
        <v>0</v>
      </c>
      <c r="O278" s="162">
        <f t="shared" si="34"/>
        <v>1</v>
      </c>
    </row>
    <row r="279" spans="1:15" ht="38.25" x14ac:dyDescent="0.25">
      <c r="A279" s="697" t="str">
        <f>Adultez!A25</f>
        <v>Valoración del estado nutricional y antropométrico.</v>
      </c>
      <c r="B279" s="258">
        <f>Adultez!B25</f>
        <v>7</v>
      </c>
      <c r="C279" s="257" t="str">
        <f>Adultez!C25</f>
        <v>Registro de medidas de peso, talla y perímetro circunferencia de cintura</v>
      </c>
      <c r="D279" s="347">
        <f>Adultez!JR25</f>
        <v>1</v>
      </c>
      <c r="E279" s="347">
        <f>Adultez!JS25</f>
        <v>0</v>
      </c>
      <c r="F279" s="347">
        <f>Adultez!JT25</f>
        <v>0</v>
      </c>
      <c r="G279" s="347">
        <f>Adultez!JU25</f>
        <v>0</v>
      </c>
      <c r="H279" s="102">
        <f>Adultez!JV25</f>
        <v>0.8</v>
      </c>
      <c r="I279" s="102">
        <f>Adultez!JW25</f>
        <v>4.8000000000000001E-2</v>
      </c>
      <c r="J279" s="64" t="str">
        <f>Adultez!JX25</f>
        <v xml:space="preserve">1-  2-  3-  4-  5-  6-  7-  8-  9-  10-  11-  12-  13-  14-  15-  16-  17-  18-  19-  20-  21-  22-  23-  24-  25-  26-  27-  28-  29- 30-  31-  32-  33-  34-  35-  36-  37-  38-  39-  40-  41-  42-  43-  44-  45- </v>
      </c>
      <c r="K279" s="109">
        <f t="shared" si="30"/>
        <v>1</v>
      </c>
      <c r="L279" s="109">
        <f t="shared" si="31"/>
        <v>0</v>
      </c>
      <c r="M279" s="109">
        <f t="shared" si="32"/>
        <v>0</v>
      </c>
      <c r="N279" s="109">
        <f t="shared" si="33"/>
        <v>0</v>
      </c>
      <c r="O279" s="161">
        <f t="shared" si="34"/>
        <v>1</v>
      </c>
    </row>
    <row r="280" spans="1:15" ht="38.25" x14ac:dyDescent="0.25">
      <c r="A280" s="698"/>
      <c r="B280" s="258">
        <f>Adultez!B26</f>
        <v>8</v>
      </c>
      <c r="C280" s="257" t="str">
        <f>Adultez!C26</f>
        <v>Calculo de IMC, clasificacion antropometrica, según Resolución 2465 de 2015</v>
      </c>
      <c r="D280" s="347">
        <f>Adultez!JR26</f>
        <v>1</v>
      </c>
      <c r="E280" s="347">
        <f>Adultez!JS26</f>
        <v>0</v>
      </c>
      <c r="F280" s="347">
        <f>Adultez!JT26</f>
        <v>0</v>
      </c>
      <c r="G280" s="347">
        <f>Adultez!JU26</f>
        <v>0</v>
      </c>
      <c r="H280" s="103"/>
      <c r="I280" s="103"/>
      <c r="J280" s="64" t="str">
        <f>Adultez!JX26</f>
        <v xml:space="preserve">1-  2-  3-  4-  5-  6-  7-  8-  9-  10-  11-  12-  13-  14-  15-  16-  17-  18-  19-  20-  21-  22-  23-  24-  25-  26-  27-  28-  29- 30-  31-  32-  33-  34-  35-  36-  37-  38-  39-  40-  41-  42-  43-  44-  45- </v>
      </c>
      <c r="K280" s="109">
        <f t="shared" si="30"/>
        <v>1</v>
      </c>
      <c r="L280" s="109">
        <f t="shared" si="31"/>
        <v>0</v>
      </c>
      <c r="M280" s="109">
        <f t="shared" si="32"/>
        <v>0</v>
      </c>
      <c r="N280" s="109">
        <f t="shared" si="33"/>
        <v>0</v>
      </c>
      <c r="O280" s="161">
        <f t="shared" si="34"/>
        <v>1</v>
      </c>
    </row>
    <row r="281" spans="1:15" ht="38.25" x14ac:dyDescent="0.25">
      <c r="A281" s="698"/>
      <c r="B281" s="258">
        <f>Adultez!B27</f>
        <v>9</v>
      </c>
      <c r="C281" s="257" t="str">
        <f>Adultez!C27</f>
        <v>Registro de la valoracion del estado nutricional y antropometrico</v>
      </c>
      <c r="D281" s="347">
        <f>Adultez!JR27</f>
        <v>1</v>
      </c>
      <c r="E281" s="347">
        <f>Adultez!JS27</f>
        <v>0</v>
      </c>
      <c r="F281" s="347">
        <f>Adultez!JT27</f>
        <v>0</v>
      </c>
      <c r="G281" s="347">
        <f>Adultez!JU27</f>
        <v>0</v>
      </c>
      <c r="H281" s="103"/>
      <c r="I281" s="103"/>
      <c r="J281" s="64" t="str">
        <f>Adultez!JX27</f>
        <v xml:space="preserve">1-  2-  3-  4-  5-  6-  7-  8-  9-  10-  11-  12-  13-  14-  15-  16-  17-  18-  19-  20-  21-  22-  23-  24-  25-  26-  27-  28-  29- 30-  31-  32-  33-  34-  35-  36-  37-  38-  39-  40-  41-  42-  43-  44-  45- </v>
      </c>
      <c r="K281" s="109">
        <f t="shared" si="30"/>
        <v>1</v>
      </c>
      <c r="L281" s="109">
        <f t="shared" si="31"/>
        <v>0</v>
      </c>
      <c r="M281" s="109">
        <f t="shared" si="32"/>
        <v>0</v>
      </c>
      <c r="N281" s="109">
        <f t="shared" si="33"/>
        <v>0</v>
      </c>
      <c r="O281" s="161">
        <f t="shared" si="34"/>
        <v>1</v>
      </c>
    </row>
    <row r="282" spans="1:15" ht="38.25" x14ac:dyDescent="0.25">
      <c r="A282" s="698"/>
      <c r="B282" s="258">
        <f>Adultez!B28</f>
        <v>10</v>
      </c>
      <c r="C282" s="257" t="str">
        <f>Adultez!C28</f>
        <v xml:space="preserve">En simultánea valore el riesgo cardiovascular y metabólico --	Finnish Risk Score (Anexo 18, obligatorio) </v>
      </c>
      <c r="D282" s="347">
        <f>Adultez!JR28</f>
        <v>0</v>
      </c>
      <c r="E282" s="347">
        <f>Adultez!JS28</f>
        <v>0</v>
      </c>
      <c r="F282" s="347">
        <f>Adultez!JT28</f>
        <v>1</v>
      </c>
      <c r="G282" s="347">
        <f>Adultez!JU28</f>
        <v>0</v>
      </c>
      <c r="H282" s="103"/>
      <c r="I282" s="103"/>
      <c r="J282" s="64" t="str">
        <f>Adultez!JX28</f>
        <v xml:space="preserve">1-  2-  3-  4-  5-  6-  7-  8-  9-  10-  11-  12-  13-  14-  15-  16-  17-  18-  19-  20-  21-  22-  23-  24-  25-  26-  27-  28-  29- 30-  31-  32-  33-  34-  35-  36-  37-  38-  39-  40-  41-  42-  43-  44-  45- </v>
      </c>
      <c r="K282" s="109">
        <f t="shared" si="30"/>
        <v>0</v>
      </c>
      <c r="L282" s="109">
        <f t="shared" si="31"/>
        <v>0</v>
      </c>
      <c r="M282" s="109">
        <f t="shared" si="32"/>
        <v>1</v>
      </c>
      <c r="N282" s="109">
        <f t="shared" si="33"/>
        <v>0</v>
      </c>
      <c r="O282" s="161">
        <f t="shared" si="34"/>
        <v>1</v>
      </c>
    </row>
    <row r="283" spans="1:15" ht="38.25" x14ac:dyDescent="0.25">
      <c r="A283" s="698"/>
      <c r="B283" s="258">
        <f>Adultez!B29</f>
        <v>11</v>
      </c>
      <c r="C283" s="257" t="str">
        <f>Adultez!C29</f>
        <v>Valoracion riesgo cardiovascular y metabólico ablas de Estratificación de la OMS (Anexo 19) - Tablas de Framinghan (Anexo 20 Obligatorio)</v>
      </c>
      <c r="D283" s="347">
        <f>Adultez!JR29</f>
        <v>0</v>
      </c>
      <c r="E283" s="347">
        <f>Adultez!JS29</f>
        <v>0</v>
      </c>
      <c r="F283" s="347">
        <f>Adultez!JT29</f>
        <v>1</v>
      </c>
      <c r="G283" s="347">
        <f>Adultez!JU29</f>
        <v>0</v>
      </c>
      <c r="H283" s="103"/>
      <c r="I283" s="103"/>
      <c r="J283" s="64" t="str">
        <f>Adultez!JX29</f>
        <v xml:space="preserve">1-  2-  3-  4-  5-  6-  7-  8-  9-  10-  11-  12-  13-  14-  15-  16-  17-  18-  19-  20-  21-  22-  23-  24-  25-  26-  27-  28-  29- 30-  31-  32-  33-  34-  35-  36-  37-  38-  39-  40-  41-  42-  43-  44-  45- </v>
      </c>
      <c r="K283" s="109">
        <f t="shared" si="30"/>
        <v>0</v>
      </c>
      <c r="L283" s="109">
        <f t="shared" si="31"/>
        <v>0</v>
      </c>
      <c r="M283" s="109">
        <f t="shared" si="32"/>
        <v>1</v>
      </c>
      <c r="N283" s="109">
        <f t="shared" si="33"/>
        <v>0</v>
      </c>
      <c r="O283" s="161">
        <f t="shared" si="34"/>
        <v>1</v>
      </c>
    </row>
    <row r="284" spans="1:15" ht="60" x14ac:dyDescent="0.25">
      <c r="A284" s="699"/>
      <c r="B284" s="258">
        <f>Adultez!B30</f>
        <v>12</v>
      </c>
      <c r="C284" s="257" t="str">
        <f>Adultez!C30</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284" s="347">
        <f>Adultez!JR30</f>
        <v>1</v>
      </c>
      <c r="E284" s="347">
        <f>Adultez!JS30</f>
        <v>0</v>
      </c>
      <c r="F284" s="347">
        <f>Adultez!JT30</f>
        <v>0</v>
      </c>
      <c r="G284" s="347">
        <f>Adultez!JU30</f>
        <v>0</v>
      </c>
      <c r="H284" s="98"/>
      <c r="I284" s="98"/>
      <c r="J284" s="64" t="str">
        <f>Adultez!JX30</f>
        <v xml:space="preserve">1-  2-  3-  4-  5-  6-  7-  8-  9-  10-  11-  12-  13-  14-  15-  16-  17-  18-  19-  20-  21-  22-  23-  24-  25-  26-  27-  28-  29- 30-  31-  32-  33-  34-  35-  36-  37-  38-  39-  40-  41-  42-  43-  44-  45- </v>
      </c>
      <c r="K284" s="109">
        <f t="shared" si="30"/>
        <v>1</v>
      </c>
      <c r="L284" s="109">
        <f t="shared" si="31"/>
        <v>0</v>
      </c>
      <c r="M284" s="109">
        <f t="shared" si="32"/>
        <v>0</v>
      </c>
      <c r="N284" s="109">
        <f t="shared" si="33"/>
        <v>0</v>
      </c>
      <c r="O284" s="161">
        <f t="shared" si="34"/>
        <v>1</v>
      </c>
    </row>
    <row r="285" spans="1:15" ht="45" x14ac:dyDescent="0.25">
      <c r="A285" s="251" t="str">
        <f>Adultez!A31</f>
        <v>Valoración de las prácticas alimentarias.</v>
      </c>
      <c r="B285" s="254">
        <f>Adultez!B31</f>
        <v>13</v>
      </c>
      <c r="C285" s="253" t="str">
        <f>Adultez!C31</f>
        <v xml:space="preserve">Registro del Consumo y hábitos alimentarios a partir de la regularidad en el patrón de comidas, el tipo de alimentos consumidos. Identificar y detectar casos de ingesta excesiva o deficiente de calorías o nutrientes a partir de la alimentación. </v>
      </c>
      <c r="D285" s="343">
        <f>Adultez!JR31</f>
        <v>1</v>
      </c>
      <c r="E285" s="343">
        <f>Adultez!JS31</f>
        <v>0</v>
      </c>
      <c r="F285" s="343">
        <f>Adultez!JT31</f>
        <v>0</v>
      </c>
      <c r="G285" s="343">
        <f>Adultez!JU31</f>
        <v>0</v>
      </c>
      <c r="H285" s="105">
        <f>Adultez!JV31</f>
        <v>1</v>
      </c>
      <c r="I285" s="105">
        <f>Adultez!JW31</f>
        <v>0.05</v>
      </c>
      <c r="J285" s="77" t="str">
        <f>Adultez!JX31</f>
        <v xml:space="preserve">1-  2-  3-  4-  5-  6-  7-  8-  9-  10-  11-  12-  13-  14-  15-  16-  17-  18-  19-  20-  21-  22-  23-  24-  25-  26-  27-  28-  29- 30-  31-  32-  33-  34-  35-  36-  37-  38-  39-  40-  41-  42-  43-  44-  45- </v>
      </c>
      <c r="K285" s="110">
        <f t="shared" si="30"/>
        <v>1</v>
      </c>
      <c r="L285" s="110">
        <f t="shared" si="31"/>
        <v>0</v>
      </c>
      <c r="M285" s="110">
        <f t="shared" si="32"/>
        <v>0</v>
      </c>
      <c r="N285" s="110">
        <f t="shared" si="33"/>
        <v>0</v>
      </c>
      <c r="O285" s="162">
        <f t="shared" si="34"/>
        <v>1</v>
      </c>
    </row>
    <row r="286" spans="1:15" ht="38.25" customHeight="1" x14ac:dyDescent="0.25">
      <c r="A286" s="700" t="str">
        <f>Adultez!A32</f>
        <v>Valoración de las estructuras dentomaxilofaciales y su funcionalidad.</v>
      </c>
      <c r="B286" s="258">
        <f>Adultez!B32</f>
        <v>14</v>
      </c>
      <c r="C286" s="257" t="str">
        <f>Adultez!C32</f>
        <v>Registro del examen fisico de salud oral .</v>
      </c>
      <c r="D286" s="347">
        <f>Adultez!JR32</f>
        <v>1</v>
      </c>
      <c r="E286" s="347">
        <f>Adultez!JS32</f>
        <v>0</v>
      </c>
      <c r="F286" s="347">
        <f>Adultez!JT32</f>
        <v>0</v>
      </c>
      <c r="G286" s="347">
        <f>Adultez!JU32</f>
        <v>0</v>
      </c>
      <c r="H286" s="102">
        <f>Adultez!JV32</f>
        <v>1</v>
      </c>
      <c r="I286" s="102">
        <f>Adultez!JW32</f>
        <v>0.05</v>
      </c>
      <c r="J286" s="64" t="str">
        <f>Adultez!JX32</f>
        <v xml:space="preserve">1-  2-  3-  4-  5-  6-  7-  8-  9-  10-  11-  12-  13-  14-  15-  16-  17-  18-  19-  20-  21-  22-  23-  24-  25-  26-  27-  28-  29- 30-  31-  32-  33-  34-  35-  36-  37-  38-  39-  40-  41-  42-  43-  44-  45- </v>
      </c>
      <c r="K286" s="109">
        <f t="shared" si="30"/>
        <v>1</v>
      </c>
      <c r="L286" s="109">
        <f t="shared" si="31"/>
        <v>0</v>
      </c>
      <c r="M286" s="109">
        <f t="shared" si="32"/>
        <v>0</v>
      </c>
      <c r="N286" s="109">
        <f t="shared" si="33"/>
        <v>0</v>
      </c>
      <c r="O286" s="161">
        <f t="shared" si="34"/>
        <v>1</v>
      </c>
    </row>
    <row r="287" spans="1:15" ht="38.25" x14ac:dyDescent="0.25">
      <c r="A287" s="701"/>
      <c r="B287" s="258">
        <f>Adultez!B33</f>
        <v>15</v>
      </c>
      <c r="C287" s="257" t="str">
        <f>Adultez!C33</f>
        <v xml:space="preserve">Registro del seguimiento a la consulta de atención en salud bucal por profesional de odontología  </v>
      </c>
      <c r="D287" s="347">
        <f>Adultez!JR33</f>
        <v>1</v>
      </c>
      <c r="E287" s="347">
        <f>Adultez!JS33</f>
        <v>0</v>
      </c>
      <c r="F287" s="347">
        <f>Adultez!JT33</f>
        <v>0</v>
      </c>
      <c r="G287" s="347">
        <f>Adultez!JU33</f>
        <v>0</v>
      </c>
      <c r="H287" s="103"/>
      <c r="I287" s="103"/>
      <c r="J287" s="64" t="str">
        <f>Adultez!JX33</f>
        <v xml:space="preserve">1-  2-  3-  4-  5-  6-  7-  8-  9-  10-  11-  12-  13-  14-  15-  16-  17-  18-  19-  20-  21-  22-  23-  24-  25-  26-  27-  28-  29- 30-  31-  32-  33-  34-  35-  36-  37-  38-  39-  40-  41-  42-  43-  44-  45- </v>
      </c>
      <c r="K287" s="109">
        <f t="shared" si="30"/>
        <v>1</v>
      </c>
      <c r="L287" s="109">
        <f t="shared" si="31"/>
        <v>0</v>
      </c>
      <c r="M287" s="109">
        <f t="shared" si="32"/>
        <v>0</v>
      </c>
      <c r="N287" s="109">
        <f t="shared" si="33"/>
        <v>0</v>
      </c>
      <c r="O287" s="161">
        <f t="shared" si="34"/>
        <v>1</v>
      </c>
    </row>
    <row r="288" spans="1:15" ht="38.25" x14ac:dyDescent="0.25">
      <c r="A288" s="702"/>
      <c r="B288" s="258">
        <f>Adultez!B34</f>
        <v>16</v>
      </c>
      <c r="C288" s="257" t="str">
        <f>Adultez!C34</f>
        <v xml:space="preserve">Registro del seguimiento a las actividades de  Proteccion especifica </v>
      </c>
      <c r="D288" s="347">
        <f>Adultez!JR34</f>
        <v>1</v>
      </c>
      <c r="E288" s="347">
        <f>Adultez!JS34</f>
        <v>0</v>
      </c>
      <c r="F288" s="347">
        <f>Adultez!JT34</f>
        <v>0</v>
      </c>
      <c r="G288" s="347">
        <f>Adultez!JU34</f>
        <v>0</v>
      </c>
      <c r="H288" s="98"/>
      <c r="I288" s="98"/>
      <c r="J288" s="64" t="str">
        <f>Adultez!JX34</f>
        <v xml:space="preserve">1-  2-  3-  4-  5-  6-  7-  8-  9-  10-  11-  12-  13-  14-  15-  16-  17-  18-  19-  20-  21-  22-  23-  24-  25-  26-  27-  28-  29- 30-  31-  32-  33-  34-  35-  36-  37-  38-  39-  40-  41-  42-  43-  44-  45- </v>
      </c>
      <c r="K288" s="109">
        <f t="shared" si="30"/>
        <v>1</v>
      </c>
      <c r="L288" s="109">
        <f t="shared" si="31"/>
        <v>0</v>
      </c>
      <c r="M288" s="109">
        <f t="shared" si="32"/>
        <v>0</v>
      </c>
      <c r="N288" s="109">
        <f t="shared" si="33"/>
        <v>0</v>
      </c>
      <c r="O288" s="161">
        <f t="shared" si="34"/>
        <v>1</v>
      </c>
    </row>
    <row r="289" spans="1:15" ht="38.25" x14ac:dyDescent="0.25">
      <c r="A289" s="694" t="str">
        <f>Adultez!A35</f>
        <v>Valoración de la salud auditiva y comunicativa.</v>
      </c>
      <c r="B289" s="254">
        <f>Adultez!B35</f>
        <v>17</v>
      </c>
      <c r="C289" s="253" t="str">
        <f>Adultez!C35</f>
        <v>Registro de inspección oido, (otoscopia), voz, habla y comunicación.</v>
      </c>
      <c r="D289" s="343">
        <f>Adultez!JR35</f>
        <v>1</v>
      </c>
      <c r="E289" s="343">
        <f>Adultez!JS35</f>
        <v>0</v>
      </c>
      <c r="F289" s="343">
        <f>Adultez!JT35</f>
        <v>0</v>
      </c>
      <c r="G289" s="343">
        <f>Adultez!JU35</f>
        <v>0</v>
      </c>
      <c r="H289" s="99">
        <f>Adultez!JV35</f>
        <v>0.99999999999999989</v>
      </c>
      <c r="I289" s="99">
        <f>Adultez!JW35</f>
        <v>5.9999999999999991E-2</v>
      </c>
      <c r="J289" s="77" t="str">
        <f>Adultez!JX35</f>
        <v xml:space="preserve">1-  2-  3-  4-  5-  6-  7-  8-  9-  10-  11-  12-  13-  14-  15-  16-  17-  18-  19-  20-  21-  22-  23-  24-  25-  26-  27-  28-  29- 30-  31-  32-  33-  34-  35-  36-  37-  38-  39-  40-  41-  42-  43-  44-  45- </v>
      </c>
      <c r="K289" s="110">
        <f t="shared" si="30"/>
        <v>1</v>
      </c>
      <c r="L289" s="110">
        <f t="shared" si="31"/>
        <v>0</v>
      </c>
      <c r="M289" s="110">
        <f t="shared" si="32"/>
        <v>0</v>
      </c>
      <c r="N289" s="110">
        <f t="shared" si="33"/>
        <v>0</v>
      </c>
      <c r="O289" s="162">
        <f t="shared" si="34"/>
        <v>1</v>
      </c>
    </row>
    <row r="290" spans="1:15" ht="38.25" x14ac:dyDescent="0.25">
      <c r="A290" s="695"/>
      <c r="B290" s="254">
        <f>Adultez!B36</f>
        <v>18</v>
      </c>
      <c r="C290" s="253" t="str">
        <f>Adultez!C36</f>
        <v xml:space="preserve">Se debe hacer dos preguntas de percepción: ¿Tiene usted o ha tenido algún problema en el oído?, ¿Cree usted que escucha bien?, </v>
      </c>
      <c r="D290" s="343">
        <f>Adultez!JR36</f>
        <v>1</v>
      </c>
      <c r="E290" s="343">
        <f>Adultez!JS36</f>
        <v>0</v>
      </c>
      <c r="F290" s="343">
        <f>Adultez!JT36</f>
        <v>0</v>
      </c>
      <c r="G290" s="343">
        <f>Adultez!JU36</f>
        <v>0</v>
      </c>
      <c r="H290" s="100"/>
      <c r="I290" s="100"/>
      <c r="J290" s="77" t="str">
        <f>Adultez!JX36</f>
        <v xml:space="preserve">1-  2-  3-  4-  5-  6-  7-  8-  9-  10-  11-  12-  13-  14-  15-  16-  17-  18-  19-  20-  21-  22-  23-  24-  25-  26-  27-  28-  29- 30-  31-  32-  33-  34-  35-  36-  37-  38-  39-  40-  41-  42-  43-  44-  45- </v>
      </c>
      <c r="K290" s="110">
        <f t="shared" si="30"/>
        <v>1</v>
      </c>
      <c r="L290" s="110">
        <f t="shared" si="31"/>
        <v>0</v>
      </c>
      <c r="M290" s="110">
        <f t="shared" si="32"/>
        <v>0</v>
      </c>
      <c r="N290" s="110">
        <f t="shared" si="33"/>
        <v>0</v>
      </c>
      <c r="O290" s="162">
        <f t="shared" si="34"/>
        <v>1</v>
      </c>
    </row>
    <row r="291" spans="1:15" ht="45" x14ac:dyDescent="0.25">
      <c r="A291" s="696"/>
      <c r="B291" s="254">
        <f>Adultez!B37</f>
        <v>19</v>
      </c>
      <c r="C291" s="253" t="str">
        <f>Adultez!C37</f>
        <v>Registro de la aplicación lista de chequeo aplicar la lista de chequeo de factores de riesgo de las enfermedades del oído, alteraciones auditivas, vestibulares y de la comunicación (Anexo 4, sugerido)</v>
      </c>
      <c r="D291" s="343">
        <f>Adultez!JR37</f>
        <v>1</v>
      </c>
      <c r="E291" s="343">
        <f>Adultez!JS37</f>
        <v>0</v>
      </c>
      <c r="F291" s="343">
        <f>Adultez!JT37</f>
        <v>0</v>
      </c>
      <c r="G291" s="343">
        <f>Adultez!JU37</f>
        <v>0</v>
      </c>
      <c r="H291" s="101"/>
      <c r="I291" s="101"/>
      <c r="J291" s="77" t="str">
        <f>Adultez!JX37</f>
        <v xml:space="preserve">1-  2-  3-  4-  5-  6-  7-  8-  9-  10-  11-  12-  13-  14-  15-  16-  17-  18-  19-  20-  21-  22-  23-  24-  25-  26-  27-  28-  29- 30-  31-  32-  33-  34-  35-  36-  37-  38-  39-  40-  41-  42-  43-  44-  45- </v>
      </c>
      <c r="K291" s="110">
        <f t="shared" si="30"/>
        <v>1</v>
      </c>
      <c r="L291" s="110">
        <f t="shared" si="31"/>
        <v>0</v>
      </c>
      <c r="M291" s="110">
        <f t="shared" si="32"/>
        <v>0</v>
      </c>
      <c r="N291" s="110">
        <f t="shared" si="33"/>
        <v>0</v>
      </c>
      <c r="O291" s="162">
        <f t="shared" si="34"/>
        <v>1</v>
      </c>
    </row>
    <row r="292" spans="1:15" ht="38.25" x14ac:dyDescent="0.25">
      <c r="A292" s="700" t="str">
        <f>Adultez!A38</f>
        <v>Valoración de la salud visual.</v>
      </c>
      <c r="B292" s="258">
        <f>Adultez!B38</f>
        <v>20</v>
      </c>
      <c r="C292" s="257" t="str">
        <f>Adultez!C38</f>
        <v>Registro de inspección segmento anterior (anexos oculares, conjuntiva, cornea, esclera anterior, iris)</v>
      </c>
      <c r="D292" s="347">
        <f>Adultez!JR38</f>
        <v>1</v>
      </c>
      <c r="E292" s="347">
        <f>Adultez!JS38</f>
        <v>0</v>
      </c>
      <c r="F292" s="347">
        <f>Adultez!JT38</f>
        <v>0</v>
      </c>
      <c r="G292" s="347">
        <f>Adultez!JU38</f>
        <v>0</v>
      </c>
      <c r="H292" s="102">
        <f>Adultez!JV38</f>
        <v>1</v>
      </c>
      <c r="I292" s="102">
        <f>Adultez!JW38</f>
        <v>0.06</v>
      </c>
      <c r="J292" s="64" t="str">
        <f>Adultez!JX38</f>
        <v xml:space="preserve">1-  2-  3-  4-  5-  6-  7-  8-  9-  10-  11-  12-  13-  14-  15-  16-  17-  18-  19-  20-  21-  22-  23-  24-  25-  26-  27-  28-  29- 30-  31-  32-  33-  34-  35-  36-  37-  38-  39-  40-  41-  42-  43-  44-  45- </v>
      </c>
      <c r="K292" s="109">
        <f t="shared" si="30"/>
        <v>1</v>
      </c>
      <c r="L292" s="109">
        <f t="shared" si="31"/>
        <v>0</v>
      </c>
      <c r="M292" s="109">
        <f t="shared" si="32"/>
        <v>0</v>
      </c>
      <c r="N292" s="109">
        <f t="shared" si="33"/>
        <v>0</v>
      </c>
      <c r="O292" s="161">
        <f t="shared" si="34"/>
        <v>1</v>
      </c>
    </row>
    <row r="293" spans="1:15" ht="38.25" x14ac:dyDescent="0.25">
      <c r="A293" s="701"/>
      <c r="B293" s="258">
        <f>Adultez!B39</f>
        <v>21</v>
      </c>
      <c r="C293" s="257" t="str">
        <f>Adultez!C39</f>
        <v>Reguistro de la oftalmoscopia</v>
      </c>
      <c r="D293" s="347">
        <f>Adultez!JR39</f>
        <v>1</v>
      </c>
      <c r="E293" s="347">
        <f>Adultez!JS39</f>
        <v>0</v>
      </c>
      <c r="F293" s="347">
        <f>Adultez!JT39</f>
        <v>0</v>
      </c>
      <c r="G293" s="347">
        <f>Adultez!JU39</f>
        <v>0</v>
      </c>
      <c r="H293" s="103"/>
      <c r="I293" s="103"/>
      <c r="J293" s="64" t="str">
        <f>Adultez!JX39</f>
        <v xml:space="preserve">1-  2-  3-  4-  5-  6-  7-  8-  9-  10-  11-  12-  13-  14-  15-  16-  17-  18-  19-  20-  21-  22-  23-  24-  25-  26-  27-  28-  29- 30-  31-  32-  33-  34-  35-  36-  37-  38-  39-  40-  41-  42-  43-  44-  45- </v>
      </c>
      <c r="K293" s="109">
        <f t="shared" si="30"/>
        <v>1</v>
      </c>
      <c r="L293" s="109">
        <f t="shared" si="31"/>
        <v>0</v>
      </c>
      <c r="M293" s="109">
        <f t="shared" si="32"/>
        <v>0</v>
      </c>
      <c r="N293" s="109">
        <f t="shared" si="33"/>
        <v>0</v>
      </c>
      <c r="O293" s="161">
        <f t="shared" si="34"/>
        <v>1</v>
      </c>
    </row>
    <row r="294" spans="1:15" ht="38.25" x14ac:dyDescent="0.25">
      <c r="A294" s="702"/>
      <c r="B294" s="258">
        <f>Adultez!B40</f>
        <v>22</v>
      </c>
      <c r="C294" s="257" t="str">
        <f>Adultez!C40</f>
        <v>Resultado de examen de agudeza visual  (aplica a correccion con lentes)</v>
      </c>
      <c r="D294" s="347">
        <f>Adultez!JR40</f>
        <v>1</v>
      </c>
      <c r="E294" s="347">
        <f>Adultez!JS40</f>
        <v>0</v>
      </c>
      <c r="F294" s="347">
        <f>Adultez!JT40</f>
        <v>0</v>
      </c>
      <c r="G294" s="347">
        <f>Adultez!JU40</f>
        <v>0</v>
      </c>
      <c r="H294" s="98"/>
      <c r="I294" s="103"/>
      <c r="J294" s="64" t="str">
        <f>Adultez!JX40</f>
        <v xml:space="preserve">1-  2-  3-  4-  5-  6-  7-  8-  9-  10-  11-  12-  13-  14-  15-  16-  17-  18-  19-  20-  21-  22-  23-  24-  25-  26-  27-  28-  29- 30-  31-  32-  33-  34-  35-  36-  37-  38-  39-  40-  41-  42-  43-  44-  45- </v>
      </c>
      <c r="K294" s="109">
        <f t="shared" si="30"/>
        <v>1</v>
      </c>
      <c r="L294" s="109">
        <f t="shared" si="31"/>
        <v>0</v>
      </c>
      <c r="M294" s="109">
        <f t="shared" si="32"/>
        <v>0</v>
      </c>
      <c r="N294" s="109">
        <f t="shared" si="33"/>
        <v>0</v>
      </c>
      <c r="O294" s="161">
        <f t="shared" si="34"/>
        <v>1</v>
      </c>
    </row>
    <row r="295" spans="1:15" ht="38.25" x14ac:dyDescent="0.25">
      <c r="A295" s="694" t="str">
        <f>Adultez!A41</f>
        <v>Valoración de la salud sexual.</v>
      </c>
      <c r="B295" s="254">
        <f>Adultez!B41</f>
        <v>23</v>
      </c>
      <c r="C295" s="253" t="str">
        <f>Adultez!C41</f>
        <v>Valoración funcionalidad sexual</v>
      </c>
      <c r="D295" s="343">
        <f>Adultez!JR41</f>
        <v>1</v>
      </c>
      <c r="E295" s="343">
        <f>Adultez!JS41</f>
        <v>0</v>
      </c>
      <c r="F295" s="343">
        <f>Adultez!JT41</f>
        <v>0</v>
      </c>
      <c r="G295" s="343">
        <f>Adultez!JU41</f>
        <v>0</v>
      </c>
      <c r="H295" s="190">
        <f>Adultez!JV41</f>
        <v>1</v>
      </c>
      <c r="I295" s="99">
        <f>Adultez!JW41</f>
        <v>0.06</v>
      </c>
      <c r="J295" s="195" t="str">
        <f>Adultez!JX41</f>
        <v xml:space="preserve">1-  2-  3-  4-  5-  6-  7-  8-  9-  10-  11-  12-  13-  14-  15-  16-  17-  18-  19-  20-  21-  22-  23-  24-  25-  26-  27-  28-  29- 30-  31-  32-  33-  34-  35-  36-  37-  38-  39-  40-  41-  42-  43-  44-  45- </v>
      </c>
      <c r="K295" s="110">
        <f t="shared" si="30"/>
        <v>1</v>
      </c>
      <c r="L295" s="110">
        <f t="shared" si="31"/>
        <v>0</v>
      </c>
      <c r="M295" s="110">
        <f t="shared" si="32"/>
        <v>0</v>
      </c>
      <c r="N295" s="110">
        <f t="shared" si="33"/>
        <v>0</v>
      </c>
      <c r="O295" s="162">
        <f t="shared" si="34"/>
        <v>1</v>
      </c>
    </row>
    <row r="296" spans="1:15" ht="38.25" x14ac:dyDescent="0.25">
      <c r="A296" s="695"/>
      <c r="B296" s="254">
        <f>Adultez!B42</f>
        <v>24</v>
      </c>
      <c r="C296" s="253" t="str">
        <f>Adultez!C42</f>
        <v>Evaluación interés reproductivo en hombre o mujer y patologías que afectan un posible embarazo en la mujer ( Aumento de riesgo en embarazo)</v>
      </c>
      <c r="D296" s="343">
        <f>Adultez!JR42</f>
        <v>0</v>
      </c>
      <c r="E296" s="343">
        <f>Adultez!JS42</f>
        <v>0</v>
      </c>
      <c r="F296" s="343">
        <f>Adultez!JT42</f>
        <v>0</v>
      </c>
      <c r="G296" s="343">
        <f>Adultez!JU42</f>
        <v>1</v>
      </c>
      <c r="H296" s="191"/>
      <c r="I296" s="100"/>
      <c r="J296" s="195" t="str">
        <f>Adultez!JX42</f>
        <v xml:space="preserve">1-  2-  3-  4-  5-  6-  7-  8-  9-  10-  11-  12-  13-  14-  15-  16-  17-  18-  19-  20-  21-  22-  23-  24-  25-  26-  27-  28-  29- 30-  31-  32-  33-  34-  35-  36-  37-  38-  39-  40-  41-  42-  43-  44-  45- </v>
      </c>
      <c r="K296" s="110">
        <f t="shared" si="30"/>
        <v>0</v>
      </c>
      <c r="L296" s="110">
        <f t="shared" si="31"/>
        <v>0</v>
      </c>
      <c r="M296" s="110">
        <f t="shared" si="32"/>
        <v>0</v>
      </c>
      <c r="N296" s="110">
        <f t="shared" si="33"/>
        <v>1</v>
      </c>
      <c r="O296" s="162">
        <f t="shared" si="34"/>
        <v>1</v>
      </c>
    </row>
    <row r="297" spans="1:15" ht="38.25" x14ac:dyDescent="0.25">
      <c r="A297" s="695"/>
      <c r="B297" s="254">
        <f>Adultez!B43</f>
        <v>25</v>
      </c>
      <c r="C297" s="253" t="str">
        <f>Adultez!C43</f>
        <v>Valoracion con enfoque diferencial de aspectos relacionados con la sexualidad,</v>
      </c>
      <c r="D297" s="343">
        <f>Adultez!JR43</f>
        <v>1</v>
      </c>
      <c r="E297" s="343">
        <f>Adultez!JS43</f>
        <v>0</v>
      </c>
      <c r="F297" s="343">
        <f>Adultez!JT43</f>
        <v>0</v>
      </c>
      <c r="G297" s="343">
        <f>Adultez!JU43</f>
        <v>0</v>
      </c>
      <c r="H297" s="191"/>
      <c r="I297" s="100"/>
      <c r="J297" s="195" t="str">
        <f>Adultez!JX43</f>
        <v xml:space="preserve">1-  2-  3-  4-  5-  6-  7-  8-  9-  10-  11-  12-  13-  14-  15-  16-  17-  18-  19-  20-  21-  22-  23-  24-  25-  26-  27-  28-  29- 30-  31-  32-  33-  34-  35-  36-  37-  38-  39-  40-  41-  42-  43-  44-  45- </v>
      </c>
      <c r="K297" s="110">
        <f t="shared" si="30"/>
        <v>1</v>
      </c>
      <c r="L297" s="110">
        <f t="shared" si="31"/>
        <v>0</v>
      </c>
      <c r="M297" s="110">
        <f t="shared" si="32"/>
        <v>0</v>
      </c>
      <c r="N297" s="110">
        <f t="shared" si="33"/>
        <v>0</v>
      </c>
      <c r="O297" s="162">
        <f t="shared" si="34"/>
        <v>1</v>
      </c>
    </row>
    <row r="298" spans="1:15" ht="38.25" x14ac:dyDescent="0.25">
      <c r="A298" s="695"/>
      <c r="B298" s="254">
        <f>Adultez!B44</f>
        <v>26</v>
      </c>
      <c r="C298" s="272" t="str">
        <f>Adultez!C44</f>
        <v>Solicitud o registro de asesoría en anticoncepción</v>
      </c>
      <c r="D298" s="222">
        <f>Adultez!JR44</f>
        <v>0</v>
      </c>
      <c r="E298" s="222">
        <f>Adultez!JS44</f>
        <v>0</v>
      </c>
      <c r="F298" s="222">
        <f>Adultez!JT44</f>
        <v>0</v>
      </c>
      <c r="G298" s="350">
        <f>Adultez!JU44</f>
        <v>1</v>
      </c>
      <c r="H298" s="191"/>
      <c r="I298" s="100"/>
      <c r="J298" s="195" t="str">
        <f>Adultez!JX44</f>
        <v xml:space="preserve">1-  2-  3-  4-  5-  6-  7-  8-  9-  10-  11-  12-  13-  14-  15-  16-  17-  18-  19-  20-  21-  22-  23-  24-  25-  26-  27-  28-  29- 30-  31-  32-  33-  34-  35-  36-  37-  38-  39-  40-  41-  42-  43-  44-  45- </v>
      </c>
      <c r="K298" s="109">
        <f t="shared" si="30"/>
        <v>0</v>
      </c>
      <c r="L298" s="109">
        <f t="shared" si="31"/>
        <v>0</v>
      </c>
      <c r="M298" s="109">
        <f t="shared" si="32"/>
        <v>0</v>
      </c>
      <c r="N298" s="109">
        <f t="shared" si="33"/>
        <v>1</v>
      </c>
      <c r="O298" s="161">
        <f t="shared" si="34"/>
        <v>1</v>
      </c>
    </row>
    <row r="299" spans="1:15" ht="38.25" x14ac:dyDescent="0.25">
      <c r="A299" s="696"/>
      <c r="B299" s="254">
        <f>Adultez!B45</f>
        <v>27</v>
      </c>
      <c r="C299" s="272" t="str">
        <f>Adultez!C45</f>
        <v xml:space="preserve">Solicitud o registro de suministro de anticoncepción </v>
      </c>
      <c r="D299" s="222">
        <f>Adultez!JR45</f>
        <v>0</v>
      </c>
      <c r="E299" s="222">
        <f>Adultez!JS45</f>
        <v>0</v>
      </c>
      <c r="F299" s="222">
        <f>Adultez!JT45</f>
        <v>0</v>
      </c>
      <c r="G299" s="350">
        <f>Adultez!JU45</f>
        <v>1</v>
      </c>
      <c r="H299" s="192"/>
      <c r="I299" s="101"/>
      <c r="J299" s="195" t="str">
        <f>Adultez!JX45</f>
        <v xml:space="preserve">1-  2-  3-  4-  5-  6-  7-  8-  9-  10-  11-  12-  13-  14-  15-  16-  17-  18-  19-  20-  21-  22-  23-  24-  25-  26-  27-  28-  29- 30-  31-  32-  33-  34-  35-  36-  37-  38-  39-  40-  41-  42-  43-  44-  45- </v>
      </c>
      <c r="K299" s="109">
        <f t="shared" si="30"/>
        <v>0</v>
      </c>
      <c r="L299" s="109">
        <f t="shared" si="31"/>
        <v>0</v>
      </c>
      <c r="M299" s="109">
        <f t="shared" si="32"/>
        <v>0</v>
      </c>
      <c r="N299" s="109">
        <f t="shared" si="33"/>
        <v>1</v>
      </c>
      <c r="O299" s="161">
        <f t="shared" si="34"/>
        <v>1</v>
      </c>
    </row>
    <row r="300" spans="1:15" ht="38.25" x14ac:dyDescent="0.25">
      <c r="A300" s="703" t="str">
        <f>Adultez!A46</f>
        <v xml:space="preserve">Valoración de la salud mental. </v>
      </c>
      <c r="B300" s="240">
        <f>Adultez!B46</f>
        <v>28</v>
      </c>
      <c r="C300" s="241" t="str">
        <f>Adultez!C46</f>
        <v>Registro del examen mental y Valoración consumo de sustancias psicoactivas , exposicion a violencias, trastornos mentales familiares, rendimiento escolar o laboral.</v>
      </c>
      <c r="D300" s="346">
        <f>Adultez!JR46</f>
        <v>1</v>
      </c>
      <c r="E300" s="346">
        <f>Adultez!JS46</f>
        <v>0</v>
      </c>
      <c r="F300" s="346">
        <f>Adultez!JT46</f>
        <v>0</v>
      </c>
      <c r="G300" s="351">
        <f>Adultez!JU46</f>
        <v>0</v>
      </c>
      <c r="H300" s="352">
        <f>Adultez!JV46</f>
        <v>0.5</v>
      </c>
      <c r="I300" s="103">
        <f>Adultez!JW46</f>
        <v>0.03</v>
      </c>
      <c r="J300" s="193" t="str">
        <f>Adultez!JX46</f>
        <v xml:space="preserve">1-  2-  3-  4-  5-  6-  7-  8-  9-  10-  11-  12-  13-  14-  15-  16-  17-  18-  19-  20-  21-  22-  23-  24-  25-  26-  27-  28-  29- 30-  31-  32-  33-  34-  35-  36-  37-  38-  39-  40-  41-  42-  43-  44-  45- </v>
      </c>
      <c r="K300" s="109">
        <f t="shared" si="30"/>
        <v>1</v>
      </c>
      <c r="L300" s="109">
        <f t="shared" si="31"/>
        <v>0</v>
      </c>
      <c r="M300" s="109">
        <f t="shared" si="32"/>
        <v>0</v>
      </c>
      <c r="N300" s="109">
        <f t="shared" si="33"/>
        <v>0</v>
      </c>
      <c r="O300" s="161">
        <f t="shared" si="34"/>
        <v>1</v>
      </c>
    </row>
    <row r="301" spans="1:15" ht="38.25" x14ac:dyDescent="0.25">
      <c r="A301" s="704"/>
      <c r="B301" s="240">
        <f>Adultez!B47</f>
        <v>29</v>
      </c>
      <c r="C301" s="241" t="str">
        <f>Adultez!C47</f>
        <v xml:space="preserve">Tamización de depresión o preguntas Whooley (Anexo 21, sugerido) </v>
      </c>
      <c r="D301" s="346">
        <f>Adultez!JR47</f>
        <v>0</v>
      </c>
      <c r="E301" s="346">
        <f>Adultez!JS47</f>
        <v>0</v>
      </c>
      <c r="F301" s="346">
        <f>Adultez!JT47</f>
        <v>1</v>
      </c>
      <c r="G301" s="351">
        <f>Adultez!JU47</f>
        <v>0</v>
      </c>
      <c r="H301" s="353"/>
      <c r="I301" s="103"/>
      <c r="J301" s="193" t="str">
        <f>Adultez!JX47</f>
        <v xml:space="preserve">1-  2-  3-  4-  5-  6-  7-  8-  9-  10-  11-  12-  13-  14-  15-  16-  17-  18-  19-  20-  21-  22-  23-  24-  25-  26-  27-  28-  29- 30-  31-  32-  33-  34-  35-  36-  37-  38-  39-  40-  41-  42-  43-  44-  45- </v>
      </c>
      <c r="K301" s="109">
        <f t="shared" si="30"/>
        <v>0</v>
      </c>
      <c r="L301" s="109">
        <f t="shared" si="31"/>
        <v>0</v>
      </c>
      <c r="M301" s="109">
        <f t="shared" si="32"/>
        <v>1</v>
      </c>
      <c r="N301" s="109">
        <f t="shared" si="33"/>
        <v>0</v>
      </c>
      <c r="O301" s="161">
        <f t="shared" si="34"/>
        <v>1</v>
      </c>
    </row>
    <row r="302" spans="1:15" ht="38.25" x14ac:dyDescent="0.25">
      <c r="A302" s="704"/>
      <c r="B302" s="240">
        <f>Adultez!B48</f>
        <v>30</v>
      </c>
      <c r="C302" s="241" t="str">
        <f>Adultez!C48</f>
        <v xml:space="preserve">Tamización de los trastornos de ansiedad o cuestionario GAD-2 (Anexo 22, sugerido) </v>
      </c>
      <c r="D302" s="346">
        <f>Adultez!JR48</f>
        <v>0</v>
      </c>
      <c r="E302" s="346">
        <f>Adultez!JS48</f>
        <v>0</v>
      </c>
      <c r="F302" s="346">
        <f>Adultez!JT48</f>
        <v>1</v>
      </c>
      <c r="G302" s="351">
        <f>Adultez!JU48</f>
        <v>0</v>
      </c>
      <c r="H302" s="353"/>
      <c r="I302" s="103"/>
      <c r="J302" s="193" t="str">
        <f>Adultez!JX48</f>
        <v xml:space="preserve">1-  2-  3-  4-  5-  6-  7-  8-  9-  10-  11-  12-  13-  14-  15-  16-  17-  18-  19-  20-  21-  22-  23-  24-  25-  26-  27-  28-  29- 30-  31-  32-  33-  34-  35-  36-  37-  38-  39-  40-  41-  42-  43-  44-  45- </v>
      </c>
      <c r="K302" s="109">
        <f t="shared" si="30"/>
        <v>0</v>
      </c>
      <c r="L302" s="109">
        <f t="shared" si="31"/>
        <v>0</v>
      </c>
      <c r="M302" s="109">
        <f t="shared" si="32"/>
        <v>1</v>
      </c>
      <c r="N302" s="109">
        <f t="shared" si="33"/>
        <v>0</v>
      </c>
      <c r="O302" s="161">
        <f t="shared" si="34"/>
        <v>1</v>
      </c>
    </row>
    <row r="303" spans="1:15" ht="38.25" x14ac:dyDescent="0.25">
      <c r="A303" s="704"/>
      <c r="B303" s="240">
        <f>Adultez!B49</f>
        <v>31</v>
      </c>
      <c r="C303" s="241" t="str">
        <f>Adultez!C49</f>
        <v xml:space="preserve">Ante el consumo de SPA se debe aplicar el instrumento Substance Involvement Screening Test (ASSIST) (Anexo 16, sugerido) u otro instrumento </v>
      </c>
      <c r="D303" s="346">
        <f>Adultez!JR49</f>
        <v>0</v>
      </c>
      <c r="E303" s="346">
        <f>Adultez!JS49</f>
        <v>0</v>
      </c>
      <c r="F303" s="346">
        <f>Adultez!JT49</f>
        <v>0</v>
      </c>
      <c r="G303" s="351">
        <f>Adultez!JU49</f>
        <v>1</v>
      </c>
      <c r="H303" s="353"/>
      <c r="I303" s="103"/>
      <c r="J303" s="193" t="str">
        <f>Adultez!JX49</f>
        <v xml:space="preserve">1-  2-  3-  4-  5-  6-  7-  8-  9-  10-  11-  12-  13-  14-  15-  16-  17-  18-  19-  20-  21-  22-  23-  24-  25-  26-  27-  28-  29- 30-  31-  32-  33-  34-  35-  36-  37-  38-  39-  40-  41-  42-  43-  44-  45- </v>
      </c>
      <c r="K303" s="109">
        <f t="shared" si="30"/>
        <v>0</v>
      </c>
      <c r="L303" s="109">
        <f t="shared" si="31"/>
        <v>0</v>
      </c>
      <c r="M303" s="109">
        <f t="shared" si="32"/>
        <v>0</v>
      </c>
      <c r="N303" s="109">
        <f t="shared" si="33"/>
        <v>1</v>
      </c>
      <c r="O303" s="161">
        <f t="shared" si="34"/>
        <v>1</v>
      </c>
    </row>
    <row r="304" spans="1:15" ht="38.25" x14ac:dyDescent="0.25">
      <c r="A304" s="704"/>
      <c r="B304" s="240">
        <f>Adultez!B50</f>
        <v>32</v>
      </c>
      <c r="C304" s="241" t="str">
        <f>Adultez!C50</f>
        <v xml:space="preserve">Ante el consumo de alcohol el instrumento Alcohol Use Disorders Identification Test (AUDIT u otro instrumento ) (Anexo 17 sujerido). </v>
      </c>
      <c r="D304" s="346">
        <f>Adultez!JR50</f>
        <v>0</v>
      </c>
      <c r="E304" s="346">
        <f>Adultez!JS50</f>
        <v>0</v>
      </c>
      <c r="F304" s="346">
        <f>Adultez!JT50</f>
        <v>0</v>
      </c>
      <c r="G304" s="351">
        <f>Adultez!JU50</f>
        <v>1</v>
      </c>
      <c r="H304" s="353"/>
      <c r="I304" s="103"/>
      <c r="J304" s="193" t="str">
        <f>Adultez!JX50</f>
        <v xml:space="preserve">1-  2-  3-  4-  5-  6-  7-  8-  9-  10-  11-  12-  13-  14-  15-  16-  17-  18-  19-  20-  21-  22-  23-  24-  25-  26-  27-  28-  29- 30-  31-  32-  33-  34-  35-  36-  37-  38-  39-  40-  41-  42-  43-  44-  45- </v>
      </c>
      <c r="K304" s="110">
        <f t="shared" si="30"/>
        <v>0</v>
      </c>
      <c r="L304" s="110">
        <f t="shared" si="31"/>
        <v>0</v>
      </c>
      <c r="M304" s="110">
        <f t="shared" si="32"/>
        <v>0</v>
      </c>
      <c r="N304" s="110">
        <f t="shared" si="33"/>
        <v>1</v>
      </c>
      <c r="O304" s="162">
        <f t="shared" si="34"/>
        <v>1</v>
      </c>
    </row>
    <row r="305" spans="1:15" ht="38.25" x14ac:dyDescent="0.25">
      <c r="A305" s="705"/>
      <c r="B305" s="240">
        <f>Adultez!B51</f>
        <v>33</v>
      </c>
      <c r="C305" s="241" t="str">
        <f>Adultez!C51</f>
        <v xml:space="preserve">Evaluación de sobrecarga del cuidador o aplicacion de la escala Zarit. (Anexo 23, sugerido) </v>
      </c>
      <c r="D305" s="346">
        <f>Adultez!JR51</f>
        <v>1</v>
      </c>
      <c r="E305" s="346">
        <f>Adultez!JS51</f>
        <v>0</v>
      </c>
      <c r="F305" s="346">
        <f>Adultez!JT51</f>
        <v>0</v>
      </c>
      <c r="G305" s="351">
        <f>Adultez!JU51</f>
        <v>0</v>
      </c>
      <c r="H305" s="354"/>
      <c r="I305" s="98"/>
      <c r="J305" s="193" t="str">
        <f>Adultez!JX51</f>
        <v xml:space="preserve">1-  2-  3-  4-  5-  6-  7-  8-  9-  10-  11-  12-  13-  14-  15-  16-  17-  18-  19-  20-  21-  22-  23-  24-  25-  26-  27-  28-  29- 30-  31-  32-  33-  34-  35-  36-  37-  38-  39-  40-  41-  42-  43-  44-  45- </v>
      </c>
      <c r="K305" s="110">
        <f t="shared" si="30"/>
        <v>1</v>
      </c>
      <c r="L305" s="110">
        <f t="shared" si="31"/>
        <v>0</v>
      </c>
      <c r="M305" s="110">
        <f t="shared" si="32"/>
        <v>0</v>
      </c>
      <c r="N305" s="110">
        <f t="shared" si="33"/>
        <v>0</v>
      </c>
      <c r="O305" s="162">
        <f t="shared" si="34"/>
        <v>1</v>
      </c>
    </row>
    <row r="306" spans="1:15" ht="38.25" x14ac:dyDescent="0.25">
      <c r="A306" s="694" t="str">
        <f>Adultez!A52</f>
        <v>Valoración de la dinámica familiar como apoyo al desarrollo integral.</v>
      </c>
      <c r="B306" s="254">
        <f>Adultez!B52</f>
        <v>34</v>
      </c>
      <c r="C306" s="260" t="str">
        <f>Adultez!C52</f>
        <v>Valoración o actualización de la conformación y dinámica de la familia a través del Familiograma (Anexo 6 / sugerido ) o el instrumento adoptado por la IPS o la EAPB</v>
      </c>
      <c r="D306" s="348">
        <f>Adultez!JR52</f>
        <v>1</v>
      </c>
      <c r="E306" s="348">
        <f>Adultez!JS52</f>
        <v>0</v>
      </c>
      <c r="F306" s="348">
        <f>Adultez!JT52</f>
        <v>0</v>
      </c>
      <c r="G306" s="348">
        <f>Adultez!JU52</f>
        <v>0</v>
      </c>
      <c r="H306" s="359">
        <f>Adultez!JV52</f>
        <v>0.5</v>
      </c>
      <c r="I306" s="100">
        <f>Adultez!JW52</f>
        <v>2.5000000000000001E-2</v>
      </c>
      <c r="J306" s="77" t="str">
        <f>Adultez!JX52</f>
        <v xml:space="preserve">1-  2-  3-  4-  5-  6-  7-  8-  9-  10-  11-  12-  13-  14-  15-  16-  17-  18-  19-  20-  21-  22-  23-  24-  25-  26-  27-  28-  29- 30-  31-  32-  33-  34-  35-  36-  37-  38-  39-  40-  41-  42-  43-  44-  45- </v>
      </c>
      <c r="K306" s="109">
        <f t="shared" si="30"/>
        <v>1</v>
      </c>
      <c r="L306" s="109">
        <f t="shared" si="31"/>
        <v>0</v>
      </c>
      <c r="M306" s="109">
        <f t="shared" si="32"/>
        <v>0</v>
      </c>
      <c r="N306" s="109">
        <f t="shared" si="33"/>
        <v>0</v>
      </c>
      <c r="O306" s="161">
        <f t="shared" si="34"/>
        <v>1</v>
      </c>
    </row>
    <row r="307" spans="1:15" ht="38.25" x14ac:dyDescent="0.25">
      <c r="A307" s="696"/>
      <c r="B307" s="254">
        <f>Adultez!B53</f>
        <v>35</v>
      </c>
      <c r="C307" s="253" t="str">
        <f>Adultez!C53</f>
        <v>Valorar capacidades y recursos personales y familiares y el grado de satisfacción de la funcionalidad familiar, a través del Apgar familiar (Anexo 7 Obligatorio )</v>
      </c>
      <c r="D307" s="343">
        <f>Adultez!JR53</f>
        <v>0</v>
      </c>
      <c r="E307" s="343">
        <f>Adultez!JS53</f>
        <v>0</v>
      </c>
      <c r="F307" s="343">
        <f>Adultez!JT53</f>
        <v>1</v>
      </c>
      <c r="G307" s="343">
        <f>Adultez!JU53</f>
        <v>0</v>
      </c>
      <c r="H307" s="100"/>
      <c r="I307" s="100"/>
      <c r="J307" s="77" t="str">
        <f>Adultez!JX53</f>
        <v xml:space="preserve">1-  2-  3-  4-  5-  6-  7-  8-  9-  10-  11-  12-  13-  14-  15-  16-  17-  18-  19-  20-  21-  22-  23-  24-  25-  26-  27-  28-  29- 30-  31-  32-  33-  34-  35-  36-  37-  38-  39-  40-  41-  42-  43-  44-  45- </v>
      </c>
      <c r="K307" s="109">
        <f t="shared" si="30"/>
        <v>0</v>
      </c>
      <c r="L307" s="109">
        <f t="shared" si="31"/>
        <v>0</v>
      </c>
      <c r="M307" s="109">
        <f t="shared" si="32"/>
        <v>1</v>
      </c>
      <c r="N307" s="109">
        <f t="shared" si="33"/>
        <v>0</v>
      </c>
      <c r="O307" s="161">
        <f t="shared" si="34"/>
        <v>1</v>
      </c>
    </row>
    <row r="308" spans="1:15" ht="45" x14ac:dyDescent="0.25">
      <c r="A308" s="700" t="str">
        <f>Adultez!A54</f>
        <v>Valoración del contexto social y las redes de apoyo social y comunitario.</v>
      </c>
      <c r="B308" s="258">
        <f>Adultez!B54</f>
        <v>36</v>
      </c>
      <c r="C308" s="257" t="str">
        <f>Adultez!C54</f>
        <v>Valoración del contexto social y las redes de apoyo social y comunitarias de la familia, mediante aplicación de Ecomapa (Anexo 8 / sugerido) o el instrumento adoptado por la IPS o la EAPB</v>
      </c>
      <c r="D308" s="347">
        <f>Adultez!JR54</f>
        <v>0</v>
      </c>
      <c r="E308" s="347">
        <f>Adultez!JS54</f>
        <v>0</v>
      </c>
      <c r="F308" s="347">
        <f>Adultez!JT54</f>
        <v>1</v>
      </c>
      <c r="G308" s="355">
        <f>Adultez!JU54</f>
        <v>0</v>
      </c>
      <c r="H308" s="102">
        <f>Adultez!JV54</f>
        <v>0.5</v>
      </c>
      <c r="I308" s="102">
        <f>Adultez!JW54</f>
        <v>2.5000000000000001E-2</v>
      </c>
      <c r="J308" s="193" t="str">
        <f>Adultez!JX54</f>
        <v xml:space="preserve">1-  2-  3-  4-  5-  6-  7-  8-  9-  10-  11-  12-  13-  14-  15-  16-  17-  18-  19-  20-  21-  22-  23-  24-  25-  26-  27-  28-  29- 30-  31-  32-  33-  34-  35-  36-  37-  38-  39-  40-  41-  42-  43-  44-  45- </v>
      </c>
      <c r="K308" s="110">
        <f t="shared" si="30"/>
        <v>0</v>
      </c>
      <c r="L308" s="110">
        <f t="shared" si="31"/>
        <v>0</v>
      </c>
      <c r="M308" s="110">
        <f t="shared" si="32"/>
        <v>1</v>
      </c>
      <c r="N308" s="110">
        <f t="shared" si="33"/>
        <v>0</v>
      </c>
      <c r="O308" s="162">
        <f t="shared" si="34"/>
        <v>1</v>
      </c>
    </row>
    <row r="309" spans="1:15" ht="38.25" x14ac:dyDescent="0.25">
      <c r="A309" s="702"/>
      <c r="B309" s="258">
        <f>Adultez!B55</f>
        <v>37</v>
      </c>
      <c r="C309" s="257" t="str">
        <f>Adultez!C55</f>
        <v>Valoración pertenencia social y cultural que considere pertenencia étnica</v>
      </c>
      <c r="D309" s="347">
        <f>Adultez!JR55</f>
        <v>1</v>
      </c>
      <c r="E309" s="347">
        <f>Adultez!JS55</f>
        <v>0</v>
      </c>
      <c r="F309" s="347">
        <f>Adultez!JT55</f>
        <v>0</v>
      </c>
      <c r="G309" s="355">
        <f>Adultez!JU55</f>
        <v>0</v>
      </c>
      <c r="H309" s="98"/>
      <c r="I309" s="98"/>
      <c r="J309" s="193" t="str">
        <f>Adultez!JX55</f>
        <v xml:space="preserve">1-  2-  3-  4-  5-  6-  7-  8-  9-  10-  11-  12-  13-  14-  15-  16-  17-  18-  19-  20-  21-  22-  23-  24-  25-  26-  27-  28-  29- 30-  31-  32-  33-  34-  35-  36-  37-  38-  39-  40-  41-  42-  43-  44-  45- </v>
      </c>
      <c r="K309" s="109">
        <f t="shared" si="30"/>
        <v>1</v>
      </c>
      <c r="L309" s="109">
        <f t="shared" si="31"/>
        <v>0</v>
      </c>
      <c r="M309" s="109">
        <f t="shared" si="32"/>
        <v>0</v>
      </c>
      <c r="N309" s="109">
        <f t="shared" si="33"/>
        <v>0</v>
      </c>
      <c r="O309" s="161">
        <f t="shared" si="34"/>
        <v>1</v>
      </c>
    </row>
    <row r="310" spans="1:15" ht="38.25" x14ac:dyDescent="0.25">
      <c r="A310" s="340" t="str">
        <f>Adultez!A56</f>
        <v>Valoración del estado de salud en relación con el trabajo.</v>
      </c>
      <c r="B310" s="254">
        <f>Adultez!B56</f>
        <v>38</v>
      </c>
      <c r="C310" s="253" t="str">
        <f>Adultez!C56</f>
        <v xml:space="preserve"> Valoración del estado de posibles riesgos para la salud en relación con el trabajo desempeñado. (En caso de hogar,  estudio o pension, si cumple)</v>
      </c>
      <c r="D310" s="343">
        <f>Adultez!JR56</f>
        <v>1</v>
      </c>
      <c r="E310" s="343">
        <f>Adultez!JS56</f>
        <v>0</v>
      </c>
      <c r="F310" s="343">
        <f>Adultez!JT56</f>
        <v>0</v>
      </c>
      <c r="G310" s="343">
        <f>Adultez!JU56</f>
        <v>0</v>
      </c>
      <c r="H310" s="105">
        <f>Adultez!JV56</f>
        <v>1</v>
      </c>
      <c r="I310" s="105">
        <f>Adultez!JW56</f>
        <v>0.05</v>
      </c>
      <c r="J310" s="77" t="str">
        <f>Adultez!JX56</f>
        <v xml:space="preserve">1-  2-  3-  4-  5-  6-  7-  8-  9-  10-  11-  12-  13-  14-  15-  16-  17-  18-  19-  20-  21-  22-  23-  24-  25-  26-  27-  28-  29- 30-  31-  32-  33-  34-  35-  36-  37-  38-  39-  40-  41-  42-  43-  44-  45- </v>
      </c>
      <c r="K310" s="110">
        <f t="shared" si="30"/>
        <v>1</v>
      </c>
      <c r="L310" s="110">
        <f t="shared" si="31"/>
        <v>0</v>
      </c>
      <c r="M310" s="110">
        <f t="shared" si="32"/>
        <v>0</v>
      </c>
      <c r="N310" s="110">
        <f t="shared" si="33"/>
        <v>0</v>
      </c>
      <c r="O310" s="162">
        <f t="shared" si="34"/>
        <v>1</v>
      </c>
    </row>
    <row r="311" spans="1:15" ht="38.25" x14ac:dyDescent="0.25">
      <c r="A311" s="341" t="str">
        <f>Adultez!A57</f>
        <v>Verificar esquema de vacunación.</v>
      </c>
      <c r="B311" s="258">
        <f>Adultez!B57</f>
        <v>39</v>
      </c>
      <c r="C311" s="257" t="str">
        <f>Adultez!C57</f>
        <v>Registro de la verificación del esquema de vacunación mujeres en edad fértil hasta los  49 años. Toxoide tetánico y diftérico del adulto (Td)</v>
      </c>
      <c r="D311" s="347">
        <f>Adultez!JR57</f>
        <v>0</v>
      </c>
      <c r="E311" s="347">
        <f>Adultez!JS57</f>
        <v>0</v>
      </c>
      <c r="F311" s="347">
        <f>Adultez!JT57</f>
        <v>0</v>
      </c>
      <c r="G311" s="347">
        <f>Adultez!JU57</f>
        <v>1</v>
      </c>
      <c r="H311" s="102">
        <f>Adultez!JV57</f>
        <v>0</v>
      </c>
      <c r="I311" s="102">
        <f>Adultez!JW57</f>
        <v>0</v>
      </c>
      <c r="J311" s="64" t="str">
        <f>Adultez!JX57</f>
        <v xml:space="preserve">1-  2-  3-  4-  5-  6-  7-  8-  9-  10-  11-  12-  13-  14-  15-  16-  17-  18-  19-  20-  21-  22-  23-  24-  25-  26-  27-  28-  29- 30-  31-  32-  33-  34-  35-  36-  37-  38-  39-  40-  41-  42-  43-  44-  45- </v>
      </c>
      <c r="K311" s="110">
        <f t="shared" si="30"/>
        <v>0</v>
      </c>
      <c r="L311" s="110">
        <f t="shared" si="31"/>
        <v>0</v>
      </c>
      <c r="M311" s="110">
        <f t="shared" si="32"/>
        <v>0</v>
      </c>
      <c r="N311" s="110">
        <f t="shared" si="33"/>
        <v>1</v>
      </c>
      <c r="O311" s="162">
        <f t="shared" si="34"/>
        <v>1</v>
      </c>
    </row>
    <row r="312" spans="1:15" ht="38.25" x14ac:dyDescent="0.25">
      <c r="A312" s="706" t="str">
        <f>Adultez!A58</f>
        <v>Información en salud a las personas, a sus familias o cuidadores.</v>
      </c>
      <c r="B312" s="270">
        <f>Adultez!B58</f>
        <v>40</v>
      </c>
      <c r="C312" s="253" t="str">
        <f>Adultez!C58</f>
        <v xml:space="preserve">Entrega de informacion general </v>
      </c>
      <c r="D312" s="343">
        <f>Adultez!JR58</f>
        <v>1</v>
      </c>
      <c r="E312" s="343">
        <f>Adultez!JS58</f>
        <v>0</v>
      </c>
      <c r="F312" s="343">
        <f>Adultez!JT58</f>
        <v>0</v>
      </c>
      <c r="G312" s="356">
        <f>Adultez!JU58</f>
        <v>0</v>
      </c>
      <c r="H312" s="102">
        <f>Adultez!JV58</f>
        <v>1</v>
      </c>
      <c r="I312" s="99">
        <f>Adultez!JW58</f>
        <v>0.05</v>
      </c>
      <c r="J312" s="195" t="str">
        <f>Adultez!JX58</f>
        <v xml:space="preserve">1-  2-  3-  4-  5-  6-  7-  8-  9-  10-  11-  12-  13-  14-  15-  16-  17-  18-  19-  20-  21-  22-  23-  24-  25-  26-  27-  28-  29- 30-  31-  32-  33-  34-  35-  36-  37-  38-  39-  40-  41-  42-  43-  44-  45- </v>
      </c>
      <c r="K312" s="109">
        <f t="shared" si="30"/>
        <v>1</v>
      </c>
      <c r="L312" s="109">
        <f t="shared" si="31"/>
        <v>0</v>
      </c>
      <c r="M312" s="109">
        <f t="shared" si="32"/>
        <v>0</v>
      </c>
      <c r="N312" s="109">
        <f t="shared" si="33"/>
        <v>0</v>
      </c>
      <c r="O312" s="161">
        <f t="shared" si="34"/>
        <v>1</v>
      </c>
    </row>
    <row r="313" spans="1:15" ht="38.25" x14ac:dyDescent="0.25">
      <c r="A313" s="707"/>
      <c r="B313" s="270">
        <f>Adultez!B59</f>
        <v>41</v>
      </c>
      <c r="C313" s="253" t="str">
        <f>Adultez!C59</f>
        <v>Registro de la Informacion especifica  según los hallazgos, las necesidades identificadas en la consulta y las inquietudes o necesidadesde expresadas</v>
      </c>
      <c r="D313" s="343">
        <f>Adultez!JR59</f>
        <v>1</v>
      </c>
      <c r="E313" s="343">
        <f>Adultez!JS59</f>
        <v>0</v>
      </c>
      <c r="F313" s="343">
        <f>Adultez!JT59</f>
        <v>0</v>
      </c>
      <c r="G313" s="356">
        <f>Adultez!JU59</f>
        <v>0</v>
      </c>
      <c r="H313" s="101"/>
      <c r="I313" s="101"/>
      <c r="J313" s="195" t="str">
        <f>Adultez!JX59</f>
        <v xml:space="preserve">1-  2-  3-  4-  5-  6-  7-  8-  9-  10-  11-  12-  13-  14-  15-  16-  17-  18-  19-  20-  21-  22-  23-  24-  25-  26-  27-  28-  29- 30-  31-  32-  33-  34-  35-  36-  37-  38-  39-  40-  41-  42-  43-  44-  45- </v>
      </c>
      <c r="K313" s="110">
        <f t="shared" si="30"/>
        <v>1</v>
      </c>
      <c r="L313" s="110">
        <f t="shared" si="31"/>
        <v>0</v>
      </c>
      <c r="M313" s="110">
        <f t="shared" si="32"/>
        <v>0</v>
      </c>
      <c r="N313" s="110">
        <f t="shared" si="33"/>
        <v>0</v>
      </c>
      <c r="O313" s="162">
        <f t="shared" si="34"/>
        <v>1</v>
      </c>
    </row>
    <row r="314" spans="1:15" ht="62.25" customHeight="1" x14ac:dyDescent="0.25">
      <c r="A314" s="342" t="str">
        <f>Adultez!A60</f>
        <v xml:space="preserve">Valoracion de otros aspectos de  la anamnesis  y estado fisico </v>
      </c>
      <c r="B314" s="258">
        <f>Adultez!B60</f>
        <v>42</v>
      </c>
      <c r="C314" s="257" t="str">
        <f>Adultez!C60</f>
        <v xml:space="preserve">Registro de la valoracion de otros aspectos de  la anamnesis  y estado fisico </v>
      </c>
      <c r="D314" s="347">
        <f>Adultez!JR60</f>
        <v>1</v>
      </c>
      <c r="E314" s="347">
        <f>Adultez!JS60</f>
        <v>0</v>
      </c>
      <c r="F314" s="347">
        <f>Adultez!JT60</f>
        <v>0</v>
      </c>
      <c r="G314" s="347">
        <f>Adultez!JU60</f>
        <v>0</v>
      </c>
      <c r="H314" s="100">
        <f>Adultez!JV60</f>
        <v>1</v>
      </c>
      <c r="I314" s="100">
        <f>Adultez!JW60</f>
        <v>0.05</v>
      </c>
      <c r="J314" s="64" t="str">
        <f>Adultez!JX60</f>
        <v xml:space="preserve">1-  2-  3-  4-  5-  6-  7-  8-  9-  10-  11-  12-  13-  14-  15-  16-  17-  18-  19-  20-  21-  22-  23-  24-  25-  26-  27-  28-  29- 30-  31-  32-  33-  34-  35-  36-  37-  38-  39-  40-  41-  42-  43-  44-  45- </v>
      </c>
      <c r="K314" s="110">
        <f t="shared" si="30"/>
        <v>1</v>
      </c>
      <c r="L314" s="110">
        <f t="shared" si="31"/>
        <v>0</v>
      </c>
      <c r="M314" s="110">
        <f t="shared" si="32"/>
        <v>0</v>
      </c>
      <c r="N314" s="110">
        <f t="shared" si="33"/>
        <v>0</v>
      </c>
      <c r="O314" s="162">
        <f t="shared" si="34"/>
        <v>1</v>
      </c>
    </row>
    <row r="315" spans="1:15" ht="38.25" x14ac:dyDescent="0.25">
      <c r="A315" s="708" t="str">
        <f>Adultez!A61</f>
        <v>Deteccion de riesgo</v>
      </c>
      <c r="B315" s="254">
        <f>Adultez!B61</f>
        <v>43</v>
      </c>
      <c r="C315" s="253" t="str">
        <f>Adultez!C61</f>
        <v>Se evidencia analisis de deteccion de riesgo o evento.</v>
      </c>
      <c r="D315" s="343">
        <f>Adultez!JR61</f>
        <v>1</v>
      </c>
      <c r="E315" s="343">
        <f>Adultez!JS61</f>
        <v>0</v>
      </c>
      <c r="F315" s="343">
        <f>Adultez!JT61</f>
        <v>0</v>
      </c>
      <c r="G315" s="356">
        <f>Adultez!JU61</f>
        <v>0</v>
      </c>
      <c r="H315" s="99">
        <f>Adultez!JV61</f>
        <v>0.99999999999999989</v>
      </c>
      <c r="I315" s="99">
        <f>Adultez!JW61</f>
        <v>9.9999999999999992E-2</v>
      </c>
      <c r="J315" s="195" t="str">
        <f>Adultez!JX61</f>
        <v xml:space="preserve">1-  2-  3-  4-  5-  6-  7-  8-  9-  10-  11-  12-  13-  14-  15-  16-  17-  18-  19-  20-  21-  22-  23-  24-  25-  26-  27-  28-  29- 30-  31-  32-  33-  34-  35-  36-  37-  38-  39-  40-  41-  42-  43-  44-  45- </v>
      </c>
      <c r="K315" s="110">
        <f t="shared" si="30"/>
        <v>1</v>
      </c>
      <c r="L315" s="110">
        <f t="shared" si="31"/>
        <v>0</v>
      </c>
      <c r="M315" s="110">
        <f t="shared" si="32"/>
        <v>0</v>
      </c>
      <c r="N315" s="110">
        <f t="shared" si="33"/>
        <v>0</v>
      </c>
      <c r="O315" s="162">
        <f t="shared" si="34"/>
        <v>1</v>
      </c>
    </row>
    <row r="316" spans="1:15" ht="38.25" x14ac:dyDescent="0.25">
      <c r="A316" s="709"/>
      <c r="B316" s="254">
        <f>Adultez!B62</f>
        <v>44</v>
      </c>
      <c r="C316" s="274" t="str">
        <f>Adultez!C62</f>
        <v>Registro resultado o solicitud de  Tamizaje de cáncer de cuello uterino (ADN VPH )</v>
      </c>
      <c r="D316" s="349">
        <f>Adultez!JR62</f>
        <v>1</v>
      </c>
      <c r="E316" s="349">
        <f>Adultez!JS62</f>
        <v>0</v>
      </c>
      <c r="F316" s="349">
        <f>Adultez!JT62</f>
        <v>0</v>
      </c>
      <c r="G316" s="357">
        <f>Adultez!JU62</f>
        <v>0</v>
      </c>
      <c r="H316" s="100"/>
      <c r="I316" s="100"/>
      <c r="J316" s="195" t="str">
        <f>Adultez!JX62</f>
        <v xml:space="preserve">1-  2-  3-  4-  5-  6-  7-  8-  9-  10-  11-  12-  13-  14-  15-  16-  17-  18-  19-  20-  21-  22-  23-  24-  25-  26-  27-  28-  29- 30-  31-  32-  33-  34-  35-  36-  37-  38-  39-  40-  41-  42-  43-  44-  45- </v>
      </c>
      <c r="K316" s="110">
        <f t="shared" si="30"/>
        <v>1</v>
      </c>
      <c r="L316" s="110">
        <f t="shared" si="31"/>
        <v>0</v>
      </c>
      <c r="M316" s="110">
        <f t="shared" si="32"/>
        <v>0</v>
      </c>
      <c r="N316" s="110">
        <f t="shared" si="33"/>
        <v>0</v>
      </c>
      <c r="O316" s="162">
        <f t="shared" si="34"/>
        <v>1</v>
      </c>
    </row>
    <row r="317" spans="1:15" ht="38.25" x14ac:dyDescent="0.25">
      <c r="A317" s="709"/>
      <c r="B317" s="254">
        <f>Adultez!B63</f>
        <v>45</v>
      </c>
      <c r="C317" s="275" t="str">
        <f>Adultez!C63</f>
        <v>Solicitud o registro resultado ultima citologia cervicouterina  y solicitud y reguistro colposcopia y biopsia siresultados de citologia anormales.</v>
      </c>
      <c r="D317" s="344">
        <f>Adultez!JR63</f>
        <v>1</v>
      </c>
      <c r="E317" s="344">
        <f>Adultez!JS63</f>
        <v>0</v>
      </c>
      <c r="F317" s="344">
        <f>Adultez!JT63</f>
        <v>0</v>
      </c>
      <c r="G317" s="358">
        <f>Adultez!JU63</f>
        <v>0</v>
      </c>
      <c r="H317" s="100"/>
      <c r="I317" s="100"/>
      <c r="J317" s="195" t="str">
        <f>Adultez!JX63</f>
        <v xml:space="preserve">1-  2-  3-  4-  5-  6-  7-  8-  9-  10-  11-  12-  13-  14-  15-  16-  17-  18-  19-  20-  21-  22-  23-  24-  25-  26-  27-  28-  29- 30-  31-  32-  33-  34-  35-  36-  37-  38-  39-  40-  41-  42-  43-  44-  45- </v>
      </c>
      <c r="K317" s="110">
        <f t="shared" si="30"/>
        <v>1</v>
      </c>
      <c r="L317" s="110">
        <f t="shared" si="31"/>
        <v>0</v>
      </c>
      <c r="M317" s="110">
        <f t="shared" si="32"/>
        <v>0</v>
      </c>
      <c r="N317" s="110">
        <f t="shared" si="33"/>
        <v>0</v>
      </c>
      <c r="O317" s="162">
        <f t="shared" si="34"/>
        <v>1</v>
      </c>
    </row>
    <row r="318" spans="1:15" ht="38.25" x14ac:dyDescent="0.25">
      <c r="A318" s="709"/>
      <c r="B318" s="254">
        <f>Adultez!B64</f>
        <v>46</v>
      </c>
      <c r="C318" s="275" t="str">
        <f>Adultez!C64</f>
        <v>Registro de resultado o solicitud de Tamizaje para cáncer de mama (valoración clínica  de la mama)</v>
      </c>
      <c r="D318" s="344">
        <f>Adultez!JR64</f>
        <v>1</v>
      </c>
      <c r="E318" s="344">
        <f>Adultez!JS64</f>
        <v>0</v>
      </c>
      <c r="F318" s="344">
        <f>Adultez!JT64</f>
        <v>0</v>
      </c>
      <c r="G318" s="358">
        <f>Adultez!JU64</f>
        <v>0</v>
      </c>
      <c r="H318" s="100"/>
      <c r="I318" s="100"/>
      <c r="J318" s="195" t="str">
        <f>Adultez!JX64</f>
        <v xml:space="preserve">1-  2-  3-  4-  5-  6-  7-  8-  9-  10-  11-  12-  13-  14-  15-  16-  17-  18-  19-  20-  21-  22-  23-  24-  25-  26-  27-  28-  29- 30-  31-  32-  33-  34-  35-  36-  37-  38-  39-  40-  41-  42-  43-  44-  45- </v>
      </c>
      <c r="K318" s="110">
        <f t="shared" si="30"/>
        <v>1</v>
      </c>
      <c r="L318" s="110">
        <f t="shared" si="31"/>
        <v>0</v>
      </c>
      <c r="M318" s="110">
        <f t="shared" si="32"/>
        <v>0</v>
      </c>
      <c r="N318" s="110">
        <f t="shared" si="33"/>
        <v>0</v>
      </c>
      <c r="O318" s="162">
        <f t="shared" si="34"/>
        <v>1</v>
      </c>
    </row>
    <row r="319" spans="1:15" ht="38.25" x14ac:dyDescent="0.25">
      <c r="A319" s="709"/>
      <c r="B319" s="254">
        <f>Adultez!B65</f>
        <v>47</v>
      </c>
      <c r="C319" s="275" t="str">
        <f>Adultez!C65</f>
        <v>Registro de resultado o solicitud de Tamizaje para cáncer de mama (Mamografía)</v>
      </c>
      <c r="D319" s="344">
        <f>Adultez!JR65</f>
        <v>0</v>
      </c>
      <c r="E319" s="344">
        <f>Adultez!JS65</f>
        <v>0</v>
      </c>
      <c r="F319" s="344">
        <f>Adultez!JT65</f>
        <v>0</v>
      </c>
      <c r="G319" s="358">
        <f>Adultez!JU65</f>
        <v>1</v>
      </c>
      <c r="H319" s="100"/>
      <c r="I319" s="100"/>
      <c r="J319" s="195" t="str">
        <f>Adultez!JX65</f>
        <v xml:space="preserve">1-  2-  3-  4-  5-  6-  7-  8-  9-  10-  11-  12-  13-  14-  15-  16-  17-  18-  19-  20-  21-  22-  23-  24-  25-  26-  27-  28-  29- 30-  31-  32-  33-  34-  35-  36-  37-  38-  39-  40-  41-  42-  43-  44-  45- </v>
      </c>
      <c r="K319" s="110">
        <f t="shared" si="30"/>
        <v>0</v>
      </c>
      <c r="L319" s="110">
        <f t="shared" si="31"/>
        <v>0</v>
      </c>
      <c r="M319" s="110">
        <f t="shared" si="32"/>
        <v>0</v>
      </c>
      <c r="N319" s="110">
        <f t="shared" si="33"/>
        <v>1</v>
      </c>
      <c r="O319" s="162">
        <f t="shared" si="34"/>
        <v>1</v>
      </c>
    </row>
    <row r="320" spans="1:15" ht="38.25" x14ac:dyDescent="0.25">
      <c r="A320" s="709"/>
      <c r="B320" s="254">
        <f>Adultez!B66</f>
        <v>48</v>
      </c>
      <c r="C320" s="275" t="str">
        <f>Adultez!C66</f>
        <v>Registro de resultado o solicitud de Tamizaje para cáncer de próstata (PSA )</v>
      </c>
      <c r="D320" s="344">
        <f>Adultez!JR66</f>
        <v>0</v>
      </c>
      <c r="E320" s="344">
        <f>Adultez!JS66</f>
        <v>0</v>
      </c>
      <c r="F320" s="344">
        <f>Adultez!JT66</f>
        <v>0</v>
      </c>
      <c r="G320" s="358">
        <f>Adultez!JU66</f>
        <v>1</v>
      </c>
      <c r="H320" s="100"/>
      <c r="I320" s="100"/>
      <c r="J320" s="195" t="str">
        <f>Adultez!JX66</f>
        <v xml:space="preserve">1-  2-  3-  4-  5-  6-  7-  8-  9-  10-  11-  12-  13-  14-  15-  16-  17-  18-  19-  20-  21-  22-  23-  24-  25-  26-  27-  28-  29- 30-  31-  32-  33-  34-  35-  36-  37-  38-  39-  40-  41-  42-  43-  44-  45- </v>
      </c>
      <c r="K320" s="110">
        <f t="shared" si="30"/>
        <v>0</v>
      </c>
      <c r="L320" s="110">
        <f t="shared" si="31"/>
        <v>0</v>
      </c>
      <c r="M320" s="110">
        <f t="shared" si="32"/>
        <v>0</v>
      </c>
      <c r="N320" s="110">
        <f t="shared" si="33"/>
        <v>1</v>
      </c>
      <c r="O320" s="162">
        <f t="shared" si="34"/>
        <v>1</v>
      </c>
    </row>
    <row r="321" spans="1:15" ht="38.25" x14ac:dyDescent="0.25">
      <c r="A321" s="709"/>
      <c r="B321" s="254">
        <f>Adultez!B67</f>
        <v>49</v>
      </c>
      <c r="C321" s="275" t="str">
        <f>Adultez!C67</f>
        <v>Registro de resultado o solicitud de Tamizaje para cáncer de próstata (Tacto rectal )</v>
      </c>
      <c r="D321" s="344">
        <f>Adultez!JR67</f>
        <v>0</v>
      </c>
      <c r="E321" s="344">
        <f>Adultez!JS67</f>
        <v>0</v>
      </c>
      <c r="F321" s="344">
        <f>Adultez!JT67</f>
        <v>0</v>
      </c>
      <c r="G321" s="358">
        <f>Adultez!JU67</f>
        <v>1</v>
      </c>
      <c r="H321" s="100"/>
      <c r="I321" s="100"/>
      <c r="J321" s="195" t="str">
        <f>Adultez!JX67</f>
        <v xml:space="preserve">1-  2-  3-  4-  5-  6-  7-  8-  9-  10-  11-  12-  13-  14-  15-  16-  17-  18-  19-  20-  21-  22-  23-  24-  25-  26-  27-  28-  29- 30-  31-  32-  33-  34-  35-  36-  37-  38-  39-  40-  41-  42-  43-  44-  45- </v>
      </c>
      <c r="K321" s="110">
        <f t="shared" si="30"/>
        <v>0</v>
      </c>
      <c r="L321" s="110">
        <f t="shared" si="31"/>
        <v>0</v>
      </c>
      <c r="M321" s="110">
        <f t="shared" si="32"/>
        <v>0</v>
      </c>
      <c r="N321" s="110">
        <f t="shared" si="33"/>
        <v>1</v>
      </c>
      <c r="O321" s="162">
        <f t="shared" si="34"/>
        <v>1</v>
      </c>
    </row>
    <row r="322" spans="1:15" ht="38.25" x14ac:dyDescent="0.25">
      <c r="A322" s="709"/>
      <c r="B322" s="254">
        <f>Adultez!B68</f>
        <v>50</v>
      </c>
      <c r="C322" s="275" t="str">
        <f>Adultez!C68</f>
        <v>Registro de resultado o solicitud de Tamizaje para cáncer de colon (Sangre oculta en materia fecal por inmunoquímica )</v>
      </c>
      <c r="D322" s="344">
        <f>Adultez!JR68</f>
        <v>0</v>
      </c>
      <c r="E322" s="344">
        <f>Adultez!JS68</f>
        <v>0</v>
      </c>
      <c r="F322" s="344">
        <f>Adultez!JT68</f>
        <v>0</v>
      </c>
      <c r="G322" s="358">
        <f>Adultez!JU68</f>
        <v>1</v>
      </c>
      <c r="H322" s="100"/>
      <c r="I322" s="100"/>
      <c r="J322" s="195" t="str">
        <f>Adultez!JX68</f>
        <v xml:space="preserve">1-  2-  3-  4-  5-  6-  7-  8-  9-  10-  11-  12-  13-  14-  15-  16-  17-  18-  19-  20-  21-  22-  23-  24-  25-  26-  27-  28-  29- 30-  31-  32-  33-  34-  35-  36-  37-  38-  39-  40-  41-  42-  43-  44-  45- </v>
      </c>
      <c r="K322" s="110">
        <f t="shared" si="30"/>
        <v>0</v>
      </c>
      <c r="L322" s="110">
        <f t="shared" si="31"/>
        <v>0</v>
      </c>
      <c r="M322" s="110">
        <f t="shared" si="32"/>
        <v>0</v>
      </c>
      <c r="N322" s="110">
        <f t="shared" si="33"/>
        <v>1</v>
      </c>
      <c r="O322" s="162">
        <f t="shared" si="34"/>
        <v>1</v>
      </c>
    </row>
    <row r="323" spans="1:15" ht="38.25" x14ac:dyDescent="0.25">
      <c r="A323" s="709"/>
      <c r="B323" s="254">
        <f>Adultez!B69</f>
        <v>51</v>
      </c>
      <c r="C323" s="260" t="str">
        <f>Adultez!C69</f>
        <v>Registro resultado aplicación cuestionario riesgo EPOC (Anexo 24 Sugerido) o valoracion EPOC</v>
      </c>
      <c r="D323" s="348">
        <f>Adultez!JR69</f>
        <v>0</v>
      </c>
      <c r="E323" s="348">
        <f>Adultez!JS69</f>
        <v>0</v>
      </c>
      <c r="F323" s="348">
        <f>Adultez!JT69</f>
        <v>0</v>
      </c>
      <c r="G323" s="318">
        <f>Adultez!JU69</f>
        <v>1</v>
      </c>
      <c r="H323" s="100"/>
      <c r="I323" s="100"/>
      <c r="J323" s="195" t="str">
        <f>Adultez!JX69</f>
        <v xml:space="preserve">1-  2-  3-  4-  5-  6-  7-  8-  9-  10-  11-  12-  13-  14-  15-  16-  17-  18-  19-  20-  21-  22-  23-  24-  25-  26-  27-  28-  29- 30-  31-  32-  33-  34-  35-  36-  37-  38-  39-  40-  41-  42-  43-  44-  45- </v>
      </c>
      <c r="K323" s="110">
        <f t="shared" si="30"/>
        <v>0</v>
      </c>
      <c r="L323" s="110">
        <f t="shared" si="31"/>
        <v>0</v>
      </c>
      <c r="M323" s="110">
        <f t="shared" si="32"/>
        <v>0</v>
      </c>
      <c r="N323" s="110">
        <f t="shared" si="33"/>
        <v>1</v>
      </c>
      <c r="O323" s="162">
        <f t="shared" si="34"/>
        <v>1</v>
      </c>
    </row>
    <row r="324" spans="1:15" ht="45" x14ac:dyDescent="0.25">
      <c r="A324" s="709"/>
      <c r="B324" s="254">
        <f>Adultez!B70</f>
        <v>52</v>
      </c>
      <c r="C324" s="253" t="str">
        <f>Adultez!C70</f>
        <v>Solicitud o registro de Prueba rápida treponémica (RS sin proteccion), Solicitud o registro de prueba rápida para VIH (RS sin proteccion) y Solicitud o registro de prueba rápida para hepatitis C (RS sin proteccion)</v>
      </c>
      <c r="D324" s="343">
        <f>Adultez!JR70</f>
        <v>1</v>
      </c>
      <c r="E324" s="343">
        <f>Adultez!JS70</f>
        <v>0</v>
      </c>
      <c r="F324" s="343">
        <f>Adultez!JT70</f>
        <v>0</v>
      </c>
      <c r="G324" s="356">
        <f>Adultez!JU70</f>
        <v>0</v>
      </c>
      <c r="H324" s="100"/>
      <c r="I324" s="100"/>
      <c r="J324" s="195" t="str">
        <f>Adultez!JX70</f>
        <v xml:space="preserve">1-  2-  3-  4-  5-  6-  7-  8-  9-  10-  11-  12-  13-  14-  15-  16-  17-  18-  19-  20-  21-  22-  23-  24-  25-  26-  27-  28-  29- 30-  31-  32-  33-  34-  35-  36-  37-  38-  39-  40-  41-  42-  43-  44-  45- </v>
      </c>
      <c r="K324" s="109">
        <f t="shared" ref="K324:K329" si="35">IF($O324=0,0,D324/$O324)</f>
        <v>1</v>
      </c>
      <c r="L324" s="109">
        <f t="shared" ref="L324:L329" si="36">IF($O324=0,0,E324/$O324)</f>
        <v>0</v>
      </c>
      <c r="M324" s="109">
        <f t="shared" ref="M324:M329" si="37">IF($O324=0,0,F324/$O324)</f>
        <v>0</v>
      </c>
      <c r="N324" s="109">
        <f t="shared" ref="N324:N329" si="38">IF($O324=0,0,G324/$O324)</f>
        <v>0</v>
      </c>
      <c r="O324" s="161">
        <f t="shared" ref="O324:O329" si="39">IF(SUM(D324:G324)=0,0,SUM(D324:G324))</f>
        <v>1</v>
      </c>
    </row>
    <row r="325" spans="1:15" ht="38.25" x14ac:dyDescent="0.25">
      <c r="A325" s="710"/>
      <c r="B325" s="254">
        <f>Adultez!B71</f>
        <v>53</v>
      </c>
      <c r="C325" s="253" t="str">
        <f>Adultez!C71</f>
        <v>Solicitud o registro de prueba para Hepatitis 1 vez despues de los 50 o transfiucion antes de 1996</v>
      </c>
      <c r="D325" s="343">
        <f>Adultez!JR71</f>
        <v>0</v>
      </c>
      <c r="E325" s="343">
        <f>Adultez!JS71</f>
        <v>0</v>
      </c>
      <c r="F325" s="343">
        <f>Adultez!JT71</f>
        <v>0</v>
      </c>
      <c r="G325" s="356">
        <f>Adultez!JU71</f>
        <v>1</v>
      </c>
      <c r="H325" s="101"/>
      <c r="I325" s="101"/>
      <c r="J325" s="195" t="str">
        <f>Adultez!JX71</f>
        <v xml:space="preserve">1-  2-  3-  4-  5-  6-  7-  8-  9-  10-  11-  12-  13-  14-  15-  16-  17-  18-  19-  20-  21-  22-  23-  24-  25-  26-  27-  28-  29- 30-  31-  32-  33-  34-  35-  36-  37-  38-  39-  40-  41-  42-  43-  44-  45- </v>
      </c>
      <c r="K325" s="109">
        <f t="shared" si="35"/>
        <v>0</v>
      </c>
      <c r="L325" s="109">
        <f t="shared" si="36"/>
        <v>0</v>
      </c>
      <c r="M325" s="109">
        <f t="shared" si="37"/>
        <v>0</v>
      </c>
      <c r="N325" s="109">
        <f t="shared" si="38"/>
        <v>1</v>
      </c>
      <c r="O325" s="161">
        <f t="shared" si="39"/>
        <v>1</v>
      </c>
    </row>
    <row r="326" spans="1:15" ht="38.25" x14ac:dyDescent="0.25">
      <c r="A326" s="711" t="str">
        <f>Adultez!A72</f>
        <v xml:space="preserve">Plan de atención </v>
      </c>
      <c r="B326" s="258">
        <f>Adultez!B72</f>
        <v>54</v>
      </c>
      <c r="C326" s="257" t="str">
        <f>Adultez!C72</f>
        <v>Verificación o remisión a Intervención educativa grupal (programático)</v>
      </c>
      <c r="D326" s="347">
        <f>Adultez!JR72</f>
        <v>0</v>
      </c>
      <c r="E326" s="347">
        <f>Adultez!JS72</f>
        <v>0</v>
      </c>
      <c r="F326" s="347">
        <f>Adultez!JT72</f>
        <v>1</v>
      </c>
      <c r="G326" s="347">
        <f>Adultez!JU72</f>
        <v>0</v>
      </c>
      <c r="H326" s="104">
        <f>Adultez!JV72</f>
        <v>0</v>
      </c>
      <c r="I326" s="104">
        <f>Adultez!JW72</f>
        <v>0</v>
      </c>
      <c r="J326" s="64" t="str">
        <f>Adultez!JX72</f>
        <v xml:space="preserve">1-  2-  3-  4-  5-  6-  7-  8-  9-  10-  11-  12-  13-  14-  15-  16-  17-  18-  19-  20-  21-  22-  23-  24-  25-  26-  27-  28-  29- 30-  31-  32-  33-  34-  35-  36-  37-  38-  39-  40-  41-  42-  43-  44-  45- </v>
      </c>
      <c r="K326" s="109"/>
      <c r="L326" s="109"/>
      <c r="M326" s="109"/>
      <c r="N326" s="109"/>
      <c r="O326" s="161"/>
    </row>
    <row r="327" spans="1:15" ht="38.25" x14ac:dyDescent="0.25">
      <c r="A327" s="712"/>
      <c r="B327" s="258">
        <f>Adultez!B73</f>
        <v>55</v>
      </c>
      <c r="C327" s="257" t="str">
        <f>Adultez!C73</f>
        <v xml:space="preserve">Remisión a Intervención educativa individual o de familia según hallazgos en historia clínica </v>
      </c>
      <c r="D327" s="347">
        <f>Adultez!JR73</f>
        <v>0</v>
      </c>
      <c r="E327" s="347">
        <f>Adultez!JS73</f>
        <v>0</v>
      </c>
      <c r="F327" s="347">
        <f>Adultez!JT73</f>
        <v>0</v>
      </c>
      <c r="G327" s="347">
        <f>Adultez!JU73</f>
        <v>1</v>
      </c>
      <c r="H327" s="103">
        <f>Adultez!JV73</f>
        <v>0.60000000000000009</v>
      </c>
      <c r="I327" s="103">
        <f>Adultez!JW73</f>
        <v>3.0000000000000006E-2</v>
      </c>
      <c r="J327" s="64" t="str">
        <f>Adultez!JX73</f>
        <v xml:space="preserve">1-  2-  3-  4-  5-  6-  7-  8-  9-  10-  11-  12-  13-  14-  15-  16-  17-  18-  19-  20-  21-  22-  23-  24-  25-  26-  27-  28-  29- 30-  31-  32-  33-  34-  35-  36-  37-  38-  39-  40-  41-  42-  43-  44-  45- </v>
      </c>
      <c r="K327" s="109"/>
      <c r="L327" s="109"/>
      <c r="M327" s="109"/>
      <c r="N327" s="109"/>
      <c r="O327" s="161"/>
    </row>
    <row r="328" spans="1:15" ht="45" x14ac:dyDescent="0.25">
      <c r="A328" s="712"/>
      <c r="B328" s="258">
        <f>Adultez!B74</f>
        <v>56</v>
      </c>
      <c r="C328" s="257" t="str">
        <f>Adultez!C74</f>
        <v>Remisión a especialista ruta de riesgo o atención básica de orientación familiar y / o e estudios necesarios para establecer el diagnóstico, si se detecto alteración por profesional de medicina general.</v>
      </c>
      <c r="D328" s="347">
        <f>Adultez!JR74</f>
        <v>1</v>
      </c>
      <c r="E328" s="347">
        <f>Adultez!JS74</f>
        <v>0</v>
      </c>
      <c r="F328" s="347">
        <f>Adultez!JT74</f>
        <v>0</v>
      </c>
      <c r="G328" s="347">
        <f>Adultez!JU74</f>
        <v>0</v>
      </c>
      <c r="H328" s="103"/>
      <c r="I328" s="103"/>
      <c r="J328" s="64" t="str">
        <f>Adultez!JX74</f>
        <v xml:space="preserve">1-  2-  3-  4-  5-  6-  7-  8-  9-  10-  11-  12-  13-  14-  15-  16-  17-  18-  19-  20-  21-  22-  23-  24-  25-  26-  27-  28-  29- 30-  31-  32-  33-  34-  35-  36-  37-  38-  39-  40-  41-  42-  43-  44-  45- </v>
      </c>
      <c r="K328" s="109">
        <f t="shared" si="35"/>
        <v>1</v>
      </c>
      <c r="L328" s="109">
        <f t="shared" si="36"/>
        <v>0</v>
      </c>
      <c r="M328" s="109">
        <f t="shared" si="37"/>
        <v>0</v>
      </c>
      <c r="N328" s="109">
        <f t="shared" si="38"/>
        <v>0</v>
      </c>
      <c r="O328" s="161">
        <f t="shared" si="39"/>
        <v>1</v>
      </c>
    </row>
    <row r="329" spans="1:15" ht="45" x14ac:dyDescent="0.25">
      <c r="A329" s="712"/>
      <c r="B329" s="258">
        <f>Adultez!B75</f>
        <v>57</v>
      </c>
      <c r="C329" s="257" t="str">
        <f>Adultez!C75</f>
        <v xml:space="preserve">Verificación de acceso a las atenciones definidas en el esquema de intervenciones/atenciones en salud individuales, en el caso contrario, ordenar o canalizar para su realización </v>
      </c>
      <c r="D329" s="347">
        <f>Adultez!JR75</f>
        <v>1</v>
      </c>
      <c r="E329" s="347">
        <f>Adultez!JS75</f>
        <v>0</v>
      </c>
      <c r="F329" s="347">
        <f>Adultez!JT75</f>
        <v>0</v>
      </c>
      <c r="G329" s="347">
        <f>Adultez!JU75</f>
        <v>0</v>
      </c>
      <c r="H329" s="103"/>
      <c r="I329" s="103"/>
      <c r="J329" s="64" t="str">
        <f>Adultez!JX75</f>
        <v xml:space="preserve">1-  2-  3-  4-  5-  6-  7-  8-  9-  10-  11-  12-  13-  14-  15-  16-  17-  18-  19-  20-  21-  22-  23-  24-  25-  26-  27-  28-  29- 30-  31-  32-  33-  34-  35-  36-  37-  38-  39-  40-  41-  42-  43-  44-  45- </v>
      </c>
      <c r="K329" s="109">
        <f t="shared" si="35"/>
        <v>1</v>
      </c>
      <c r="L329" s="109">
        <f t="shared" si="36"/>
        <v>0</v>
      </c>
      <c r="M329" s="109">
        <f t="shared" si="37"/>
        <v>0</v>
      </c>
      <c r="N329" s="109">
        <f t="shared" si="38"/>
        <v>0</v>
      </c>
      <c r="O329" s="161">
        <f t="shared" si="39"/>
        <v>1</v>
      </c>
    </row>
    <row r="330" spans="1:15" ht="15.75" thickBot="1" x14ac:dyDescent="0.3">
      <c r="A330" s="124"/>
      <c r="B330" s="124"/>
      <c r="C330" s="124"/>
      <c r="D330" s="131"/>
      <c r="E330" s="132"/>
      <c r="F330" s="132"/>
      <c r="G330" s="132"/>
      <c r="H330" s="133"/>
      <c r="I330" s="133"/>
      <c r="J330" s="154"/>
      <c r="K330" s="124"/>
      <c r="L330" s="124"/>
      <c r="M330" s="124"/>
      <c r="N330" s="124"/>
      <c r="O330" s="124"/>
    </row>
    <row r="331" spans="1:15" ht="65.849999999999994" customHeight="1" thickBot="1" x14ac:dyDescent="0.3">
      <c r="A331" s="667" t="s">
        <v>512</v>
      </c>
      <c r="B331" s="668"/>
      <c r="C331" s="669"/>
      <c r="D331" s="691" t="str">
        <f>Adultez!JR77</f>
        <v xml:space="preserve">1-  2-  3-  4-  5-  6-  7-  8-  9-  10-  11-  12-  13-  14-  15-  16-  17-  18-  19-  20-  21-  22-  23-  24-  25-  26-  27-  28-  29- 30-  31-  32-  33-  34-  35-  36-  37-  38-  39-  40-  41-  42-  43-  44-  45- </v>
      </c>
      <c r="E331" s="692"/>
      <c r="F331" s="692"/>
      <c r="G331" s="692"/>
      <c r="H331" s="692"/>
      <c r="I331" s="692"/>
      <c r="J331" s="693"/>
      <c r="K331" s="92"/>
      <c r="L331" s="93"/>
      <c r="M331" s="93"/>
      <c r="N331" s="93"/>
      <c r="O331" s="94"/>
    </row>
    <row r="332" spans="1:15" ht="15.75" thickBot="1" x14ac:dyDescent="0.3">
      <c r="A332" s="119"/>
      <c r="B332" s="119"/>
      <c r="C332" s="119"/>
      <c r="D332" s="119"/>
      <c r="E332" s="119"/>
      <c r="F332" s="119"/>
      <c r="G332" s="119"/>
      <c r="H332" s="119"/>
      <c r="I332" s="120"/>
      <c r="J332" s="119"/>
      <c r="K332" s="119"/>
      <c r="L332" s="119"/>
      <c r="M332" s="119"/>
      <c r="N332" s="119"/>
      <c r="O332" s="119"/>
    </row>
    <row r="333" spans="1:15" ht="26.25" x14ac:dyDescent="0.25">
      <c r="A333" s="634" t="str">
        <f>A261</f>
        <v/>
      </c>
      <c r="B333" s="635"/>
      <c r="C333" s="636"/>
      <c r="D333" s="643" t="s">
        <v>709</v>
      </c>
      <c r="E333" s="644"/>
      <c r="F333" s="644"/>
      <c r="G333" s="644"/>
      <c r="H333" s="645" t="str">
        <f>H261</f>
        <v>ECOPETROL</v>
      </c>
      <c r="I333" s="646"/>
      <c r="J333" s="647" t="s">
        <v>512</v>
      </c>
      <c r="K333" s="650" t="s">
        <v>721</v>
      </c>
      <c r="L333" s="651"/>
      <c r="M333" s="651"/>
      <c r="N333" s="651"/>
      <c r="O333" s="652"/>
    </row>
    <row r="334" spans="1:15" ht="18" x14ac:dyDescent="0.25">
      <c r="A334" s="637"/>
      <c r="B334" s="638"/>
      <c r="C334" s="639"/>
      <c r="D334" s="659" t="s">
        <v>514</v>
      </c>
      <c r="E334" s="660"/>
      <c r="F334" s="622" t="s">
        <v>139</v>
      </c>
      <c r="G334" s="622"/>
      <c r="H334" s="622"/>
      <c r="I334" s="17">
        <f>Vejez!EC8</f>
        <v>1</v>
      </c>
      <c r="J334" s="648"/>
      <c r="K334" s="653"/>
      <c r="L334" s="654"/>
      <c r="M334" s="654"/>
      <c r="N334" s="654"/>
      <c r="O334" s="655"/>
    </row>
    <row r="335" spans="1:15" ht="18" x14ac:dyDescent="0.25">
      <c r="A335" s="637"/>
      <c r="B335" s="638"/>
      <c r="C335" s="639"/>
      <c r="D335" s="661" t="str">
        <f>D263</f>
        <v xml:space="preserve">Muestra de base de CVI </v>
      </c>
      <c r="E335" s="662"/>
      <c r="F335" s="622" t="s">
        <v>517</v>
      </c>
      <c r="G335" s="622"/>
      <c r="H335" s="622"/>
      <c r="I335" s="17">
        <f>Vejez!EC9</f>
        <v>0</v>
      </c>
      <c r="J335" s="648"/>
      <c r="K335" s="653"/>
      <c r="L335" s="654"/>
      <c r="M335" s="654"/>
      <c r="N335" s="654"/>
      <c r="O335" s="655"/>
    </row>
    <row r="336" spans="1:15" ht="18" x14ac:dyDescent="0.25">
      <c r="A336" s="637"/>
      <c r="B336" s="638"/>
      <c r="C336" s="639"/>
      <c r="D336" s="68"/>
      <c r="E336" s="67"/>
      <c r="F336" s="622" t="s">
        <v>168</v>
      </c>
      <c r="G336" s="622"/>
      <c r="H336" s="622"/>
      <c r="I336" s="17">
        <f>Vejez!EC10</f>
        <v>0</v>
      </c>
      <c r="J336" s="648"/>
      <c r="K336" s="653"/>
      <c r="L336" s="654"/>
      <c r="M336" s="654"/>
      <c r="N336" s="654"/>
      <c r="O336" s="655"/>
    </row>
    <row r="337" spans="1:15" ht="18" x14ac:dyDescent="0.25">
      <c r="A337" s="637"/>
      <c r="B337" s="638"/>
      <c r="C337" s="639"/>
      <c r="D337" s="68"/>
      <c r="E337" s="67"/>
      <c r="F337" s="622" t="s">
        <v>182</v>
      </c>
      <c r="G337" s="622"/>
      <c r="H337" s="622"/>
      <c r="I337" s="17">
        <f>Vejez!EC11</f>
        <v>0</v>
      </c>
      <c r="J337" s="648"/>
      <c r="K337" s="653"/>
      <c r="L337" s="654"/>
      <c r="M337" s="654"/>
      <c r="N337" s="654"/>
      <c r="O337" s="655"/>
    </row>
    <row r="338" spans="1:15" ht="18" x14ac:dyDescent="0.25">
      <c r="A338" s="637"/>
      <c r="B338" s="638"/>
      <c r="C338" s="639"/>
      <c r="D338" s="68"/>
      <c r="E338" s="67"/>
      <c r="F338" s="622" t="s">
        <v>192</v>
      </c>
      <c r="G338" s="622"/>
      <c r="H338" s="622"/>
      <c r="I338" s="17">
        <f>Vejez!EC12</f>
        <v>0</v>
      </c>
      <c r="J338" s="648"/>
      <c r="K338" s="653"/>
      <c r="L338" s="654"/>
      <c r="M338" s="654"/>
      <c r="N338" s="654"/>
      <c r="O338" s="655"/>
    </row>
    <row r="339" spans="1:15" ht="18" x14ac:dyDescent="0.25">
      <c r="A339" s="637"/>
      <c r="B339" s="638"/>
      <c r="C339" s="639"/>
      <c r="D339" s="68"/>
      <c r="E339" s="67"/>
      <c r="F339" s="623" t="s">
        <v>523</v>
      </c>
      <c r="G339" s="623"/>
      <c r="H339" s="623"/>
      <c r="I339" s="58">
        <f>Vejez!EC13</f>
        <v>1</v>
      </c>
      <c r="J339" s="648"/>
      <c r="K339" s="653"/>
      <c r="L339" s="654"/>
      <c r="M339" s="654"/>
      <c r="N339" s="654"/>
      <c r="O339" s="655"/>
    </row>
    <row r="340" spans="1:15" ht="20.25" x14ac:dyDescent="0.25">
      <c r="A340" s="637"/>
      <c r="B340" s="638"/>
      <c r="C340" s="639"/>
      <c r="D340" s="68"/>
      <c r="E340" s="69"/>
      <c r="F340" s="624" t="s">
        <v>722</v>
      </c>
      <c r="G340" s="625"/>
      <c r="H340" s="626"/>
      <c r="I340" s="107">
        <f>Vejez!DX15</f>
        <v>0.8137500000000002</v>
      </c>
      <c r="J340" s="648"/>
      <c r="K340" s="653"/>
      <c r="L340" s="654"/>
      <c r="M340" s="654"/>
      <c r="N340" s="654"/>
      <c r="O340" s="655"/>
    </row>
    <row r="341" spans="1:15" x14ac:dyDescent="0.25">
      <c r="A341" s="637"/>
      <c r="B341" s="638"/>
      <c r="C341" s="639"/>
      <c r="D341" s="627" t="s">
        <v>723</v>
      </c>
      <c r="E341" s="628"/>
      <c r="F341" s="629"/>
      <c r="G341" s="629"/>
      <c r="H341" s="629"/>
      <c r="I341" s="630"/>
      <c r="J341" s="648"/>
      <c r="K341" s="653"/>
      <c r="L341" s="654"/>
      <c r="M341" s="654"/>
      <c r="N341" s="654"/>
      <c r="O341" s="655"/>
    </row>
    <row r="342" spans="1:15" x14ac:dyDescent="0.25">
      <c r="A342" s="637"/>
      <c r="B342" s="638"/>
      <c r="C342" s="639"/>
      <c r="D342" s="631" t="str">
        <f>Vejez!DX16</f>
        <v>Jhonny Alexander Riascos Oñate</v>
      </c>
      <c r="E342" s="632"/>
      <c r="F342" s="632"/>
      <c r="G342" s="632"/>
      <c r="H342" s="632"/>
      <c r="I342" s="633"/>
      <c r="J342" s="648"/>
      <c r="K342" s="653"/>
      <c r="L342" s="654"/>
      <c r="M342" s="654"/>
      <c r="N342" s="654"/>
      <c r="O342" s="655"/>
    </row>
    <row r="343" spans="1:15" x14ac:dyDescent="0.25">
      <c r="A343" s="640"/>
      <c r="B343" s="641"/>
      <c r="C343" s="642"/>
      <c r="D343" s="627"/>
      <c r="E343" s="628"/>
      <c r="F343" s="628"/>
      <c r="G343" s="628"/>
      <c r="H343" s="628"/>
      <c r="I343" s="666"/>
      <c r="J343" s="648"/>
      <c r="K343" s="656"/>
      <c r="L343" s="657"/>
      <c r="M343" s="657"/>
      <c r="N343" s="657"/>
      <c r="O343" s="658"/>
    </row>
    <row r="344" spans="1:15" ht="26.85" customHeight="1" thickBot="1" x14ac:dyDescent="0.3">
      <c r="A344" s="28" t="str">
        <f>Vejez!A18</f>
        <v>ACTIVIDAD</v>
      </c>
      <c r="B344" s="28" t="str">
        <f>Vejez!B18</f>
        <v>No</v>
      </c>
      <c r="C344" s="28" t="str">
        <f>Vejez!C18</f>
        <v>CRITERIO A SEGUIR</v>
      </c>
      <c r="D344" s="59" t="str">
        <f>Vejez!DX18</f>
        <v xml:space="preserve">SI CUMPLE  </v>
      </c>
      <c r="E344" s="59" t="str">
        <f>Vejez!DY18</f>
        <v>C. PARCIAL</v>
      </c>
      <c r="F344" s="59" t="str">
        <f>Vejez!DZ18</f>
        <v xml:space="preserve">NO CUMPLE </v>
      </c>
      <c r="G344" s="59" t="str">
        <f>Vejez!EA18</f>
        <v xml:space="preserve">NO APLICA </v>
      </c>
      <c r="H344" s="59" t="str">
        <f>Vejez!EB18</f>
        <v>ADH. ACTIVIDAD</v>
      </c>
      <c r="I344" s="59" t="str">
        <f>Vejez!EC18</f>
        <v>ADH. A LA C.V.I.</v>
      </c>
      <c r="J344" s="649"/>
      <c r="K344" s="89" t="str">
        <f>Variables!$T$2</f>
        <v xml:space="preserve">SI CUMPLE  </v>
      </c>
      <c r="L344" s="90" t="str">
        <f>Variables!$T$5</f>
        <v>C. PARCIAL</v>
      </c>
      <c r="M344" s="90" t="str">
        <f>Variables!$T$3</f>
        <v xml:space="preserve">NO CUMPLE </v>
      </c>
      <c r="N344" s="90" t="str">
        <f>Variables!$T$4</f>
        <v xml:space="preserve">NO APLICA </v>
      </c>
      <c r="O344" s="91" t="s">
        <v>122</v>
      </c>
    </row>
    <row r="345" spans="1:15" ht="25.5" x14ac:dyDescent="0.25">
      <c r="A345" s="26" t="str">
        <f>Vejez!A19</f>
        <v>Profesional que realiza la Consulta de valoracion integral.</v>
      </c>
      <c r="B345" s="5">
        <f>Vejez!B19</f>
        <v>1</v>
      </c>
      <c r="C345" s="20" t="str">
        <f>Vejez!C19</f>
        <v>Atención en salud por medicina general o especialista en medicina familiar</v>
      </c>
      <c r="D345" s="38">
        <f>Vejez!DX19</f>
        <v>1</v>
      </c>
      <c r="E345" s="4">
        <f>Vejez!DY19</f>
        <v>0</v>
      </c>
      <c r="F345" s="4">
        <f>Vejez!DZ19</f>
        <v>0</v>
      </c>
      <c r="G345" s="4">
        <f>Vejez!EA19</f>
        <v>0</v>
      </c>
      <c r="H345" s="25">
        <f>Vejez!EB19</f>
        <v>1</v>
      </c>
      <c r="I345" s="25">
        <f>Vejez!EC19</f>
        <v>0.04</v>
      </c>
      <c r="J345" s="64" t="str">
        <f>Vejez!ED19</f>
        <v xml:space="preserve">1-  2-  3-  4-  5-  6-  7-  8-  9-  10-  11-  12-  13-  14-  15-  16-  17-  18-  19-  20- </v>
      </c>
      <c r="K345" s="109">
        <f t="shared" ref="K345:K393" si="40">IF($O345=0,0,D345/$O345)</f>
        <v>1</v>
      </c>
      <c r="L345" s="109">
        <f t="shared" ref="L345:L393" si="41">IF($O345=0,0,E345/$O345)</f>
        <v>0</v>
      </c>
      <c r="M345" s="109">
        <f t="shared" ref="M345:M393" si="42">IF($O345=0,0,F345/$O345)</f>
        <v>0</v>
      </c>
      <c r="N345" s="109">
        <f t="shared" ref="N345:N393" si="43">IF($O345=0,0,G345/$O345)</f>
        <v>0</v>
      </c>
      <c r="O345" s="4">
        <f t="shared" ref="O345:O393" si="44">IF(SUM(D345:G345)=0,0,SUM(D345:G345))</f>
        <v>1</v>
      </c>
    </row>
    <row r="346" spans="1:15" ht="25.5" x14ac:dyDescent="0.25">
      <c r="A346" s="618" t="str">
        <f>Vejez!A20</f>
        <v xml:space="preserve">Valoración de antecedentes y aspectos relacionados con el enfoque Diferencial </v>
      </c>
      <c r="B346" s="18">
        <f>Vejez!B20</f>
        <v>2</v>
      </c>
      <c r="C346" s="19" t="str">
        <f>Vejez!C20</f>
        <v>Valoración pertenencia grupos para enfoque diferencial.</v>
      </c>
      <c r="D346" s="39">
        <f>Vejez!DX20</f>
        <v>1</v>
      </c>
      <c r="E346" s="9">
        <f>Vejez!DY20</f>
        <v>0</v>
      </c>
      <c r="F346" s="9">
        <f>Vejez!DZ20</f>
        <v>0</v>
      </c>
      <c r="G346" s="9">
        <f>Vejez!EA20</f>
        <v>0</v>
      </c>
      <c r="H346" s="83">
        <f>Vejez!EB20</f>
        <v>1</v>
      </c>
      <c r="I346" s="83">
        <f>Vejez!EC20</f>
        <v>0.05</v>
      </c>
      <c r="J346" s="77" t="str">
        <f>Vejez!ED20</f>
        <v xml:space="preserve">1-  2-  3-  4-  5-  6-  7-  8-  9-  10-  11-  12-  13-  14-  15-  16-  17-  18-  19-  20- </v>
      </c>
      <c r="K346" s="110">
        <f t="shared" si="40"/>
        <v>1</v>
      </c>
      <c r="L346" s="110">
        <f t="shared" si="41"/>
        <v>0</v>
      </c>
      <c r="M346" s="110">
        <f t="shared" si="42"/>
        <v>0</v>
      </c>
      <c r="N346" s="110">
        <f t="shared" si="43"/>
        <v>0</v>
      </c>
      <c r="O346" s="9">
        <f t="shared" si="44"/>
        <v>1</v>
      </c>
    </row>
    <row r="347" spans="1:15" ht="25.5" x14ac:dyDescent="0.25">
      <c r="A347" s="610">
        <f>Vejez!A21</f>
        <v>0</v>
      </c>
      <c r="B347" s="6">
        <f>Vejez!B21</f>
        <v>3</v>
      </c>
      <c r="C347" s="7" t="str">
        <f>Vejez!C21</f>
        <v>Valoración de antecedentes medicos, quirurgicos, Traumaticos, alergicos y medicamentosos , transfucionales, hospitalarios</v>
      </c>
      <c r="D347" s="39">
        <f>Vejez!DX21</f>
        <v>1</v>
      </c>
      <c r="E347" s="9">
        <f>Vejez!DY21</f>
        <v>0</v>
      </c>
      <c r="F347" s="9">
        <f>Vejez!DZ21</f>
        <v>0</v>
      </c>
      <c r="G347" s="9">
        <f>Vejez!EA21</f>
        <v>0</v>
      </c>
      <c r="H347" s="85"/>
      <c r="I347" s="85"/>
      <c r="J347" s="77" t="str">
        <f>Vejez!ED21</f>
        <v xml:space="preserve">1-  2-  3-  4-  5-  6-  7-  8-  9-  10-  11-  12-  13-  14-  15-  16-  17-  18-  19-  20- </v>
      </c>
      <c r="K347" s="110">
        <f t="shared" si="40"/>
        <v>1</v>
      </c>
      <c r="L347" s="110">
        <f t="shared" si="41"/>
        <v>0</v>
      </c>
      <c r="M347" s="110">
        <f t="shared" si="42"/>
        <v>0</v>
      </c>
      <c r="N347" s="110">
        <f t="shared" si="43"/>
        <v>0</v>
      </c>
      <c r="O347" s="9">
        <f t="shared" si="44"/>
        <v>1</v>
      </c>
    </row>
    <row r="348" spans="1:15" ht="25.5" x14ac:dyDescent="0.25">
      <c r="A348" s="610">
        <f>Vejez!A22</f>
        <v>0</v>
      </c>
      <c r="B348" s="6">
        <f>Vejez!B22</f>
        <v>4</v>
      </c>
      <c r="C348" s="7" t="str">
        <f>Vejez!C22</f>
        <v>Valoracion de  antecedentes personales</v>
      </c>
      <c r="D348" s="39">
        <f>Vejez!DX22</f>
        <v>1</v>
      </c>
      <c r="E348" s="9">
        <f>Vejez!DY22</f>
        <v>0</v>
      </c>
      <c r="F348" s="9">
        <f>Vejez!DZ22</f>
        <v>0</v>
      </c>
      <c r="G348" s="9">
        <f>Vejez!EA22</f>
        <v>0</v>
      </c>
      <c r="H348" s="85"/>
      <c r="I348" s="85"/>
      <c r="J348" s="77" t="str">
        <f>Vejez!ED22</f>
        <v xml:space="preserve">1-  2-  3-  4-  5-  6-  7-  8-  9-  10-  11-  12-  13-  14-  15-  16-  17-  18-  19-  20- </v>
      </c>
      <c r="K348" s="110">
        <f t="shared" si="40"/>
        <v>1</v>
      </c>
      <c r="L348" s="110">
        <f t="shared" si="41"/>
        <v>0</v>
      </c>
      <c r="M348" s="110">
        <f t="shared" si="42"/>
        <v>0</v>
      </c>
      <c r="N348" s="110">
        <f t="shared" si="43"/>
        <v>0</v>
      </c>
      <c r="O348" s="9">
        <f t="shared" si="44"/>
        <v>1</v>
      </c>
    </row>
    <row r="349" spans="1:15" ht="70.150000000000006" customHeight="1" x14ac:dyDescent="0.25">
      <c r="A349" s="610"/>
      <c r="B349" s="6">
        <f>Vejez!B23</f>
        <v>5</v>
      </c>
      <c r="C349" s="7" t="str">
        <f>Vejez!C23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349" s="39">
        <f>Vejez!DX23</f>
        <v>1</v>
      </c>
      <c r="E349" s="9">
        <f>Vejez!DY23</f>
        <v>0</v>
      </c>
      <c r="F349" s="9">
        <f>Vejez!DZ23</f>
        <v>0</v>
      </c>
      <c r="G349" s="9">
        <f>Vejez!EA23</f>
        <v>0</v>
      </c>
      <c r="H349" s="85"/>
      <c r="I349" s="85"/>
      <c r="J349" s="77"/>
      <c r="K349" s="110"/>
      <c r="L349" s="110"/>
      <c r="M349" s="110"/>
      <c r="N349" s="110"/>
      <c r="O349" s="9"/>
    </row>
    <row r="350" spans="1:15" ht="25.5" x14ac:dyDescent="0.25">
      <c r="A350" s="610">
        <f>Vejez!A24</f>
        <v>0</v>
      </c>
      <c r="B350" s="6">
        <f>Vejez!B24</f>
        <v>6</v>
      </c>
      <c r="C350" s="7" t="str">
        <f>Vejez!C24</f>
        <v>Valoración exposición al humo de tabaco, consumo de sustancias psicoactivas,</v>
      </c>
      <c r="D350" s="39">
        <f>Vejez!DX24</f>
        <v>1</v>
      </c>
      <c r="E350" s="9">
        <f>Vejez!DY24</f>
        <v>0</v>
      </c>
      <c r="F350" s="9">
        <f>Vejez!DZ24</f>
        <v>0</v>
      </c>
      <c r="G350" s="9">
        <f>Vejez!EA24</f>
        <v>0</v>
      </c>
      <c r="H350" s="84"/>
      <c r="I350" s="84"/>
      <c r="J350" s="77" t="str">
        <f>Vejez!ED24</f>
        <v xml:space="preserve">1-  2-  3-  4-  5-  6-  7-  8-  9-  10-  11-  12-  13-  14-  15-  16-  17-  18-  19-  20- </v>
      </c>
      <c r="K350" s="110">
        <f t="shared" si="40"/>
        <v>1</v>
      </c>
      <c r="L350" s="110">
        <f t="shared" si="41"/>
        <v>0</v>
      </c>
      <c r="M350" s="110">
        <f t="shared" si="42"/>
        <v>0</v>
      </c>
      <c r="N350" s="110">
        <f t="shared" si="43"/>
        <v>0</v>
      </c>
      <c r="O350" s="9">
        <f t="shared" si="44"/>
        <v>1</v>
      </c>
    </row>
    <row r="351" spans="1:15" ht="25.5" x14ac:dyDescent="0.25">
      <c r="A351" s="621" t="str">
        <f>Vejez!A25</f>
        <v>Valoración del crecimiento y desarrollo (físico, motriz, cognitivo y socioemocional).</v>
      </c>
      <c r="B351" s="5">
        <f>Vejez!B25</f>
        <v>7</v>
      </c>
      <c r="C351" s="3" t="str">
        <f>Vejez!C25</f>
        <v>Valoracion deterioro cognoscitivo</v>
      </c>
      <c r="D351" s="38">
        <f>Vejez!DX25</f>
        <v>1</v>
      </c>
      <c r="E351" s="4">
        <f>Vejez!DY25</f>
        <v>0</v>
      </c>
      <c r="F351" s="4">
        <f>Vejez!DZ25</f>
        <v>0</v>
      </c>
      <c r="G351" s="4">
        <f>Vejez!EA25</f>
        <v>0</v>
      </c>
      <c r="H351" s="155">
        <f>Vejez!EB25</f>
        <v>0.4</v>
      </c>
      <c r="I351" s="155">
        <f>Vejez!EC25</f>
        <v>2.0000000000000004E-2</v>
      </c>
      <c r="J351" s="64" t="str">
        <f>Vejez!ED25</f>
        <v xml:space="preserve">1-  2-  3-  4-  5-  6-  7-  8-  9-  10-  11-  12-  13-  14-  15-  16-  17-  18-  19-  20- </v>
      </c>
      <c r="K351" s="109">
        <f t="shared" si="40"/>
        <v>1</v>
      </c>
      <c r="L351" s="109">
        <f t="shared" si="41"/>
        <v>0</v>
      </c>
      <c r="M351" s="109">
        <f t="shared" si="42"/>
        <v>0</v>
      </c>
      <c r="N351" s="109">
        <f t="shared" si="43"/>
        <v>0</v>
      </c>
      <c r="O351" s="4">
        <f t="shared" si="44"/>
        <v>1</v>
      </c>
    </row>
    <row r="352" spans="1:15" ht="25.5" x14ac:dyDescent="0.25">
      <c r="A352" s="621">
        <f>Vejez!A26</f>
        <v>0</v>
      </c>
      <c r="B352" s="5">
        <f>Vejez!B26</f>
        <v>8</v>
      </c>
      <c r="C352" s="3" t="str">
        <f>Vejez!C26</f>
        <v xml:space="preserve">Valoracion de movilidad </v>
      </c>
      <c r="D352" s="38">
        <f>Vejez!DX26</f>
        <v>1</v>
      </c>
      <c r="E352" s="4">
        <f>Vejez!DY26</f>
        <v>0</v>
      </c>
      <c r="F352" s="4">
        <f>Vejez!DZ26</f>
        <v>0</v>
      </c>
      <c r="G352" s="4">
        <f>Vejez!EA26</f>
        <v>0</v>
      </c>
      <c r="H352" s="156"/>
      <c r="I352" s="156"/>
      <c r="J352" s="64" t="str">
        <f>Vejez!ED26</f>
        <v xml:space="preserve">1-  2-  3-  4-  5-  6-  7-  8-  9-  10-  11-  12-  13-  14-  15-  16-  17-  18-  19-  20- </v>
      </c>
      <c r="K352" s="109">
        <f t="shared" si="40"/>
        <v>1</v>
      </c>
      <c r="L352" s="109">
        <f t="shared" si="41"/>
        <v>0</v>
      </c>
      <c r="M352" s="109">
        <f t="shared" si="42"/>
        <v>0</v>
      </c>
      <c r="N352" s="109">
        <f t="shared" si="43"/>
        <v>0</v>
      </c>
      <c r="O352" s="4">
        <f t="shared" si="44"/>
        <v>1</v>
      </c>
    </row>
    <row r="353" spans="1:15" ht="25.5" x14ac:dyDescent="0.25">
      <c r="A353" s="621">
        <f>Vejez!A27</f>
        <v>0</v>
      </c>
      <c r="B353" s="5">
        <f>Vejez!B27</f>
        <v>9</v>
      </c>
      <c r="C353" s="3" t="str">
        <f>Vejez!C27</f>
        <v>Valoracion de inestabilidad (caídas) y continencia de esfinteres.</v>
      </c>
      <c r="D353" s="38">
        <f>Vejez!DX27</f>
        <v>1</v>
      </c>
      <c r="E353" s="4">
        <f>Vejez!DY27</f>
        <v>0</v>
      </c>
      <c r="F353" s="4">
        <f>Vejez!DZ27</f>
        <v>0</v>
      </c>
      <c r="G353" s="4">
        <f>Vejez!EA27</f>
        <v>0</v>
      </c>
      <c r="H353" s="156"/>
      <c r="I353" s="156"/>
      <c r="J353" s="64" t="str">
        <f>Vejez!ED27</f>
        <v xml:space="preserve">1-  2-  3-  4-  5-  6-  7-  8-  9-  10-  11-  12-  13-  14-  15-  16-  17-  18-  19-  20- </v>
      </c>
      <c r="K353" s="109">
        <f t="shared" si="40"/>
        <v>1</v>
      </c>
      <c r="L353" s="109">
        <f t="shared" si="41"/>
        <v>0</v>
      </c>
      <c r="M353" s="109">
        <f t="shared" si="42"/>
        <v>0</v>
      </c>
      <c r="N353" s="109">
        <f t="shared" si="43"/>
        <v>0</v>
      </c>
      <c r="O353" s="4">
        <f t="shared" si="44"/>
        <v>1</v>
      </c>
    </row>
    <row r="354" spans="1:15" ht="25.5" x14ac:dyDescent="0.25">
      <c r="A354" s="621">
        <f>Vejez!A28</f>
        <v>0</v>
      </c>
      <c r="B354" s="5">
        <f>Vejez!B28</f>
        <v>10</v>
      </c>
      <c r="C354" s="3" t="str">
        <f>Vejez!C28</f>
        <v xml:space="preserve">Valoracion de fragilidad , aplicación Test de Linda Fried (Anexo 27, obligatorio) </v>
      </c>
      <c r="D354" s="38">
        <f>Vejez!DX28</f>
        <v>0</v>
      </c>
      <c r="E354" s="4">
        <f>Vejez!DY28</f>
        <v>0</v>
      </c>
      <c r="F354" s="4">
        <f>Vejez!DZ28</f>
        <v>1</v>
      </c>
      <c r="G354" s="4">
        <f>Vejez!EA28</f>
        <v>0</v>
      </c>
      <c r="H354" s="156"/>
      <c r="I354" s="156"/>
      <c r="J354" s="64" t="str">
        <f>Vejez!ED28</f>
        <v xml:space="preserve">1-  2-  3-  4-  5-  6-  7-  8-  9-  10-  11-  12-  13-  14-  15-  16-  17-  18-  19-  20- </v>
      </c>
      <c r="K354" s="109">
        <f t="shared" si="40"/>
        <v>0</v>
      </c>
      <c r="L354" s="109">
        <f t="shared" si="41"/>
        <v>0</v>
      </c>
      <c r="M354" s="109">
        <f t="shared" si="42"/>
        <v>1</v>
      </c>
      <c r="N354" s="109">
        <f t="shared" si="43"/>
        <v>0</v>
      </c>
      <c r="O354" s="4">
        <f t="shared" si="44"/>
        <v>1</v>
      </c>
    </row>
    <row r="355" spans="1:15" ht="25.5" x14ac:dyDescent="0.25">
      <c r="A355" s="621">
        <f>Vejez!A29</f>
        <v>0</v>
      </c>
      <c r="B355" s="5">
        <f>Vejez!B29</f>
        <v>11</v>
      </c>
      <c r="C355" s="3" t="str">
        <f>Vejez!C29</f>
        <v>Valoración de la capacidad funcional indice de Barthel (anexo 25, obligatorio), E scala de Lawton-Brody (Anexo 26, obligatorio).</v>
      </c>
      <c r="D355" s="38">
        <f>Vejez!DX29</f>
        <v>0</v>
      </c>
      <c r="E355" s="4">
        <f>Vejez!DY29</f>
        <v>0</v>
      </c>
      <c r="F355" s="4">
        <f>Vejez!DZ29</f>
        <v>1</v>
      </c>
      <c r="G355" s="4">
        <f>Vejez!EA29</f>
        <v>0</v>
      </c>
      <c r="H355" s="156"/>
      <c r="I355" s="156"/>
      <c r="J355" s="64" t="str">
        <f>Vejez!ED29</f>
        <v xml:space="preserve">1-  2-  3-  4-  5-  6-  7-  8-  9-  10-  11-  12-  13-  14-  15-  16-  17-  18-  19-  20- </v>
      </c>
      <c r="K355" s="109">
        <f t="shared" si="40"/>
        <v>0</v>
      </c>
      <c r="L355" s="109">
        <f t="shared" si="41"/>
        <v>0</v>
      </c>
      <c r="M355" s="109">
        <f t="shared" si="42"/>
        <v>1</v>
      </c>
      <c r="N355" s="109">
        <f t="shared" si="43"/>
        <v>0</v>
      </c>
      <c r="O355" s="4">
        <f t="shared" si="44"/>
        <v>1</v>
      </c>
    </row>
    <row r="356" spans="1:15" ht="25.5" x14ac:dyDescent="0.25">
      <c r="A356" s="621">
        <f>Vejez!A30</f>
        <v>0</v>
      </c>
      <c r="B356" s="5">
        <f>Vejez!B30</f>
        <v>12</v>
      </c>
      <c r="C356" s="3" t="str">
        <f>Vejez!C30</f>
        <v>Valoración de actividades instrumentales de la vida diaria escala de Lawton-Brody (Anexo 26 Obligatorio).</v>
      </c>
      <c r="D356" s="38">
        <f>Vejez!DX30</f>
        <v>0</v>
      </c>
      <c r="E356" s="4">
        <f>Vejez!DY30</f>
        <v>0</v>
      </c>
      <c r="F356" s="4">
        <f>Vejez!DZ30</f>
        <v>1</v>
      </c>
      <c r="G356" s="4">
        <f>Vejez!EA30</f>
        <v>0</v>
      </c>
      <c r="H356" s="157"/>
      <c r="I356" s="157"/>
      <c r="J356" s="64" t="str">
        <f>Vejez!ED30</f>
        <v xml:space="preserve">1-  2-  3-  4-  5-  6-  7-  8-  9-  10-  11-  12-  13-  14-  15-  16-  17-  18-  19-  20- </v>
      </c>
      <c r="K356" s="109">
        <f t="shared" si="40"/>
        <v>0</v>
      </c>
      <c r="L356" s="109">
        <f t="shared" si="41"/>
        <v>0</v>
      </c>
      <c r="M356" s="109">
        <f t="shared" si="42"/>
        <v>1</v>
      </c>
      <c r="N356" s="109">
        <f t="shared" si="43"/>
        <v>0</v>
      </c>
      <c r="O356" s="4">
        <f t="shared" si="44"/>
        <v>1</v>
      </c>
    </row>
    <row r="357" spans="1:15" ht="25.5" x14ac:dyDescent="0.25">
      <c r="A357" s="718" t="str">
        <f>Vejez!A31</f>
        <v>Valoración del estado nutricional y antropométrico.</v>
      </c>
      <c r="B357" s="6">
        <f>Vejez!B31</f>
        <v>13</v>
      </c>
      <c r="C357" s="7" t="str">
        <f>Vejez!C31</f>
        <v>Registro de medidas de peso, talla y perímetro circunferencia de cintura</v>
      </c>
      <c r="D357" s="39">
        <f>Vejez!DX31</f>
        <v>1</v>
      </c>
      <c r="E357" s="9">
        <f>Vejez!DY31</f>
        <v>0</v>
      </c>
      <c r="F357" s="9">
        <f>Vejez!DZ31</f>
        <v>0</v>
      </c>
      <c r="G357" s="9">
        <f>Vejez!EA31</f>
        <v>0</v>
      </c>
      <c r="H357" s="83">
        <f>Vejez!EB31</f>
        <v>1</v>
      </c>
      <c r="I357" s="83">
        <f>Vejez!EC31</f>
        <v>0.05</v>
      </c>
      <c r="J357" s="77" t="str">
        <f>Vejez!ED31</f>
        <v xml:space="preserve">1-  2-  3-  4-  5-  6-  7-  8-  9-  10-  11-  12-  13-  14-  15-  16-  17-  18-  19-  20- </v>
      </c>
      <c r="K357" s="110">
        <f t="shared" si="40"/>
        <v>1</v>
      </c>
      <c r="L357" s="110">
        <f t="shared" si="41"/>
        <v>0</v>
      </c>
      <c r="M357" s="110">
        <f t="shared" si="42"/>
        <v>0</v>
      </c>
      <c r="N357" s="110">
        <f t="shared" si="43"/>
        <v>0</v>
      </c>
      <c r="O357" s="9">
        <f t="shared" si="44"/>
        <v>1</v>
      </c>
    </row>
    <row r="358" spans="1:15" ht="25.5" x14ac:dyDescent="0.25">
      <c r="A358" s="719">
        <f>Vejez!A32</f>
        <v>0</v>
      </c>
      <c r="B358" s="6">
        <f>Vejez!B32</f>
        <v>14</v>
      </c>
      <c r="C358" s="7" t="str">
        <f>Vejez!C32</f>
        <v>Calculo de IMC, clasificacion antropometrica, según Resolución 2465 de 2015. Despues de 64 utiliza instrumento propio</v>
      </c>
      <c r="D358" s="39">
        <f>Vejez!DX32</f>
        <v>1</v>
      </c>
      <c r="E358" s="9">
        <f>Vejez!DY32</f>
        <v>0</v>
      </c>
      <c r="F358" s="9">
        <f>Vejez!DZ32</f>
        <v>0</v>
      </c>
      <c r="G358" s="9">
        <f>Vejez!EA32</f>
        <v>0</v>
      </c>
      <c r="H358" s="85"/>
      <c r="I358" s="85"/>
      <c r="J358" s="77" t="str">
        <f>Vejez!ED32</f>
        <v xml:space="preserve">1-  2-  3-  4-  5-  6-  7-  8-  9-  10-  11-  12-  13-  14-  15-  16-  17-  18-  19-  20- </v>
      </c>
      <c r="K358" s="110">
        <f t="shared" si="40"/>
        <v>1</v>
      </c>
      <c r="L358" s="110">
        <f t="shared" si="41"/>
        <v>0</v>
      </c>
      <c r="M358" s="110">
        <f t="shared" si="42"/>
        <v>0</v>
      </c>
      <c r="N358" s="110">
        <f t="shared" si="43"/>
        <v>0</v>
      </c>
      <c r="O358" s="9">
        <f t="shared" si="44"/>
        <v>1</v>
      </c>
    </row>
    <row r="359" spans="1:15" ht="25.5" x14ac:dyDescent="0.25">
      <c r="A359" s="719">
        <f>Vejez!A33</f>
        <v>0</v>
      </c>
      <c r="B359" s="6">
        <f>Vejez!B33</f>
        <v>15</v>
      </c>
      <c r="C359" s="7" t="str">
        <f>Vejez!C33</f>
        <v>Registro de la valoracion del estado nutricional y antropometrico</v>
      </c>
      <c r="D359" s="39">
        <f>Vejez!DX33</f>
        <v>1</v>
      </c>
      <c r="E359" s="9">
        <f>Vejez!DY33</f>
        <v>0</v>
      </c>
      <c r="F359" s="9">
        <f>Vejez!DZ33</f>
        <v>0</v>
      </c>
      <c r="G359" s="9">
        <f>Vejez!EA33</f>
        <v>0</v>
      </c>
      <c r="H359" s="85"/>
      <c r="I359" s="85"/>
      <c r="J359" s="77" t="str">
        <f>Vejez!ED33</f>
        <v xml:space="preserve">1-  2-  3-  4-  5-  6-  7-  8-  9-  10-  11-  12-  13-  14-  15-  16-  17-  18-  19-  20- </v>
      </c>
      <c r="K359" s="110">
        <f t="shared" si="40"/>
        <v>1</v>
      </c>
      <c r="L359" s="110">
        <f t="shared" si="41"/>
        <v>0</v>
      </c>
      <c r="M359" s="110">
        <f t="shared" si="42"/>
        <v>0</v>
      </c>
      <c r="N359" s="110">
        <f t="shared" si="43"/>
        <v>0</v>
      </c>
      <c r="O359" s="9">
        <f t="shared" si="44"/>
        <v>1</v>
      </c>
    </row>
    <row r="360" spans="1:15" ht="25.5" x14ac:dyDescent="0.25">
      <c r="A360" s="719">
        <f>Vejez!A34</f>
        <v>0</v>
      </c>
      <c r="B360" s="6">
        <f>Vejez!B34</f>
        <v>16</v>
      </c>
      <c r="C360" s="7" t="str">
        <f>Vejez!C34</f>
        <v xml:space="preserve">En simultánea valore el riesgo cardiovascular y metabólico --	Finnish Risk Score (Anexo 18, obligatorio) </v>
      </c>
      <c r="D360" s="39">
        <f>Vejez!DX34</f>
        <v>1</v>
      </c>
      <c r="E360" s="9">
        <f>Vejez!DY34</f>
        <v>0</v>
      </c>
      <c r="F360" s="9">
        <f>Vejez!DZ34</f>
        <v>0</v>
      </c>
      <c r="G360" s="9">
        <f>Vejez!EA34</f>
        <v>0</v>
      </c>
      <c r="H360" s="85"/>
      <c r="I360" s="85"/>
      <c r="J360" s="77" t="str">
        <f>Vejez!ED34</f>
        <v xml:space="preserve">1-  2-  3-  4-  5-  6-  7-  8-  9-  10-  11-  12-  13-  14-  15-  16-  17-  18-  19-  20- </v>
      </c>
      <c r="K360" s="110">
        <f t="shared" si="40"/>
        <v>1</v>
      </c>
      <c r="L360" s="110">
        <f t="shared" si="41"/>
        <v>0</v>
      </c>
      <c r="M360" s="110">
        <f t="shared" si="42"/>
        <v>0</v>
      </c>
      <c r="N360" s="110">
        <f t="shared" si="43"/>
        <v>0</v>
      </c>
      <c r="O360" s="9">
        <f t="shared" si="44"/>
        <v>1</v>
      </c>
    </row>
    <row r="361" spans="1:15" ht="25.5" x14ac:dyDescent="0.25">
      <c r="A361" s="719">
        <f>Vejez!A35</f>
        <v>0</v>
      </c>
      <c r="B361" s="6">
        <f>Vejez!B35</f>
        <v>17</v>
      </c>
      <c r="C361" s="7" t="str">
        <f>Vejez!C35</f>
        <v>Valoracion riesgo cardiovascular y metabólico ablas de Estratificación de la OMS (Anexo 19) - Tablas de Framinghan (Anexo 20 Obligatorio)</v>
      </c>
      <c r="D361" s="39">
        <f>Vejez!DX35</f>
        <v>1</v>
      </c>
      <c r="E361" s="9">
        <f>Vejez!DY35</f>
        <v>0</v>
      </c>
      <c r="F361" s="9">
        <f>Vejez!DZ35</f>
        <v>0</v>
      </c>
      <c r="G361" s="9">
        <f>Vejez!EA35</f>
        <v>0</v>
      </c>
      <c r="H361" s="85"/>
      <c r="I361" s="85"/>
      <c r="J361" s="77" t="str">
        <f>Vejez!ED35</f>
        <v xml:space="preserve">1-  2-  3-  4-  5-  6-  7-  8-  9-  10-  11-  12-  13-  14-  15-  16-  17-  18-  19-  20- </v>
      </c>
      <c r="K361" s="110">
        <f t="shared" si="40"/>
        <v>1</v>
      </c>
      <c r="L361" s="110">
        <f t="shared" si="41"/>
        <v>0</v>
      </c>
      <c r="M361" s="110">
        <f t="shared" si="42"/>
        <v>0</v>
      </c>
      <c r="N361" s="110">
        <f t="shared" si="43"/>
        <v>0</v>
      </c>
      <c r="O361" s="9">
        <f t="shared" si="44"/>
        <v>1</v>
      </c>
    </row>
    <row r="362" spans="1:15" ht="51" x14ac:dyDescent="0.25">
      <c r="A362" s="720">
        <f>Vejez!A36</f>
        <v>0</v>
      </c>
      <c r="B362" s="6">
        <f>Vejez!B36</f>
        <v>18</v>
      </c>
      <c r="C362" s="7" t="str">
        <f>Vejez!C36</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362" s="39">
        <f>Vejez!DX36</f>
        <v>1</v>
      </c>
      <c r="E362" s="9">
        <f>Vejez!DY36</f>
        <v>0</v>
      </c>
      <c r="F362" s="9">
        <f>Vejez!DZ36</f>
        <v>0</v>
      </c>
      <c r="G362" s="9">
        <f>Vejez!EA36</f>
        <v>0</v>
      </c>
      <c r="H362" s="84"/>
      <c r="I362" s="84"/>
      <c r="J362" s="77" t="str">
        <f>Vejez!ED36</f>
        <v xml:space="preserve">1-  2-  3-  4-  5-  6-  7-  8-  9-  10-  11-  12-  13-  14-  15-  16-  17-  18-  19-  20- </v>
      </c>
      <c r="K362" s="110">
        <f t="shared" si="40"/>
        <v>1</v>
      </c>
      <c r="L362" s="110">
        <f t="shared" si="41"/>
        <v>0</v>
      </c>
      <c r="M362" s="110">
        <f t="shared" si="42"/>
        <v>0</v>
      </c>
      <c r="N362" s="110">
        <f t="shared" si="43"/>
        <v>0</v>
      </c>
      <c r="O362" s="9">
        <f t="shared" si="44"/>
        <v>1</v>
      </c>
    </row>
    <row r="363" spans="1:15" ht="38.25" x14ac:dyDescent="0.25">
      <c r="A363" s="46" t="str">
        <f>Vejez!A37</f>
        <v>Valoración de las prácticas alimentarias.</v>
      </c>
      <c r="B363" s="5">
        <f>Vejez!B37</f>
        <v>19</v>
      </c>
      <c r="C363" s="41" t="str">
        <f>Vejez!C37</f>
        <v xml:space="preserve">Registro del Consumo y hábitos alimentarios a partir de la regularidad en el patrón de comidas, el tipo de alimentos consumidos. Identificar y detectar casos de ingesta excesiva o deficiente de calorías o nutrientes a partir de la alimentación. </v>
      </c>
      <c r="D363" s="47">
        <f>Vejez!DX37</f>
        <v>1</v>
      </c>
      <c r="E363" s="48">
        <f>Vejez!DY37</f>
        <v>0</v>
      </c>
      <c r="F363" s="48">
        <f>Vejez!DZ37</f>
        <v>0</v>
      </c>
      <c r="G363" s="48">
        <f>Vejez!EA37</f>
        <v>0</v>
      </c>
      <c r="H363" s="80">
        <f>Vejez!EB37</f>
        <v>1</v>
      </c>
      <c r="I363" s="80">
        <f>Vejez!EC37</f>
        <v>0.05</v>
      </c>
      <c r="J363" s="64" t="str">
        <f>Vejez!ED37</f>
        <v xml:space="preserve">1-  2-  3-  4-  5-  6-  7-  8-  9-  10-  11-  12-  13-  14-  15-  16-  17-  18-  19-  20- </v>
      </c>
      <c r="K363" s="163">
        <f t="shared" si="40"/>
        <v>1</v>
      </c>
      <c r="L363" s="163">
        <f t="shared" si="41"/>
        <v>0</v>
      </c>
      <c r="M363" s="163">
        <f t="shared" si="42"/>
        <v>0</v>
      </c>
      <c r="N363" s="163">
        <f t="shared" si="43"/>
        <v>0</v>
      </c>
      <c r="O363" s="48">
        <f t="shared" si="44"/>
        <v>1</v>
      </c>
    </row>
    <row r="364" spans="1:15" ht="25.5" x14ac:dyDescent="0.25">
      <c r="A364" s="610" t="str">
        <f>Vejez!A38</f>
        <v>Valoración de las estructuras dentomaxilofaciales y su funcionalidad.</v>
      </c>
      <c r="B364" s="6">
        <f>Vejez!B38</f>
        <v>20</v>
      </c>
      <c r="C364" s="7" t="str">
        <f>Vejez!C38</f>
        <v>Registro del examen fisico de salud oral .</v>
      </c>
      <c r="D364" s="39">
        <f>Vejez!DX38</f>
        <v>1</v>
      </c>
      <c r="E364" s="9">
        <f>Vejez!DY38</f>
        <v>0</v>
      </c>
      <c r="F364" s="9">
        <f>Vejez!DZ38</f>
        <v>0</v>
      </c>
      <c r="G364" s="9">
        <f>Vejez!EA38</f>
        <v>0</v>
      </c>
      <c r="H364" s="83">
        <f>Vejez!EB38</f>
        <v>1</v>
      </c>
      <c r="I364" s="83">
        <f>Vejez!EC38</f>
        <v>0.05</v>
      </c>
      <c r="J364" s="77" t="str">
        <f>Vejez!ED38</f>
        <v xml:space="preserve">1-  2-  3-  4-  5-  6-  7-  8-  9-  10-  11-  12-  13-  14-  15-  16-  17-  18-  19-  20- </v>
      </c>
      <c r="K364" s="110">
        <f t="shared" si="40"/>
        <v>1</v>
      </c>
      <c r="L364" s="110">
        <f t="shared" si="41"/>
        <v>0</v>
      </c>
      <c r="M364" s="110">
        <f t="shared" si="42"/>
        <v>0</v>
      </c>
      <c r="N364" s="110">
        <f t="shared" si="43"/>
        <v>0</v>
      </c>
      <c r="O364" s="9">
        <f t="shared" si="44"/>
        <v>1</v>
      </c>
    </row>
    <row r="365" spans="1:15" ht="25.5" x14ac:dyDescent="0.25">
      <c r="A365" s="610">
        <f>Vejez!A39</f>
        <v>0</v>
      </c>
      <c r="B365" s="6">
        <f>Vejez!B39</f>
        <v>21</v>
      </c>
      <c r="C365" s="7" t="str">
        <f>Vejez!C39</f>
        <v xml:space="preserve">Registro del seguimiento a la consulta de atención en salud bucal por profesional de odontología  </v>
      </c>
      <c r="D365" s="39">
        <f>Vejez!DX39</f>
        <v>1</v>
      </c>
      <c r="E365" s="9">
        <f>Vejez!DY39</f>
        <v>0</v>
      </c>
      <c r="F365" s="9">
        <f>Vejez!DZ39</f>
        <v>0</v>
      </c>
      <c r="G365" s="9">
        <f>Vejez!EA39</f>
        <v>0</v>
      </c>
      <c r="H365" s="85"/>
      <c r="I365" s="85"/>
      <c r="J365" s="77" t="str">
        <f>Vejez!ED39</f>
        <v xml:space="preserve">1-  2-  3-  4-  5-  6-  7-  8-  9-  10-  11-  12-  13-  14-  15-  16-  17-  18-  19-  20- </v>
      </c>
      <c r="K365" s="110">
        <f t="shared" si="40"/>
        <v>1</v>
      </c>
      <c r="L365" s="110">
        <f t="shared" si="41"/>
        <v>0</v>
      </c>
      <c r="M365" s="110">
        <f t="shared" si="42"/>
        <v>0</v>
      </c>
      <c r="N365" s="110">
        <f t="shared" si="43"/>
        <v>0</v>
      </c>
      <c r="O365" s="9">
        <f t="shared" si="44"/>
        <v>1</v>
      </c>
    </row>
    <row r="366" spans="1:15" ht="25.5" x14ac:dyDescent="0.25">
      <c r="A366" s="610">
        <f>Vejez!A40</f>
        <v>0</v>
      </c>
      <c r="B366" s="6">
        <f>Vejez!B40</f>
        <v>22</v>
      </c>
      <c r="C366" s="7" t="str">
        <f>Vejez!C40</f>
        <v xml:space="preserve">Registro del seguimiento a las actividades de  Proteccion especifica </v>
      </c>
      <c r="D366" s="39">
        <f>Vejez!DX40</f>
        <v>1</v>
      </c>
      <c r="E366" s="9">
        <f>Vejez!DY40</f>
        <v>0</v>
      </c>
      <c r="F366" s="9">
        <f>Vejez!DZ40</f>
        <v>0</v>
      </c>
      <c r="G366" s="9">
        <f>Vejez!EA40</f>
        <v>0</v>
      </c>
      <c r="H366" s="84"/>
      <c r="I366" s="84"/>
      <c r="J366" s="77" t="str">
        <f>Vejez!ED40</f>
        <v xml:space="preserve">1-  2-  3-  4-  5-  6-  7-  8-  9-  10-  11-  12-  13-  14-  15-  16-  17-  18-  19-  20- </v>
      </c>
      <c r="K366" s="110">
        <f t="shared" si="40"/>
        <v>1</v>
      </c>
      <c r="L366" s="110">
        <f t="shared" si="41"/>
        <v>0</v>
      </c>
      <c r="M366" s="110">
        <f t="shared" si="42"/>
        <v>0</v>
      </c>
      <c r="N366" s="110">
        <f t="shared" si="43"/>
        <v>0</v>
      </c>
      <c r="O366" s="9">
        <f t="shared" si="44"/>
        <v>1</v>
      </c>
    </row>
    <row r="367" spans="1:15" ht="25.5" x14ac:dyDescent="0.25">
      <c r="A367" s="721" t="str">
        <f>Vejez!A41</f>
        <v>Valoración de la salud auditiva y comunicativa.</v>
      </c>
      <c r="B367" s="5">
        <f>Vejez!B41</f>
        <v>23</v>
      </c>
      <c r="C367" s="3" t="str">
        <f>Vejez!C41</f>
        <v>Registro de inspección oido, (otoscopia), voz, habla y comunicación.</v>
      </c>
      <c r="D367" s="47">
        <f>Vejez!DX41</f>
        <v>1</v>
      </c>
      <c r="E367" s="48">
        <f>Vejez!DY41</f>
        <v>0</v>
      </c>
      <c r="F367" s="48">
        <f>Vejez!DZ41</f>
        <v>0</v>
      </c>
      <c r="G367" s="48">
        <f>Vejez!EA41</f>
        <v>0</v>
      </c>
      <c r="H367" s="155">
        <f>Vejez!EB41</f>
        <v>0.99999999999999989</v>
      </c>
      <c r="I367" s="155">
        <f>Vejez!EC41</f>
        <v>4.9999999999999996E-2</v>
      </c>
      <c r="J367" s="64" t="str">
        <f>Vejez!ED41</f>
        <v xml:space="preserve">1-  2-  3-  4-  5-  6-  7-  8-  9-  10-  11-  12-  13-  14-  15-  16-  17-  18-  19-  20- </v>
      </c>
      <c r="K367" s="163">
        <f t="shared" si="40"/>
        <v>1</v>
      </c>
      <c r="L367" s="163">
        <f t="shared" si="41"/>
        <v>0</v>
      </c>
      <c r="M367" s="163">
        <f t="shared" si="42"/>
        <v>0</v>
      </c>
      <c r="N367" s="163">
        <f t="shared" si="43"/>
        <v>0</v>
      </c>
      <c r="O367" s="48">
        <f t="shared" si="44"/>
        <v>1</v>
      </c>
    </row>
    <row r="368" spans="1:15" ht="25.5" x14ac:dyDescent="0.25">
      <c r="A368" s="721">
        <f>Vejez!A42</f>
        <v>0</v>
      </c>
      <c r="B368" s="5">
        <f>Vejez!B42</f>
        <v>24</v>
      </c>
      <c r="C368" s="3" t="str">
        <f>Vejez!C42</f>
        <v xml:space="preserve">Se debe hacer dos preguntas de percepción: ¿Tiene usted o ha tenido algún problema en el oído?, ¿Cree usted que escucha bien?, </v>
      </c>
      <c r="D368" s="47">
        <f>Vejez!DX42</f>
        <v>1</v>
      </c>
      <c r="E368" s="48">
        <f>Vejez!DY42</f>
        <v>0</v>
      </c>
      <c r="F368" s="48">
        <f>Vejez!DZ42</f>
        <v>0</v>
      </c>
      <c r="G368" s="48">
        <f>Vejez!EA42</f>
        <v>0</v>
      </c>
      <c r="H368" s="156"/>
      <c r="I368" s="156"/>
      <c r="J368" s="64" t="str">
        <f>Vejez!ED42</f>
        <v xml:space="preserve">1-  2-  3-  4-  5-  6-  7-  8-  9-  10-  11-  12-  13-  14-  15-  16-  17-  18-  19-  20- </v>
      </c>
      <c r="K368" s="163">
        <f t="shared" si="40"/>
        <v>1</v>
      </c>
      <c r="L368" s="163">
        <f t="shared" si="41"/>
        <v>0</v>
      </c>
      <c r="M368" s="163">
        <f t="shared" si="42"/>
        <v>0</v>
      </c>
      <c r="N368" s="163">
        <f t="shared" si="43"/>
        <v>0</v>
      </c>
      <c r="O368" s="48">
        <f t="shared" si="44"/>
        <v>1</v>
      </c>
    </row>
    <row r="369" spans="1:15" ht="38.25" x14ac:dyDescent="0.25">
      <c r="A369" s="721">
        <f>Vejez!A43</f>
        <v>0</v>
      </c>
      <c r="B369" s="5">
        <f>Vejez!B43</f>
        <v>25</v>
      </c>
      <c r="C369" s="3" t="str">
        <f>Vejez!C43</f>
        <v>Registro de la aplicación lista de chequeo aplicar la lista de chequeo de factores de riesgo de las enfermedades del oído, alteraciones auditivas, vestibulares y de la comunicación (Anexo 4, sugerido)</v>
      </c>
      <c r="D369" s="47">
        <f>Vejez!DX43</f>
        <v>1</v>
      </c>
      <c r="E369" s="48">
        <f>Vejez!DY43</f>
        <v>0</v>
      </c>
      <c r="F369" s="48">
        <f>Vejez!DZ43</f>
        <v>0</v>
      </c>
      <c r="G369" s="48">
        <f>Vejez!EA43</f>
        <v>0</v>
      </c>
      <c r="H369" s="157"/>
      <c r="I369" s="157"/>
      <c r="J369" s="64" t="str">
        <f>Vejez!ED43</f>
        <v xml:space="preserve">1-  2-  3-  4-  5-  6-  7-  8-  9-  10-  11-  12-  13-  14-  15-  16-  17-  18-  19-  20- </v>
      </c>
      <c r="K369" s="163">
        <f t="shared" si="40"/>
        <v>1</v>
      </c>
      <c r="L369" s="163">
        <f t="shared" si="41"/>
        <v>0</v>
      </c>
      <c r="M369" s="163">
        <f t="shared" si="42"/>
        <v>0</v>
      </c>
      <c r="N369" s="163">
        <f t="shared" si="43"/>
        <v>0</v>
      </c>
      <c r="O369" s="48">
        <f t="shared" si="44"/>
        <v>1</v>
      </c>
    </row>
    <row r="370" spans="1:15" ht="25.5" x14ac:dyDescent="0.25">
      <c r="A370" s="610" t="str">
        <f>Vejez!A44</f>
        <v>Valoración de la salud visual.</v>
      </c>
      <c r="B370" s="6">
        <f>Vejez!B44</f>
        <v>26</v>
      </c>
      <c r="C370" s="7" t="str">
        <f>Vejez!C44</f>
        <v>Registro de inspección segmento anterior (anexos oculares, conjuntiva, cornea, esclera anterior, iris)</v>
      </c>
      <c r="D370" s="39">
        <f>Vejez!DX44</f>
        <v>1</v>
      </c>
      <c r="E370" s="9">
        <f>Vejez!DY44</f>
        <v>0</v>
      </c>
      <c r="F370" s="9">
        <f>Vejez!DZ44</f>
        <v>0</v>
      </c>
      <c r="G370" s="9">
        <f>Vejez!EA44</f>
        <v>0</v>
      </c>
      <c r="H370" s="83">
        <f>Vejez!EB44</f>
        <v>1</v>
      </c>
      <c r="I370" s="83">
        <f>Vejez!EC44</f>
        <v>0.05</v>
      </c>
      <c r="J370" s="77" t="str">
        <f>Vejez!ED44</f>
        <v xml:space="preserve">1-  2-  3-  4-  5-  6-  7-  8-  9-  10-  11-  12-  13-  14-  15-  16-  17-  18-  19-  20- </v>
      </c>
      <c r="K370" s="110">
        <f t="shared" si="40"/>
        <v>1</v>
      </c>
      <c r="L370" s="110">
        <f t="shared" si="41"/>
        <v>0</v>
      </c>
      <c r="M370" s="110">
        <f t="shared" si="42"/>
        <v>0</v>
      </c>
      <c r="N370" s="110">
        <f t="shared" si="43"/>
        <v>0</v>
      </c>
      <c r="O370" s="9">
        <f t="shared" si="44"/>
        <v>1</v>
      </c>
    </row>
    <row r="371" spans="1:15" ht="25.5" x14ac:dyDescent="0.25">
      <c r="A371" s="610">
        <f>Vejez!A45</f>
        <v>0</v>
      </c>
      <c r="B371" s="6">
        <f>Vejez!B45</f>
        <v>27</v>
      </c>
      <c r="C371" s="7" t="str">
        <f>Vejez!C45</f>
        <v>Reguistro de la oftalmoscopia</v>
      </c>
      <c r="D371" s="39">
        <f>Vejez!DX45</f>
        <v>1</v>
      </c>
      <c r="E371" s="9">
        <f>Vejez!DY45</f>
        <v>0</v>
      </c>
      <c r="F371" s="9">
        <f>Vejez!DZ45</f>
        <v>0</v>
      </c>
      <c r="G371" s="9">
        <f>Vejez!EA45</f>
        <v>0</v>
      </c>
      <c r="H371" s="85"/>
      <c r="I371" s="85"/>
      <c r="J371" s="77" t="str">
        <f>Vejez!ED45</f>
        <v xml:space="preserve">1-  2-  3-  4-  5-  6-  7-  8-  9-  10-  11-  12-  13-  14-  15-  16-  17-  18-  19-  20- </v>
      </c>
      <c r="K371" s="110">
        <f t="shared" si="40"/>
        <v>1</v>
      </c>
      <c r="L371" s="110">
        <f t="shared" si="41"/>
        <v>0</v>
      </c>
      <c r="M371" s="110">
        <f t="shared" si="42"/>
        <v>0</v>
      </c>
      <c r="N371" s="110">
        <f t="shared" si="43"/>
        <v>0</v>
      </c>
      <c r="O371" s="9">
        <f t="shared" si="44"/>
        <v>1</v>
      </c>
    </row>
    <row r="372" spans="1:15" ht="25.5" x14ac:dyDescent="0.25">
      <c r="A372" s="610">
        <f>Vejez!A46</f>
        <v>0</v>
      </c>
      <c r="B372" s="6">
        <f>Vejez!B46</f>
        <v>28</v>
      </c>
      <c r="C372" s="7" t="str">
        <f>Vejez!C46</f>
        <v>Resultado de examen de agudeza visual  (aplica a correccion con lentes)</v>
      </c>
      <c r="D372" s="39">
        <f>Vejez!DX46</f>
        <v>1</v>
      </c>
      <c r="E372" s="9">
        <f>Vejez!DY46</f>
        <v>0</v>
      </c>
      <c r="F372" s="9">
        <f>Vejez!DZ46</f>
        <v>0</v>
      </c>
      <c r="G372" s="9">
        <f>Vejez!EA46</f>
        <v>0</v>
      </c>
      <c r="H372" s="84"/>
      <c r="I372" s="84"/>
      <c r="J372" s="77" t="str">
        <f>Vejez!ED46</f>
        <v xml:space="preserve">1-  2-  3-  4-  5-  6-  7-  8-  9-  10-  11-  12-  13-  14-  15-  16-  17-  18-  19-  20- </v>
      </c>
      <c r="K372" s="110">
        <f t="shared" si="40"/>
        <v>1</v>
      </c>
      <c r="L372" s="110">
        <f t="shared" si="41"/>
        <v>0</v>
      </c>
      <c r="M372" s="110">
        <f t="shared" si="42"/>
        <v>0</v>
      </c>
      <c r="N372" s="110">
        <f t="shared" si="43"/>
        <v>0</v>
      </c>
      <c r="O372" s="9">
        <f t="shared" si="44"/>
        <v>1</v>
      </c>
    </row>
    <row r="373" spans="1:15" ht="25.5" x14ac:dyDescent="0.25">
      <c r="A373" s="721" t="str">
        <f>Vejez!A47</f>
        <v>Valoración de la salud sexual.</v>
      </c>
      <c r="B373" s="5">
        <f>Vejez!B47</f>
        <v>29</v>
      </c>
      <c r="C373" s="3" t="str">
        <f>Vejez!C47</f>
        <v>Valoración funcionalidad sexual</v>
      </c>
      <c r="D373" s="47">
        <f>Vejez!DX47</f>
        <v>1</v>
      </c>
      <c r="E373" s="48">
        <f>Vejez!DY47</f>
        <v>0</v>
      </c>
      <c r="F373" s="48">
        <f>Vejez!DZ47</f>
        <v>0</v>
      </c>
      <c r="G373" s="48">
        <f>Vejez!EA47</f>
        <v>0</v>
      </c>
      <c r="H373" s="155">
        <f>Vejez!EB47</f>
        <v>1</v>
      </c>
      <c r="I373" s="155">
        <f>Vejez!EC47</f>
        <v>0.06</v>
      </c>
      <c r="J373" s="64" t="str">
        <f>Vejez!ED47</f>
        <v xml:space="preserve">1-  2-  3-  4-  5-  6-  7-  8-  9-  10-  11-  12-  13-  14-  15-  16-  17-  18-  19-  20- </v>
      </c>
      <c r="K373" s="163">
        <f t="shared" si="40"/>
        <v>1</v>
      </c>
      <c r="L373" s="163">
        <f t="shared" si="41"/>
        <v>0</v>
      </c>
      <c r="M373" s="163">
        <f t="shared" si="42"/>
        <v>0</v>
      </c>
      <c r="N373" s="163">
        <f t="shared" si="43"/>
        <v>0</v>
      </c>
      <c r="O373" s="48">
        <f t="shared" si="44"/>
        <v>1</v>
      </c>
    </row>
    <row r="374" spans="1:15" ht="25.5" x14ac:dyDescent="0.25">
      <c r="A374" s="721">
        <f>Vejez!A48</f>
        <v>0</v>
      </c>
      <c r="B374" s="5">
        <f>Vejez!B48</f>
        <v>30</v>
      </c>
      <c r="C374" s="3" t="str">
        <f>Vejez!C48</f>
        <v>Evaluación interés reproductivo en hombre o mujer y patologías que afectan un posible embarazo en la mujer ( Aumento de riesgo en embarazo)</v>
      </c>
      <c r="D374" s="47">
        <f>Vejez!DX48</f>
        <v>0</v>
      </c>
      <c r="E374" s="48">
        <f>Vejez!DY48</f>
        <v>0</v>
      </c>
      <c r="F374" s="48">
        <f>Vejez!DZ48</f>
        <v>0</v>
      </c>
      <c r="G374" s="48">
        <f>Vejez!EA48</f>
        <v>1</v>
      </c>
      <c r="H374" s="156"/>
      <c r="I374" s="156"/>
      <c r="J374" s="64" t="str">
        <f>Vejez!ED48</f>
        <v xml:space="preserve">1-  2-  3-  4-  5-  6-  7-  8-  9-  10-  11-  12-  13-  14-  15-  16-  17-  18-  19-  20- </v>
      </c>
      <c r="K374" s="163">
        <f t="shared" si="40"/>
        <v>0</v>
      </c>
      <c r="L374" s="163">
        <f t="shared" si="41"/>
        <v>0</v>
      </c>
      <c r="M374" s="163">
        <f t="shared" si="42"/>
        <v>0</v>
      </c>
      <c r="N374" s="163">
        <f t="shared" si="43"/>
        <v>1</v>
      </c>
      <c r="O374" s="48">
        <f t="shared" si="44"/>
        <v>1</v>
      </c>
    </row>
    <row r="375" spans="1:15" ht="25.5" x14ac:dyDescent="0.25">
      <c r="A375" s="721">
        <f>Vejez!A49</f>
        <v>0</v>
      </c>
      <c r="B375" s="5">
        <f>Vejez!B49</f>
        <v>31</v>
      </c>
      <c r="C375" s="3" t="str">
        <f>Vejez!C49</f>
        <v>Valoracion con enfoque diferencial de aspectos relacionados con la sexualidad,</v>
      </c>
      <c r="D375" s="47">
        <f>Vejez!DX49</f>
        <v>1</v>
      </c>
      <c r="E375" s="48">
        <f>Vejez!DY49</f>
        <v>0</v>
      </c>
      <c r="F375" s="48">
        <f>Vejez!DZ49</f>
        <v>0</v>
      </c>
      <c r="G375" s="48">
        <f>Vejez!EA49</f>
        <v>0</v>
      </c>
      <c r="H375" s="156"/>
      <c r="I375" s="156"/>
      <c r="J375" s="64" t="str">
        <f>Vejez!ED49</f>
        <v xml:space="preserve">1-  2-  3-  4-  5-  6-  7-  8-  9-  10-  11-  12-  13-  14-  15-  16-  17-  18-  19-  20- </v>
      </c>
      <c r="K375" s="163">
        <f t="shared" si="40"/>
        <v>1</v>
      </c>
      <c r="L375" s="163">
        <f t="shared" si="41"/>
        <v>0</v>
      </c>
      <c r="M375" s="163">
        <f t="shared" si="42"/>
        <v>0</v>
      </c>
      <c r="N375" s="163">
        <f t="shared" si="43"/>
        <v>0</v>
      </c>
      <c r="O375" s="48">
        <f t="shared" si="44"/>
        <v>1</v>
      </c>
    </row>
    <row r="376" spans="1:15" ht="25.5" x14ac:dyDescent="0.25">
      <c r="A376" s="721">
        <f>Vejez!A50</f>
        <v>0</v>
      </c>
      <c r="B376" s="5">
        <f>Vejez!B50</f>
        <v>32</v>
      </c>
      <c r="C376" s="45" t="str">
        <f>Vejez!C50</f>
        <v>Solicitud o registro de asesoría en anticoncepción</v>
      </c>
      <c r="D376" s="47">
        <f>Vejez!DX50</f>
        <v>0</v>
      </c>
      <c r="E376" s="48">
        <f>Vejez!DY50</f>
        <v>0</v>
      </c>
      <c r="F376" s="48">
        <f>Vejez!DZ50</f>
        <v>0</v>
      </c>
      <c r="G376" s="48">
        <f>Vejez!EA50</f>
        <v>1</v>
      </c>
      <c r="H376" s="156"/>
      <c r="I376" s="156"/>
      <c r="J376" s="64" t="str">
        <f>Vejez!ED50</f>
        <v xml:space="preserve">1-  2-  3-  4-  5-  6-  7-  8-  9-  10-  11-  12-  13-  14-  15-  16-  17-  18-  19-  20- </v>
      </c>
      <c r="K376" s="163">
        <f t="shared" si="40"/>
        <v>0</v>
      </c>
      <c r="L376" s="163">
        <f t="shared" si="41"/>
        <v>0</v>
      </c>
      <c r="M376" s="163">
        <f t="shared" si="42"/>
        <v>0</v>
      </c>
      <c r="N376" s="163">
        <f t="shared" si="43"/>
        <v>1</v>
      </c>
      <c r="O376" s="48">
        <f t="shared" si="44"/>
        <v>1</v>
      </c>
    </row>
    <row r="377" spans="1:15" ht="25.5" x14ac:dyDescent="0.25">
      <c r="A377" s="721">
        <f>Vejez!A51</f>
        <v>0</v>
      </c>
      <c r="B377" s="5">
        <f>Vejez!B51</f>
        <v>33</v>
      </c>
      <c r="C377" s="45" t="str">
        <f>Vejez!C51</f>
        <v xml:space="preserve">Solicitud o registro de suministro de anticoncepción </v>
      </c>
      <c r="D377" s="47">
        <f>Vejez!DX51</f>
        <v>0</v>
      </c>
      <c r="E377" s="48">
        <f>Vejez!DY51</f>
        <v>0</v>
      </c>
      <c r="F377" s="48">
        <f>Vejez!DZ51</f>
        <v>0</v>
      </c>
      <c r="G377" s="48">
        <f>Vejez!EA51</f>
        <v>1</v>
      </c>
      <c r="H377" s="157"/>
      <c r="I377" s="157"/>
      <c r="J377" s="64" t="str">
        <f>Vejez!ED51</f>
        <v xml:space="preserve">1-  2-  3-  4-  5-  6-  7-  8-  9-  10-  11-  12-  13-  14-  15-  16-  17-  18-  19-  20- </v>
      </c>
      <c r="K377" s="163">
        <f t="shared" si="40"/>
        <v>0</v>
      </c>
      <c r="L377" s="163">
        <f t="shared" si="41"/>
        <v>0</v>
      </c>
      <c r="M377" s="163">
        <f t="shared" si="42"/>
        <v>0</v>
      </c>
      <c r="N377" s="163">
        <f t="shared" si="43"/>
        <v>1</v>
      </c>
      <c r="O377" s="48">
        <f t="shared" si="44"/>
        <v>1</v>
      </c>
    </row>
    <row r="378" spans="1:15" ht="38.25" x14ac:dyDescent="0.25">
      <c r="A378" s="614" t="str">
        <f>Vejez!A52</f>
        <v xml:space="preserve">Valoración de la salud mental. </v>
      </c>
      <c r="B378" s="6">
        <f>Vejez!B52</f>
        <v>34</v>
      </c>
      <c r="C378" s="12" t="str">
        <f>Vejez!C52</f>
        <v>Registro del examen mental y Valoración consumo de sustancias psicoactivas , exposicion a violencias, trastornos mentales familiares, rendimiento  laboral. Aplicación Minimental State (Anexo 28, obligatorio)</v>
      </c>
      <c r="D378" s="39">
        <f>Vejez!DX52</f>
        <v>0</v>
      </c>
      <c r="E378" s="9">
        <f>Vejez!DY52</f>
        <v>0</v>
      </c>
      <c r="F378" s="9">
        <f>Vejez!DZ52</f>
        <v>1</v>
      </c>
      <c r="G378" s="9">
        <f>Vejez!EA52</f>
        <v>0</v>
      </c>
      <c r="H378" s="83">
        <f>Vejez!EB52</f>
        <v>0.75</v>
      </c>
      <c r="I378" s="83">
        <f>Vejez!EC52</f>
        <v>4.4999999999999998E-2</v>
      </c>
      <c r="J378" s="77" t="str">
        <f>Vejez!ED52</f>
        <v xml:space="preserve">1-  2-  3-  4-  5-  6-  7-  8-  9-  10-  11-  12-  13-  14-  15-  16-  17-  18-  19-  20- </v>
      </c>
      <c r="K378" s="110">
        <f t="shared" si="40"/>
        <v>0</v>
      </c>
      <c r="L378" s="110">
        <f t="shared" si="41"/>
        <v>0</v>
      </c>
      <c r="M378" s="110">
        <f t="shared" si="42"/>
        <v>1</v>
      </c>
      <c r="N378" s="110">
        <f t="shared" si="43"/>
        <v>0</v>
      </c>
      <c r="O378" s="9">
        <f t="shared" si="44"/>
        <v>1</v>
      </c>
    </row>
    <row r="379" spans="1:15" ht="25.5" x14ac:dyDescent="0.25">
      <c r="A379" s="614">
        <f>Vejez!A53</f>
        <v>0</v>
      </c>
      <c r="B379" s="6">
        <f>Vejez!B53</f>
        <v>35</v>
      </c>
      <c r="C379" s="12" t="str">
        <f>Vejez!C53</f>
        <v xml:space="preserve">Tamización de depresión o preguntas Whooley (Anexo 21, sugerido) </v>
      </c>
      <c r="D379" s="39">
        <f>Vejez!DX53</f>
        <v>1</v>
      </c>
      <c r="E379" s="9">
        <f>Vejez!DY53</f>
        <v>0</v>
      </c>
      <c r="F379" s="9">
        <f>Vejez!DZ53</f>
        <v>0</v>
      </c>
      <c r="G379" s="9">
        <f>Vejez!EA53</f>
        <v>0</v>
      </c>
      <c r="H379" s="85"/>
      <c r="I379" s="85"/>
      <c r="J379" s="77" t="str">
        <f>Vejez!ED53</f>
        <v xml:space="preserve">1-  2-  3-  4-  5-  6-  7-  8-  9-  10-  11-  12-  13-  14-  15-  16-  17-  18-  19-  20- </v>
      </c>
      <c r="K379" s="110">
        <f t="shared" si="40"/>
        <v>1</v>
      </c>
      <c r="L379" s="110">
        <f t="shared" si="41"/>
        <v>0</v>
      </c>
      <c r="M379" s="110">
        <f t="shared" si="42"/>
        <v>0</v>
      </c>
      <c r="N379" s="110">
        <f t="shared" si="43"/>
        <v>0</v>
      </c>
      <c r="O379" s="9">
        <f t="shared" si="44"/>
        <v>1</v>
      </c>
    </row>
    <row r="380" spans="1:15" ht="25.5" x14ac:dyDescent="0.25">
      <c r="A380" s="614">
        <f>Vejez!A54</f>
        <v>0</v>
      </c>
      <c r="B380" s="6">
        <f>Vejez!B54</f>
        <v>36</v>
      </c>
      <c r="C380" s="12" t="str">
        <f>Vejez!C54</f>
        <v xml:space="preserve">Tamización de los trastornos de ansiedad o cuestionario GAD-2 (Anexo 22, sugerido) </v>
      </c>
      <c r="D380" s="39">
        <f>Vejez!DX54</f>
        <v>1</v>
      </c>
      <c r="E380" s="9">
        <f>Vejez!DY54</f>
        <v>0</v>
      </c>
      <c r="F380" s="9">
        <f>Vejez!DZ54</f>
        <v>0</v>
      </c>
      <c r="G380" s="9">
        <f>Vejez!EA54</f>
        <v>0</v>
      </c>
      <c r="H380" s="85"/>
      <c r="I380" s="85"/>
      <c r="J380" s="77" t="str">
        <f>Vejez!ED54</f>
        <v xml:space="preserve">1-  2-  3-  4-  5-  6-  7-  8-  9-  10-  11-  12-  13-  14-  15-  16-  17-  18-  19-  20- </v>
      </c>
      <c r="K380" s="110">
        <f t="shared" si="40"/>
        <v>1</v>
      </c>
      <c r="L380" s="110">
        <f t="shared" si="41"/>
        <v>0</v>
      </c>
      <c r="M380" s="110">
        <f t="shared" si="42"/>
        <v>0</v>
      </c>
      <c r="N380" s="110">
        <f t="shared" si="43"/>
        <v>0</v>
      </c>
      <c r="O380" s="9">
        <f t="shared" si="44"/>
        <v>1</v>
      </c>
    </row>
    <row r="381" spans="1:15" ht="25.5" x14ac:dyDescent="0.25">
      <c r="A381" s="614">
        <f>Vejez!A55</f>
        <v>0</v>
      </c>
      <c r="B381" s="6">
        <f>Vejez!B55</f>
        <v>37</v>
      </c>
      <c r="C381" s="12" t="str">
        <f>Vejez!C55</f>
        <v xml:space="preserve">Ante el consumo de SPA se debe aplicar el instrumento Substance Involvement Screening Test (ASSIST) (Anexo 16, sugerido) u otro instrumento </v>
      </c>
      <c r="D381" s="39">
        <f>Vejez!DX55</f>
        <v>0</v>
      </c>
      <c r="E381" s="9">
        <f>Vejez!DY55</f>
        <v>0</v>
      </c>
      <c r="F381" s="9">
        <f>Vejez!DZ55</f>
        <v>0</v>
      </c>
      <c r="G381" s="9">
        <f>Vejez!EA55</f>
        <v>1</v>
      </c>
      <c r="H381" s="85"/>
      <c r="I381" s="85"/>
      <c r="J381" s="77" t="str">
        <f>Vejez!ED55</f>
        <v xml:space="preserve">1-  2-  3-  4-  5-  6-  7-  8-  9-  10-  11-  12-  13-  14-  15-  16-  17-  18-  19-  20- </v>
      </c>
      <c r="K381" s="110">
        <f t="shared" si="40"/>
        <v>0</v>
      </c>
      <c r="L381" s="110">
        <f t="shared" si="41"/>
        <v>0</v>
      </c>
      <c r="M381" s="110">
        <f t="shared" si="42"/>
        <v>0</v>
      </c>
      <c r="N381" s="110">
        <f t="shared" si="43"/>
        <v>1</v>
      </c>
      <c r="O381" s="9">
        <f t="shared" si="44"/>
        <v>1</v>
      </c>
    </row>
    <row r="382" spans="1:15" ht="25.5" x14ac:dyDescent="0.25">
      <c r="A382" s="614">
        <f>Vejez!A56</f>
        <v>0</v>
      </c>
      <c r="B382" s="6">
        <f>Vejez!B56</f>
        <v>38</v>
      </c>
      <c r="C382" s="12" t="str">
        <f>Vejez!C56</f>
        <v xml:space="preserve">Ante el consumo de alcohol el instrumento Alcohol Use Disorders Identification Test (AUDIT u otro instrumento ) (Anexo 17 sujerido). </v>
      </c>
      <c r="D382" s="39">
        <f>Vejez!DX56</f>
        <v>0</v>
      </c>
      <c r="E382" s="9">
        <f>Vejez!DY56</f>
        <v>0</v>
      </c>
      <c r="F382" s="9">
        <f>Vejez!DZ56</f>
        <v>0</v>
      </c>
      <c r="G382" s="9">
        <f>Vejez!EA56</f>
        <v>1</v>
      </c>
      <c r="H382" s="85"/>
      <c r="I382" s="85"/>
      <c r="J382" s="77" t="str">
        <f>Vejez!ED56</f>
        <v xml:space="preserve">1-  2-  3-  4-  5-  6-  7-  8-  9-  10-  11-  12-  13-  14-  15-  16-  17-  18-  19-  20- </v>
      </c>
      <c r="K382" s="110">
        <f t="shared" si="40"/>
        <v>0</v>
      </c>
      <c r="L382" s="110">
        <f t="shared" si="41"/>
        <v>0</v>
      </c>
      <c r="M382" s="110">
        <f t="shared" si="42"/>
        <v>0</v>
      </c>
      <c r="N382" s="110">
        <f t="shared" si="43"/>
        <v>1</v>
      </c>
      <c r="O382" s="9">
        <f t="shared" si="44"/>
        <v>1</v>
      </c>
    </row>
    <row r="383" spans="1:15" ht="25.5" x14ac:dyDescent="0.25">
      <c r="A383" s="614">
        <f>Vejez!A57</f>
        <v>0</v>
      </c>
      <c r="B383" s="6">
        <f>Vejez!B57</f>
        <v>39</v>
      </c>
      <c r="C383" s="12" t="str">
        <f>Vejez!C57</f>
        <v xml:space="preserve">Evaluación de sobrecarga del cuidador o aplicacion de la escala Zarit. (Anexo 23, sugerido) </v>
      </c>
      <c r="D383" s="39">
        <f>Vejez!DX57</f>
        <v>1</v>
      </c>
      <c r="E383" s="9">
        <f>Vejez!DY57</f>
        <v>0</v>
      </c>
      <c r="F383" s="9">
        <f>Vejez!DZ57</f>
        <v>0</v>
      </c>
      <c r="G383" s="9">
        <f>Vejez!EA57</f>
        <v>0</v>
      </c>
      <c r="H383" s="84"/>
      <c r="I383" s="84"/>
      <c r="J383" s="77" t="str">
        <f>Vejez!ED57</f>
        <v xml:space="preserve">1-  2-  3-  4-  5-  6-  7-  8-  9-  10-  11-  12-  13-  14-  15-  16-  17-  18-  19-  20- </v>
      </c>
      <c r="K383" s="110">
        <f t="shared" si="40"/>
        <v>1</v>
      </c>
      <c r="L383" s="110">
        <f t="shared" si="41"/>
        <v>0</v>
      </c>
      <c r="M383" s="110">
        <f t="shared" si="42"/>
        <v>0</v>
      </c>
      <c r="N383" s="110">
        <f t="shared" si="43"/>
        <v>0</v>
      </c>
      <c r="O383" s="9">
        <f t="shared" si="44"/>
        <v>1</v>
      </c>
    </row>
    <row r="384" spans="1:15" ht="25.5" x14ac:dyDescent="0.25">
      <c r="A384" s="722" t="str">
        <f>Vejez!A58</f>
        <v>Valoración de la dinámica familiar como apoyo al desarrollo integral.</v>
      </c>
      <c r="B384" s="5">
        <f>Vejez!B58</f>
        <v>40</v>
      </c>
      <c r="C384" s="20" t="str">
        <f>Vejez!C58</f>
        <v>Valoración o actualización de la conformación y dinámica de la familia a través del Familiograma (Anexo 6 / sugerido ) o el instrumento adoptado por la IPS o la EAPB</v>
      </c>
      <c r="D384" s="47">
        <f>Vejez!DX58</f>
        <v>1</v>
      </c>
      <c r="E384" s="48">
        <f>Vejez!DY58</f>
        <v>0</v>
      </c>
      <c r="F384" s="48">
        <f>Vejez!DZ58</f>
        <v>0</v>
      </c>
      <c r="G384" s="48">
        <f>Vejez!EA58</f>
        <v>0</v>
      </c>
      <c r="H384" s="155">
        <f>Vejez!EB58</f>
        <v>1</v>
      </c>
      <c r="I384" s="155">
        <f>Vejez!EC58</f>
        <v>0.05</v>
      </c>
      <c r="J384" s="64" t="str">
        <f>Vejez!ED58</f>
        <v xml:space="preserve">1-  2-  3-  4-  5-  6-  7-  8-  9-  10-  11-  12-  13-  14-  15-  16-  17-  18-  19-  20- </v>
      </c>
      <c r="K384" s="163">
        <f t="shared" si="40"/>
        <v>1</v>
      </c>
      <c r="L384" s="163">
        <f t="shared" si="41"/>
        <v>0</v>
      </c>
      <c r="M384" s="163">
        <f t="shared" si="42"/>
        <v>0</v>
      </c>
      <c r="N384" s="163">
        <f t="shared" si="43"/>
        <v>0</v>
      </c>
      <c r="O384" s="48">
        <f t="shared" si="44"/>
        <v>1</v>
      </c>
    </row>
    <row r="385" spans="1:15" ht="25.5" x14ac:dyDescent="0.25">
      <c r="A385" s="723">
        <f>Vejez!A59</f>
        <v>0</v>
      </c>
      <c r="B385" s="5">
        <f>Vejez!B59</f>
        <v>41</v>
      </c>
      <c r="C385" s="3" t="str">
        <f>Vejez!C59</f>
        <v>Valorar capacidades y recursos personales y familiares y el grado de satisfacción de la funcionalidad familiar, a través del Apgar familiar (Anexo 7 Obligatorio )</v>
      </c>
      <c r="D385" s="47">
        <f>Vejez!DX59</f>
        <v>1</v>
      </c>
      <c r="E385" s="48">
        <f>Vejez!DY59</f>
        <v>0</v>
      </c>
      <c r="F385" s="48">
        <f>Vejez!DZ59</f>
        <v>0</v>
      </c>
      <c r="G385" s="48">
        <f>Vejez!EA59</f>
        <v>0</v>
      </c>
      <c r="H385" s="157"/>
      <c r="I385" s="157"/>
      <c r="J385" s="64" t="str">
        <f>Vejez!ED59</f>
        <v xml:space="preserve">1-  2-  3-  4-  5-  6-  7-  8-  9-  10-  11-  12-  13-  14-  15-  16-  17-  18-  19-  20- </v>
      </c>
      <c r="K385" s="163">
        <f t="shared" si="40"/>
        <v>1</v>
      </c>
      <c r="L385" s="163">
        <f t="shared" si="41"/>
        <v>0</v>
      </c>
      <c r="M385" s="163">
        <f t="shared" si="42"/>
        <v>0</v>
      </c>
      <c r="N385" s="163">
        <f t="shared" si="43"/>
        <v>0</v>
      </c>
      <c r="O385" s="48">
        <f t="shared" si="44"/>
        <v>1</v>
      </c>
    </row>
    <row r="386" spans="1:15" ht="38.25" x14ac:dyDescent="0.25">
      <c r="A386" s="617" t="str">
        <f>Vejez!A60</f>
        <v>Valoración del contexto social y las redes de apoyo social y comunitario.</v>
      </c>
      <c r="B386" s="6">
        <f>Vejez!B60</f>
        <v>42</v>
      </c>
      <c r="C386" s="7" t="str">
        <f>Vejez!C60</f>
        <v>Valoración del contexto social y las redes de apoyo social y comunitarias de la familia, mediante aplicación de Ecomapa (Anexo 8 / sugerido) o el instrumento adoptado por la IPS o la EAPB</v>
      </c>
      <c r="D386" s="39">
        <f>Vejez!DX60</f>
        <v>1</v>
      </c>
      <c r="E386" s="9">
        <f>Vejez!DY60</f>
        <v>0</v>
      </c>
      <c r="F386" s="9">
        <f>Vejez!DZ60</f>
        <v>0</v>
      </c>
      <c r="G386" s="9">
        <f>Vejez!EA60</f>
        <v>0</v>
      </c>
      <c r="H386" s="83">
        <f>Vejez!EB60</f>
        <v>1</v>
      </c>
      <c r="I386" s="83">
        <f>Vejez!EC60</f>
        <v>0.05</v>
      </c>
      <c r="J386" s="77" t="str">
        <f>Vejez!ED60</f>
        <v xml:space="preserve">1-  2-  3-  4-  5-  6-  7-  8-  9-  10-  11-  12-  13-  14-  15-  16-  17-  18-  19-  20- </v>
      </c>
      <c r="K386" s="110">
        <f t="shared" si="40"/>
        <v>1</v>
      </c>
      <c r="L386" s="110">
        <f t="shared" si="41"/>
        <v>0</v>
      </c>
      <c r="M386" s="110">
        <f t="shared" si="42"/>
        <v>0</v>
      </c>
      <c r="N386" s="110">
        <f t="shared" si="43"/>
        <v>0</v>
      </c>
      <c r="O386" s="9">
        <f t="shared" si="44"/>
        <v>1</v>
      </c>
    </row>
    <row r="387" spans="1:15" ht="25.5" x14ac:dyDescent="0.25">
      <c r="A387" s="618">
        <f>Vejez!A61</f>
        <v>0</v>
      </c>
      <c r="B387" s="6">
        <f>Vejez!B61</f>
        <v>43</v>
      </c>
      <c r="C387" s="7" t="str">
        <f>Vejez!C61</f>
        <v>Valoración pertenencia social y cultural que considere pertenencia étnica</v>
      </c>
      <c r="D387" s="39">
        <f>Vejez!DX61</f>
        <v>1</v>
      </c>
      <c r="E387" s="9">
        <f>Vejez!DY61</f>
        <v>0</v>
      </c>
      <c r="F387" s="9">
        <f>Vejez!DZ61</f>
        <v>0</v>
      </c>
      <c r="G387" s="9">
        <f>Vejez!EA61</f>
        <v>0</v>
      </c>
      <c r="H387" s="84"/>
      <c r="I387" s="84"/>
      <c r="J387" s="77" t="str">
        <f>Vejez!ED61</f>
        <v xml:space="preserve">1-  2-  3-  4-  5-  6-  7-  8-  9-  10-  11-  12-  13-  14-  15-  16-  17-  18-  19-  20- </v>
      </c>
      <c r="K387" s="110">
        <f t="shared" si="40"/>
        <v>1</v>
      </c>
      <c r="L387" s="110">
        <f t="shared" si="41"/>
        <v>0</v>
      </c>
      <c r="M387" s="110">
        <f t="shared" si="42"/>
        <v>0</v>
      </c>
      <c r="N387" s="110">
        <f t="shared" si="43"/>
        <v>0</v>
      </c>
      <c r="O387" s="9">
        <f t="shared" si="44"/>
        <v>1</v>
      </c>
    </row>
    <row r="388" spans="1:15" ht="25.5" x14ac:dyDescent="0.25">
      <c r="A388" s="49" t="str">
        <f>Vejez!A62</f>
        <v>Valoración del estado de salud en relación con el trabajo.</v>
      </c>
      <c r="B388" s="5">
        <f>Vejez!B62</f>
        <v>44</v>
      </c>
      <c r="C388" s="41" t="str">
        <f>Vejez!C62</f>
        <v xml:space="preserve"> Valoración del estado de posibles riesgos para la salud en relación con el trabajo desempeñado. (En caso de hogar,  estudio o pension, si cumple)</v>
      </c>
      <c r="D388" s="47">
        <f>Vejez!DX62</f>
        <v>1</v>
      </c>
      <c r="E388" s="48">
        <f>Vejez!DY62</f>
        <v>0</v>
      </c>
      <c r="F388" s="48">
        <f>Vejez!DZ62</f>
        <v>0</v>
      </c>
      <c r="G388" s="48">
        <f>Vejez!EA62</f>
        <v>0</v>
      </c>
      <c r="H388" s="80">
        <f>Vejez!EB62</f>
        <v>1</v>
      </c>
      <c r="I388" s="80">
        <f>Vejez!EC62</f>
        <v>0.04</v>
      </c>
      <c r="J388" s="64" t="str">
        <f>Vejez!ED62</f>
        <v xml:space="preserve">1-  2-  3-  4-  5-  6-  7-  8-  9-  10-  11-  12-  13-  14-  15-  16-  17-  18-  19-  20- </v>
      </c>
      <c r="K388" s="163">
        <f t="shared" si="40"/>
        <v>1</v>
      </c>
      <c r="L388" s="163">
        <f t="shared" si="41"/>
        <v>0</v>
      </c>
      <c r="M388" s="163">
        <f t="shared" si="42"/>
        <v>0</v>
      </c>
      <c r="N388" s="163">
        <f t="shared" si="43"/>
        <v>0</v>
      </c>
      <c r="O388" s="48">
        <f t="shared" si="44"/>
        <v>1</v>
      </c>
    </row>
    <row r="389" spans="1:15" ht="25.5" x14ac:dyDescent="0.25">
      <c r="A389" s="81" t="str">
        <f>Vejez!A63</f>
        <v>Valoración del esquema de vacunación.</v>
      </c>
      <c r="B389" s="6">
        <f>Vejez!B63</f>
        <v>45</v>
      </c>
      <c r="C389" s="7" t="str">
        <f>Vejez!C63</f>
        <v>Registro de la verificación del esquema de vacunación incluye Influenza estacional y Neumo 23 adultos</v>
      </c>
      <c r="D389" s="39">
        <f>Vejez!DX63</f>
        <v>0</v>
      </c>
      <c r="E389" s="9">
        <f>Vejez!DY63</f>
        <v>0</v>
      </c>
      <c r="F389" s="9">
        <f>Vejez!DZ63</f>
        <v>1</v>
      </c>
      <c r="G389" s="9">
        <f>Vejez!EA63</f>
        <v>0</v>
      </c>
      <c r="H389" s="83">
        <f>Vejez!EB63</f>
        <v>0</v>
      </c>
      <c r="I389" s="83">
        <f>Vejez!EC63</f>
        <v>0</v>
      </c>
      <c r="J389" s="77" t="str">
        <f>Vejez!ED63</f>
        <v xml:space="preserve">1-  2-  3-  4-  5-  6-  7-  8-  9-  10-  11-  12-  13-  14-  15-  16-  17-  18-  19-  20- </v>
      </c>
      <c r="K389" s="110">
        <f t="shared" si="40"/>
        <v>0</v>
      </c>
      <c r="L389" s="110">
        <f t="shared" si="41"/>
        <v>0</v>
      </c>
      <c r="M389" s="110">
        <f t="shared" si="42"/>
        <v>1</v>
      </c>
      <c r="N389" s="110">
        <f t="shared" si="43"/>
        <v>0</v>
      </c>
      <c r="O389" s="9">
        <f t="shared" si="44"/>
        <v>1</v>
      </c>
    </row>
    <row r="390" spans="1:15" ht="25.5" x14ac:dyDescent="0.25">
      <c r="A390" s="716" t="str">
        <f>Vejez!A64</f>
        <v>Información en salud a las personas, a sus familias o cuidadores.</v>
      </c>
      <c r="B390" s="5">
        <f>Vejez!B64</f>
        <v>46</v>
      </c>
      <c r="C390" s="41" t="str">
        <f>Vejez!C64</f>
        <v xml:space="preserve">Entrega de informacion general </v>
      </c>
      <c r="D390" s="47">
        <f>Vejez!DX64</f>
        <v>1</v>
      </c>
      <c r="E390" s="48">
        <f>Vejez!DY64</f>
        <v>0</v>
      </c>
      <c r="F390" s="48">
        <f>Vejez!DZ64</f>
        <v>0</v>
      </c>
      <c r="G390" s="48">
        <f>Vejez!EA64</f>
        <v>0</v>
      </c>
      <c r="H390" s="155">
        <f>Vejez!EB64</f>
        <v>1</v>
      </c>
      <c r="I390" s="155">
        <f>Vejez!EC64</f>
        <v>0.05</v>
      </c>
      <c r="J390" s="64" t="str">
        <f>Vejez!ED64</f>
        <v xml:space="preserve">1-  2-  3-  4-  5-  6-  7-  8-  9-  10-  11-  12-  13-  14-  15-  16-  17-  18-  19-  20- </v>
      </c>
      <c r="K390" s="163">
        <f t="shared" si="40"/>
        <v>1</v>
      </c>
      <c r="L390" s="163">
        <f t="shared" si="41"/>
        <v>0</v>
      </c>
      <c r="M390" s="163">
        <f t="shared" si="42"/>
        <v>0</v>
      </c>
      <c r="N390" s="163">
        <f t="shared" si="43"/>
        <v>0</v>
      </c>
      <c r="O390" s="48">
        <f t="shared" si="44"/>
        <v>1</v>
      </c>
    </row>
    <row r="391" spans="1:15" ht="25.5" x14ac:dyDescent="0.25">
      <c r="A391" s="716">
        <f>Vejez!A65</f>
        <v>0</v>
      </c>
      <c r="B391" s="5">
        <f>Vejez!B65</f>
        <v>47</v>
      </c>
      <c r="C391" s="41" t="str">
        <f>Vejez!C65</f>
        <v xml:space="preserve">Registro de la Informacion especifica  según los hallazgos, las necesidades identificadas en la consulta y las inquietudes o necesidades expresadas </v>
      </c>
      <c r="D391" s="47">
        <f>Vejez!DX65</f>
        <v>1</v>
      </c>
      <c r="E391" s="48">
        <f>Vejez!DY65</f>
        <v>0</v>
      </c>
      <c r="F391" s="48">
        <f>Vejez!DZ65</f>
        <v>0</v>
      </c>
      <c r="G391" s="48">
        <f>Vejez!EA65</f>
        <v>0</v>
      </c>
      <c r="H391" s="157"/>
      <c r="I391" s="157"/>
      <c r="J391" s="64" t="str">
        <f>Vejez!ED65</f>
        <v xml:space="preserve">1-  2-  3-  4-  5-  6-  7-  8-  9-  10-  11-  12-  13-  14-  15-  16-  17-  18-  19-  20- </v>
      </c>
      <c r="K391" s="163">
        <f t="shared" si="40"/>
        <v>1</v>
      </c>
      <c r="L391" s="163">
        <f t="shared" si="41"/>
        <v>0</v>
      </c>
      <c r="M391" s="163">
        <f t="shared" si="42"/>
        <v>0</v>
      </c>
      <c r="N391" s="163">
        <f t="shared" si="43"/>
        <v>0</v>
      </c>
      <c r="O391" s="48">
        <f t="shared" si="44"/>
        <v>1</v>
      </c>
    </row>
    <row r="392" spans="1:15" ht="25.5" x14ac:dyDescent="0.25">
      <c r="A392" s="44" t="str">
        <f>Vejez!A66</f>
        <v xml:space="preserve">Valoracion de otros aspectos de  la anamnesis  y estado fisico </v>
      </c>
      <c r="B392" s="6">
        <f>Vejez!B66</f>
        <v>48</v>
      </c>
      <c r="C392" s="7" t="str">
        <f>Vejez!C66</f>
        <v xml:space="preserve">Registro de la valoracion de otros aspectos de  la anamnesis  y estado fisico </v>
      </c>
      <c r="D392" s="39">
        <f>Vejez!DX66</f>
        <v>1</v>
      </c>
      <c r="E392" s="9">
        <f>Vejez!DY66</f>
        <v>0</v>
      </c>
      <c r="F392" s="9">
        <f>Vejez!DZ66</f>
        <v>0</v>
      </c>
      <c r="G392" s="9">
        <f>Vejez!EA66</f>
        <v>0</v>
      </c>
      <c r="H392" s="24">
        <f>Vejez!EB66</f>
        <v>1</v>
      </c>
      <c r="I392" s="78">
        <f>Vejez!EC66</f>
        <v>0.05</v>
      </c>
      <c r="J392" s="77" t="str">
        <f>Vejez!ED66</f>
        <v xml:space="preserve">1-  2-  3-  4-  5-  6-  7-  8-  9-  10-  11-  12-  13-  14-  15-  16-  17-  18-  19-  20- </v>
      </c>
      <c r="K392" s="110">
        <f t="shared" si="40"/>
        <v>1</v>
      </c>
      <c r="L392" s="110">
        <f t="shared" si="41"/>
        <v>0</v>
      </c>
      <c r="M392" s="110">
        <f t="shared" si="42"/>
        <v>0</v>
      </c>
      <c r="N392" s="110">
        <f t="shared" si="43"/>
        <v>0</v>
      </c>
      <c r="O392" s="9">
        <f t="shared" si="44"/>
        <v>1</v>
      </c>
    </row>
    <row r="393" spans="1:15" ht="25.5" x14ac:dyDescent="0.25">
      <c r="A393" s="608" t="str">
        <f>Vejez!A67</f>
        <v>Deteccion de riesgo</v>
      </c>
      <c r="B393" s="13">
        <f>Vejez!B67</f>
        <v>49</v>
      </c>
      <c r="C393" s="3" t="str">
        <f>Vejez!C67</f>
        <v>Se evidencia analisis de deteccion de riesgo o evento.</v>
      </c>
      <c r="D393" s="47">
        <f>Vejez!DX67</f>
        <v>1</v>
      </c>
      <c r="E393" s="48">
        <f>Vejez!DY67</f>
        <v>0</v>
      </c>
      <c r="F393" s="48">
        <f>Vejez!DZ67</f>
        <v>0</v>
      </c>
      <c r="G393" s="48">
        <f>Vejez!EA67</f>
        <v>0</v>
      </c>
      <c r="H393" s="190">
        <f>Vejez!EB67</f>
        <v>0.78749999999999998</v>
      </c>
      <c r="I393" s="155">
        <f>Vejez!EC67</f>
        <v>7.8750000000000001E-2</v>
      </c>
      <c r="J393" s="193" t="str">
        <f>Vejez!ED67</f>
        <v xml:space="preserve">1-  2-  3-  4-  5-  6-  7-  8-  9-  10-  11-  12-  13-  14-  15-  16-  17-  18-  19-  20- </v>
      </c>
      <c r="K393" s="163">
        <f t="shared" si="40"/>
        <v>1</v>
      </c>
      <c r="L393" s="163">
        <f t="shared" si="41"/>
        <v>0</v>
      </c>
      <c r="M393" s="163">
        <f t="shared" si="42"/>
        <v>0</v>
      </c>
      <c r="N393" s="163">
        <f t="shared" si="43"/>
        <v>0</v>
      </c>
      <c r="O393" s="48">
        <f t="shared" si="44"/>
        <v>1</v>
      </c>
    </row>
    <row r="394" spans="1:15" ht="25.5" x14ac:dyDescent="0.25">
      <c r="A394" s="609">
        <f>Vejez!A68</f>
        <v>0</v>
      </c>
      <c r="B394" s="13">
        <f>Vejez!B68</f>
        <v>50</v>
      </c>
      <c r="C394" s="86" t="str">
        <f>Vejez!C68</f>
        <v>Registro resultado o solicitud de  Tamizaje de cáncer de cuello uterino (ADN VPH )</v>
      </c>
      <c r="D394" s="47">
        <f>Vejez!DX68</f>
        <v>0</v>
      </c>
      <c r="E394" s="48">
        <f>Vejez!DY68</f>
        <v>0</v>
      </c>
      <c r="F394" s="48">
        <f>Vejez!DZ68</f>
        <v>0</v>
      </c>
      <c r="G394" s="48">
        <f>Vejez!EA68</f>
        <v>1</v>
      </c>
      <c r="H394" s="191"/>
      <c r="I394" s="156"/>
      <c r="J394" s="193" t="str">
        <f>Vejez!ED68</f>
        <v xml:space="preserve">1-  2-  3-  4-  5-  6-  7-  8-  9-  10-  11-  12-  13-  14-  15-  16-  17-  18-  19-  20- </v>
      </c>
      <c r="K394" s="163">
        <f t="shared" ref="K394:K407" si="45">IF($O394=0,0,D394/$O394)</f>
        <v>0</v>
      </c>
      <c r="L394" s="163">
        <f t="shared" ref="L394:L407" si="46">IF($O394=0,0,E394/$O394)</f>
        <v>0</v>
      </c>
      <c r="M394" s="163">
        <f t="shared" ref="M394:M407" si="47">IF($O394=0,0,F394/$O394)</f>
        <v>0</v>
      </c>
      <c r="N394" s="163">
        <f t="shared" ref="N394:N407" si="48">IF($O394=0,0,G394/$O394)</f>
        <v>1</v>
      </c>
      <c r="O394" s="48">
        <f t="shared" ref="O394:O407" si="49">IF(SUM(D394:G394)=0,0,SUM(D394:G394))</f>
        <v>1</v>
      </c>
    </row>
    <row r="395" spans="1:15" ht="25.5" x14ac:dyDescent="0.25">
      <c r="A395" s="609">
        <f>Vejez!A69</f>
        <v>0</v>
      </c>
      <c r="B395" s="13">
        <f>Vejez!B69</f>
        <v>51</v>
      </c>
      <c r="C395" s="43" t="str">
        <f>Vejez!C69</f>
        <v>Solicitud o registro resultado ultima citologia cervicouterina  y solicitud y reguistro colposcopia y biopsia siresultados de citologia anormales.</v>
      </c>
      <c r="D395" s="47">
        <f>Vejez!DX69</f>
        <v>0</v>
      </c>
      <c r="E395" s="48">
        <f>Vejez!DY69</f>
        <v>0</v>
      </c>
      <c r="F395" s="48">
        <f>Vejez!DZ69</f>
        <v>0</v>
      </c>
      <c r="G395" s="48">
        <f>Vejez!EA69</f>
        <v>1</v>
      </c>
      <c r="H395" s="191"/>
      <c r="I395" s="156"/>
      <c r="J395" s="193" t="str">
        <f>Vejez!ED69</f>
        <v xml:space="preserve">1-  2-  3-  4-  5-  6-  7-  8-  9-  10-  11-  12-  13-  14-  15-  16-  17-  18-  19-  20- </v>
      </c>
      <c r="K395" s="163">
        <f t="shared" si="45"/>
        <v>0</v>
      </c>
      <c r="L395" s="163">
        <f t="shared" si="46"/>
        <v>0</v>
      </c>
      <c r="M395" s="163">
        <f t="shared" si="47"/>
        <v>0</v>
      </c>
      <c r="N395" s="163">
        <f t="shared" si="48"/>
        <v>1</v>
      </c>
      <c r="O395" s="48">
        <f t="shared" si="49"/>
        <v>1</v>
      </c>
    </row>
    <row r="396" spans="1:15" ht="25.5" x14ac:dyDescent="0.25">
      <c r="A396" s="609">
        <f>Vejez!A70</f>
        <v>0</v>
      </c>
      <c r="B396" s="13">
        <f>Vejez!B70</f>
        <v>52</v>
      </c>
      <c r="C396" s="43" t="str">
        <f>Vejez!C70</f>
        <v>Registro de resultado o solicitud de Tamizaje para cáncer de mama (valoración clínica  de la mama)</v>
      </c>
      <c r="D396" s="47">
        <f>Vejez!DX70</f>
        <v>1</v>
      </c>
      <c r="E396" s="48">
        <f>Vejez!DY70</f>
        <v>0</v>
      </c>
      <c r="F396" s="48">
        <f>Vejez!DZ70</f>
        <v>0</v>
      </c>
      <c r="G396" s="48">
        <f>Vejez!EA70</f>
        <v>0</v>
      </c>
      <c r="H396" s="191"/>
      <c r="I396" s="156"/>
      <c r="J396" s="193" t="str">
        <f>Vejez!ED70</f>
        <v xml:space="preserve">1-  2-  3-  4-  5-  6-  7-  8-  9-  10-  11-  12-  13-  14-  15-  16-  17-  18-  19-  20- </v>
      </c>
      <c r="K396" s="163">
        <f t="shared" si="45"/>
        <v>1</v>
      </c>
      <c r="L396" s="163">
        <f t="shared" si="46"/>
        <v>0</v>
      </c>
      <c r="M396" s="163">
        <f t="shared" si="47"/>
        <v>0</v>
      </c>
      <c r="N396" s="163">
        <f t="shared" si="48"/>
        <v>0</v>
      </c>
      <c r="O396" s="48">
        <f t="shared" si="49"/>
        <v>1</v>
      </c>
    </row>
    <row r="397" spans="1:15" ht="25.5" x14ac:dyDescent="0.25">
      <c r="A397" s="609">
        <f>Vejez!A71</f>
        <v>0</v>
      </c>
      <c r="B397" s="13">
        <f>Vejez!B71</f>
        <v>53</v>
      </c>
      <c r="C397" s="43" t="str">
        <f>Vejez!C71</f>
        <v>Registro de resultado o solicitud de Tamizaje para cáncer de mama (Mamografía)</v>
      </c>
      <c r="D397" s="47">
        <f>Vejez!DX71</f>
        <v>1</v>
      </c>
      <c r="E397" s="48">
        <f>Vejez!DY71</f>
        <v>0</v>
      </c>
      <c r="F397" s="48">
        <f>Vejez!DZ71</f>
        <v>0</v>
      </c>
      <c r="G397" s="48">
        <f>Vejez!EA71</f>
        <v>0</v>
      </c>
      <c r="H397" s="191"/>
      <c r="I397" s="156"/>
      <c r="J397" s="193" t="str">
        <f>Vejez!ED71</f>
        <v xml:space="preserve">1-  2-  3-  4-  5-  6-  7-  8-  9-  10-  11-  12-  13-  14-  15-  16-  17-  18-  19-  20- </v>
      </c>
      <c r="K397" s="163">
        <f t="shared" si="45"/>
        <v>1</v>
      </c>
      <c r="L397" s="163">
        <f t="shared" si="46"/>
        <v>0</v>
      </c>
      <c r="M397" s="163">
        <f t="shared" si="47"/>
        <v>0</v>
      </c>
      <c r="N397" s="163">
        <f t="shared" si="48"/>
        <v>0</v>
      </c>
      <c r="O397" s="48">
        <f t="shared" si="49"/>
        <v>1</v>
      </c>
    </row>
    <row r="398" spans="1:15" ht="25.5" x14ac:dyDescent="0.25">
      <c r="A398" s="609">
        <f>Vejez!A72</f>
        <v>0</v>
      </c>
      <c r="B398" s="13">
        <f>Vejez!B72</f>
        <v>54</v>
      </c>
      <c r="C398" s="43" t="str">
        <f>Vejez!C72</f>
        <v>Registro de resultado o solicitud de Tamizaje para cáncer de próstata (PSA )</v>
      </c>
      <c r="D398" s="47">
        <f>Vejez!DX72</f>
        <v>0</v>
      </c>
      <c r="E398" s="48">
        <f>Vejez!DY72</f>
        <v>0</v>
      </c>
      <c r="F398" s="48">
        <f>Vejez!DZ72</f>
        <v>0</v>
      </c>
      <c r="G398" s="48">
        <f>Vejez!EA72</f>
        <v>1</v>
      </c>
      <c r="H398" s="191"/>
      <c r="I398" s="156"/>
      <c r="J398" s="193" t="str">
        <f>Vejez!ED72</f>
        <v xml:space="preserve">1-  2-  3-  4-  5-  6-  7-  8-  9-  10-  11-  12-  13-  14-  15-  16-  17-  18-  19-  20- </v>
      </c>
      <c r="K398" s="163">
        <f t="shared" si="45"/>
        <v>0</v>
      </c>
      <c r="L398" s="163">
        <f t="shared" si="46"/>
        <v>0</v>
      </c>
      <c r="M398" s="163">
        <f t="shared" si="47"/>
        <v>0</v>
      </c>
      <c r="N398" s="163">
        <f t="shared" si="48"/>
        <v>1</v>
      </c>
      <c r="O398" s="48">
        <f t="shared" si="49"/>
        <v>1</v>
      </c>
    </row>
    <row r="399" spans="1:15" ht="25.5" x14ac:dyDescent="0.25">
      <c r="A399" s="609">
        <f>Vejez!A73</f>
        <v>0</v>
      </c>
      <c r="B399" s="13">
        <f>Vejez!B73</f>
        <v>55</v>
      </c>
      <c r="C399" s="43" t="str">
        <f>Vejez!C73</f>
        <v>Registro de resultado o solicitud de Tamizaje para cáncer de próstata (Tacto rectal )</v>
      </c>
      <c r="D399" s="47">
        <f>Vejez!DX73</f>
        <v>0</v>
      </c>
      <c r="E399" s="48">
        <f>Vejez!DY73</f>
        <v>0</v>
      </c>
      <c r="F399" s="48">
        <f>Vejez!DZ73</f>
        <v>0</v>
      </c>
      <c r="G399" s="48">
        <f>Vejez!EA73</f>
        <v>1</v>
      </c>
      <c r="H399" s="191"/>
      <c r="I399" s="156"/>
      <c r="J399" s="193" t="str">
        <f>Vejez!ED73</f>
        <v xml:space="preserve">1-  2-  3-  4-  5-  6-  7-  8-  9-  10-  11-  12-  13-  14-  15-  16-  17-  18-  19-  20- </v>
      </c>
      <c r="K399" s="163">
        <f t="shared" si="45"/>
        <v>0</v>
      </c>
      <c r="L399" s="163">
        <f t="shared" si="46"/>
        <v>0</v>
      </c>
      <c r="M399" s="163">
        <f t="shared" si="47"/>
        <v>0</v>
      </c>
      <c r="N399" s="163">
        <f t="shared" si="48"/>
        <v>1</v>
      </c>
      <c r="O399" s="48">
        <f t="shared" si="49"/>
        <v>1</v>
      </c>
    </row>
    <row r="400" spans="1:15" ht="25.5" x14ac:dyDescent="0.25">
      <c r="A400" s="609">
        <f>Vejez!A74</f>
        <v>0</v>
      </c>
      <c r="B400" s="13">
        <f>Vejez!B74</f>
        <v>56</v>
      </c>
      <c r="C400" s="43" t="str">
        <f>Vejez!C74</f>
        <v>Registro de resultado o solicitud de Tamizaje para cáncer de colon (Sangre oculta en materia fecal por inmunoquímica )</v>
      </c>
      <c r="D400" s="47">
        <f>Vejez!DX74</f>
        <v>1</v>
      </c>
      <c r="E400" s="48">
        <f>Vejez!DY74</f>
        <v>0</v>
      </c>
      <c r="F400" s="48">
        <f>Vejez!DZ74</f>
        <v>0</v>
      </c>
      <c r="G400" s="48">
        <f>Vejez!EA74</f>
        <v>0</v>
      </c>
      <c r="H400" s="191"/>
      <c r="I400" s="156"/>
      <c r="J400" s="193" t="str">
        <f>Vejez!ED74</f>
        <v xml:space="preserve">1-  2-  3-  4-  5-  6-  7-  8-  9-  10-  11-  12-  13-  14-  15-  16-  17-  18-  19-  20- </v>
      </c>
      <c r="K400" s="163">
        <f t="shared" si="45"/>
        <v>1</v>
      </c>
      <c r="L400" s="163">
        <f t="shared" si="46"/>
        <v>0</v>
      </c>
      <c r="M400" s="163">
        <f t="shared" si="47"/>
        <v>0</v>
      </c>
      <c r="N400" s="163">
        <f t="shared" si="48"/>
        <v>0</v>
      </c>
      <c r="O400" s="48">
        <f t="shared" si="49"/>
        <v>1</v>
      </c>
    </row>
    <row r="401" spans="1:15" ht="25.5" x14ac:dyDescent="0.25">
      <c r="A401" s="609">
        <f>Vejez!A75</f>
        <v>0</v>
      </c>
      <c r="B401" s="13">
        <f>Vejez!B75</f>
        <v>57</v>
      </c>
      <c r="C401" s="87" t="str">
        <f>Vejez!C75</f>
        <v>Registro resultado aplicación cuestionario riesgo EPOC (Anexo 24 Sugerido) o valoracion EPOC</v>
      </c>
      <c r="D401" s="47">
        <f>Vejez!DX75</f>
        <v>0</v>
      </c>
      <c r="E401" s="48">
        <f>Vejez!DY75</f>
        <v>0</v>
      </c>
      <c r="F401" s="48">
        <f>Vejez!DZ75</f>
        <v>0</v>
      </c>
      <c r="G401" s="48">
        <f>Vejez!EA75</f>
        <v>1</v>
      </c>
      <c r="H401" s="191"/>
      <c r="I401" s="156"/>
      <c r="J401" s="193" t="str">
        <f>Vejez!ED75</f>
        <v xml:space="preserve">1-  2-  3-  4-  5-  6-  7-  8-  9-  10-  11-  12-  13-  14-  15-  16-  17-  18-  19-  20- </v>
      </c>
      <c r="K401" s="163">
        <f t="shared" si="45"/>
        <v>0</v>
      </c>
      <c r="L401" s="163">
        <f t="shared" si="46"/>
        <v>0</v>
      </c>
      <c r="M401" s="163">
        <f t="shared" si="47"/>
        <v>0</v>
      </c>
      <c r="N401" s="163">
        <f t="shared" si="48"/>
        <v>1</v>
      </c>
      <c r="O401" s="48">
        <f t="shared" si="49"/>
        <v>1</v>
      </c>
    </row>
    <row r="402" spans="1:15" ht="36" x14ac:dyDescent="0.25">
      <c r="A402" s="609">
        <f>Vejez!A76</f>
        <v>0</v>
      </c>
      <c r="B402" s="13">
        <f>Vejez!B76</f>
        <v>58</v>
      </c>
      <c r="C402" s="33" t="str">
        <f>Vejez!C76</f>
        <v>Solicitud o registro de Prueba rápida treponémica (RS sin proteccion), Solicitud o registro de prueba rápida para VIH (RS sin proteccion) y Solicitud o registro de prueba rápida para hepatitis C (RS sin proteccion)</v>
      </c>
      <c r="D402" s="47">
        <f>Vejez!DX76</f>
        <v>0</v>
      </c>
      <c r="E402" s="48">
        <f>Vejez!DY76</f>
        <v>1</v>
      </c>
      <c r="F402" s="48">
        <f>Vejez!DZ76</f>
        <v>0</v>
      </c>
      <c r="G402" s="48">
        <f>Vejez!EA76</f>
        <v>0</v>
      </c>
      <c r="H402" s="191"/>
      <c r="I402" s="156"/>
      <c r="J402" s="193" t="str">
        <f>Vejez!ED76</f>
        <v xml:space="preserve">1-  2-  3-  4-  5-  6-  7-  8-  9-  10-  11-  12-  13-  14-  15-  16-  17-  18-  19-  20- </v>
      </c>
      <c r="K402" s="163">
        <f t="shared" si="45"/>
        <v>0</v>
      </c>
      <c r="L402" s="163">
        <f t="shared" si="46"/>
        <v>1</v>
      </c>
      <c r="M402" s="163">
        <f t="shared" si="47"/>
        <v>0</v>
      </c>
      <c r="N402" s="163">
        <f t="shared" si="48"/>
        <v>0</v>
      </c>
      <c r="O402" s="48">
        <f t="shared" si="49"/>
        <v>1</v>
      </c>
    </row>
    <row r="403" spans="1:15" ht="25.5" x14ac:dyDescent="0.25">
      <c r="A403" s="717">
        <f>Vejez!A77</f>
        <v>0</v>
      </c>
      <c r="B403" s="13">
        <f>Vejez!B77</f>
        <v>59</v>
      </c>
      <c r="C403" s="33" t="str">
        <f>Vejez!C77</f>
        <v xml:space="preserve">Solicitud o registro de prueba para Hepatitis C </v>
      </c>
      <c r="D403" s="47">
        <f>Vejez!DX77</f>
        <v>0</v>
      </c>
      <c r="E403" s="48">
        <f>Vejez!DY77</f>
        <v>0</v>
      </c>
      <c r="F403" s="48">
        <f>Vejez!DZ77</f>
        <v>1</v>
      </c>
      <c r="G403" s="48">
        <f>Vejez!EA77</f>
        <v>0</v>
      </c>
      <c r="H403" s="192"/>
      <c r="I403" s="156"/>
      <c r="J403" s="193" t="str">
        <f>Vejez!ED77</f>
        <v xml:space="preserve">1-  2-  3-  4-  5-  6-  7-  8-  9-  10-  11-  12-  13-  14-  15-  16-  17-  18-  19-  20- </v>
      </c>
      <c r="K403" s="163">
        <f t="shared" si="45"/>
        <v>0</v>
      </c>
      <c r="L403" s="163">
        <f t="shared" si="46"/>
        <v>0</v>
      </c>
      <c r="M403" s="163">
        <f t="shared" si="47"/>
        <v>1</v>
      </c>
      <c r="N403" s="163">
        <f t="shared" si="48"/>
        <v>0</v>
      </c>
      <c r="O403" s="48">
        <f t="shared" si="49"/>
        <v>1</v>
      </c>
    </row>
    <row r="404" spans="1:15" ht="25.5" x14ac:dyDescent="0.25">
      <c r="A404" s="605" t="str">
        <f>Vejez!A78</f>
        <v xml:space="preserve">Plan de atención </v>
      </c>
      <c r="B404" s="14">
        <f>Vejez!B78</f>
        <v>60</v>
      </c>
      <c r="C404" s="7" t="str">
        <f>Vejez!C78</f>
        <v>Verificación o remisión a Intervención educativa grupal (programático)</v>
      </c>
      <c r="D404" s="39">
        <f>Vejez!DX78</f>
        <v>0</v>
      </c>
      <c r="E404" s="9">
        <f>Vejez!DY78</f>
        <v>0</v>
      </c>
      <c r="F404" s="9">
        <f>Vejez!DZ78</f>
        <v>1</v>
      </c>
      <c r="G404" s="9">
        <f>Vejez!EA78</f>
        <v>0</v>
      </c>
      <c r="H404" s="194">
        <f>Vejez!EB78</f>
        <v>0</v>
      </c>
      <c r="I404" s="78">
        <f>Vejez!EC78</f>
        <v>0</v>
      </c>
      <c r="J404" s="195" t="str">
        <f>Vejez!ED78</f>
        <v xml:space="preserve">1-  2-  3-  4-  5-  6-  7-  8-  9-  10-  11-  12-  13-  14-  15-  16-  17-  18-  19-  20- </v>
      </c>
      <c r="K404" s="110">
        <f t="shared" si="45"/>
        <v>0</v>
      </c>
      <c r="L404" s="110">
        <f t="shared" si="46"/>
        <v>0</v>
      </c>
      <c r="M404" s="110">
        <f t="shared" si="47"/>
        <v>1</v>
      </c>
      <c r="N404" s="110">
        <f t="shared" si="48"/>
        <v>0</v>
      </c>
      <c r="O404" s="9">
        <f t="shared" si="49"/>
        <v>1</v>
      </c>
    </row>
    <row r="405" spans="1:15" ht="25.5" x14ac:dyDescent="0.25">
      <c r="A405" s="606">
        <f>Vejez!A79</f>
        <v>0</v>
      </c>
      <c r="B405" s="14">
        <f>Vejez!B79</f>
        <v>61</v>
      </c>
      <c r="C405" s="7" t="str">
        <f>Vejez!C79</f>
        <v xml:space="preserve">Remisión a Intervención educativa individual o de familia según hallazgos en historia clínica </v>
      </c>
      <c r="D405" s="39">
        <f>Vejez!DX79</f>
        <v>0</v>
      </c>
      <c r="E405" s="9">
        <f>Vejez!DY79</f>
        <v>0</v>
      </c>
      <c r="F405" s="9">
        <f>Vejez!DZ79</f>
        <v>0</v>
      </c>
      <c r="G405" s="9">
        <f>Vejez!EA79</f>
        <v>1</v>
      </c>
      <c r="H405" s="190">
        <f>Vejez!EB79</f>
        <v>0.60000000000000009</v>
      </c>
      <c r="I405" s="188">
        <f>Vejez!EC79</f>
        <v>3.0000000000000006E-2</v>
      </c>
      <c r="J405" s="195" t="str">
        <f>Vejez!ED79</f>
        <v xml:space="preserve">1-  2-  3-  4-  5-  6-  7-  8-  9-  10-  11-  12-  13-  14-  15-  16-  17-  18-  19-  20- </v>
      </c>
      <c r="K405" s="110">
        <f t="shared" si="45"/>
        <v>0</v>
      </c>
      <c r="L405" s="110">
        <f t="shared" si="46"/>
        <v>0</v>
      </c>
      <c r="M405" s="110">
        <f t="shared" si="47"/>
        <v>0</v>
      </c>
      <c r="N405" s="110">
        <f t="shared" si="48"/>
        <v>1</v>
      </c>
      <c r="O405" s="9">
        <f t="shared" si="49"/>
        <v>1</v>
      </c>
    </row>
    <row r="406" spans="1:15" ht="38.25" x14ac:dyDescent="0.25">
      <c r="A406" s="606">
        <f>Vejez!A80</f>
        <v>0</v>
      </c>
      <c r="B406" s="14">
        <f>Vejez!B80</f>
        <v>62</v>
      </c>
      <c r="C406" s="7" t="str">
        <f>Vejez!C80</f>
        <v>Remisión  a especialista ruta de riesgo o atención básica de orientación familiar y / o e estudios necesarios para establecer el diagnóstico, si se detecto alteración por profesional de medicina general.</v>
      </c>
      <c r="D406" s="39">
        <f>Vejez!DX80</f>
        <v>1</v>
      </c>
      <c r="E406" s="9">
        <f>Vejez!DY80</f>
        <v>0</v>
      </c>
      <c r="F406" s="9">
        <f>Vejez!DZ80</f>
        <v>0</v>
      </c>
      <c r="G406" s="9">
        <f>Vejez!EA80</f>
        <v>0</v>
      </c>
      <c r="H406" s="191"/>
      <c r="I406" s="188"/>
      <c r="J406" s="195" t="str">
        <f>Vejez!ED80</f>
        <v xml:space="preserve">1-  2-  3-  4-  5-  6-  7-  8-  9-  10-  11-  12-  13-  14-  15-  16-  17-  18-  19-  20- </v>
      </c>
      <c r="K406" s="110">
        <f t="shared" si="45"/>
        <v>1</v>
      </c>
      <c r="L406" s="110">
        <f t="shared" si="46"/>
        <v>0</v>
      </c>
      <c r="M406" s="110">
        <f t="shared" si="47"/>
        <v>0</v>
      </c>
      <c r="N406" s="110">
        <f t="shared" si="48"/>
        <v>0</v>
      </c>
      <c r="O406" s="9">
        <f t="shared" si="49"/>
        <v>1</v>
      </c>
    </row>
    <row r="407" spans="1:15" ht="38.25" x14ac:dyDescent="0.25">
      <c r="A407" s="606">
        <f>Vejez!A81</f>
        <v>0</v>
      </c>
      <c r="B407" s="14">
        <f>Vejez!B81</f>
        <v>63</v>
      </c>
      <c r="C407" s="7" t="str">
        <f>Vejez!C81</f>
        <v xml:space="preserve">Verificación de acceso a las atenciones definidas en el esquema de intervenciones/atenciones en salud individuales, en el caso contrario, ordenar o canalizar para su realización </v>
      </c>
      <c r="D407" s="39">
        <f>Vejez!DX81</f>
        <v>1</v>
      </c>
      <c r="E407" s="9">
        <f>Vejez!DY81</f>
        <v>0</v>
      </c>
      <c r="F407" s="9">
        <f>Vejez!DZ81</f>
        <v>0</v>
      </c>
      <c r="G407" s="9">
        <f>Vejez!EA81</f>
        <v>0</v>
      </c>
      <c r="H407" s="192"/>
      <c r="I407" s="189"/>
      <c r="J407" s="195" t="str">
        <f>Vejez!ED81</f>
        <v xml:space="preserve">1-  2-  3-  4-  5-  6-  7-  8-  9-  10-  11-  12-  13-  14-  15-  16-  17-  18-  19-  20- </v>
      </c>
      <c r="K407" s="110">
        <f t="shared" si="45"/>
        <v>1</v>
      </c>
      <c r="L407" s="110">
        <f t="shared" si="46"/>
        <v>0</v>
      </c>
      <c r="M407" s="110">
        <f t="shared" si="47"/>
        <v>0</v>
      </c>
      <c r="N407" s="110">
        <f t="shared" si="48"/>
        <v>0</v>
      </c>
      <c r="O407" s="9">
        <f t="shared" si="49"/>
        <v>1</v>
      </c>
    </row>
    <row r="408" spans="1:15" ht="15.75" thickBot="1" x14ac:dyDescent="0.3">
      <c r="A408" s="124"/>
      <c r="B408" s="124"/>
      <c r="C408" s="124"/>
      <c r="D408" s="131"/>
      <c r="E408" s="132"/>
      <c r="F408" s="132"/>
      <c r="G408" s="132"/>
      <c r="H408" s="133"/>
      <c r="I408" s="133"/>
      <c r="J408" s="154"/>
      <c r="K408" s="124"/>
      <c r="L408" s="124"/>
      <c r="M408" s="124"/>
      <c r="N408" s="124"/>
      <c r="O408" s="124"/>
    </row>
    <row r="409" spans="1:15" ht="73.349999999999994" customHeight="1" thickBot="1" x14ac:dyDescent="0.3">
      <c r="A409" s="667" t="s">
        <v>512</v>
      </c>
      <c r="B409" s="668"/>
      <c r="C409" s="669"/>
      <c r="D409" s="691" t="str">
        <f>Vejez!DX83</f>
        <v xml:space="preserve">1-  2-  3-  4-  5-  6-  7-  8-  9-  10-  11-  12-  13-  14-  15-  16-  17-  18-  19-  20- </v>
      </c>
      <c r="E409" s="692"/>
      <c r="F409" s="692"/>
      <c r="G409" s="692"/>
      <c r="H409" s="692"/>
      <c r="I409" s="692"/>
      <c r="J409" s="693"/>
      <c r="K409" s="92"/>
      <c r="L409" s="93"/>
      <c r="M409" s="93"/>
      <c r="N409" s="93"/>
      <c r="O409" s="94"/>
    </row>
    <row r="410" spans="1:15" x14ac:dyDescent="0.25">
      <c r="A410" s="119"/>
      <c r="B410" s="119"/>
      <c r="C410" s="119"/>
      <c r="D410" s="119"/>
      <c r="E410" s="119"/>
      <c r="F410" s="119"/>
      <c r="G410" s="119"/>
      <c r="H410" s="119"/>
      <c r="I410" s="120"/>
      <c r="J410" s="119"/>
      <c r="K410" s="119"/>
      <c r="L410" s="119"/>
      <c r="M410" s="119"/>
      <c r="N410" s="119"/>
      <c r="O410" s="119"/>
    </row>
  </sheetData>
  <sheetProtection algorithmName="SHA-512" hashValue="6x/XnZYLUPwo6wQJkKcvz/pIB3mxczKogSxyZUL1UxK2H5IR+JOII3IeQxXrDYtaZi+UK9Jo2CHNrb7gBSD4pQ==" saltValue="QTsEtIJJ6WrNQBgj5Z0z0Q==" spinCount="100000" sheet="1" objects="1" scenarios="1"/>
  <mergeCells count="199">
    <mergeCell ref="A1:A3"/>
    <mergeCell ref="B1:L1"/>
    <mergeCell ref="B2:L2"/>
    <mergeCell ref="B3:L3"/>
    <mergeCell ref="M1:O3"/>
    <mergeCell ref="A4:O4"/>
    <mergeCell ref="D409:J409"/>
    <mergeCell ref="A386:A387"/>
    <mergeCell ref="A390:A391"/>
    <mergeCell ref="A393:A403"/>
    <mergeCell ref="A404:A407"/>
    <mergeCell ref="A409:C409"/>
    <mergeCell ref="A346:A350"/>
    <mergeCell ref="A351:A356"/>
    <mergeCell ref="A357:A362"/>
    <mergeCell ref="A364:A366"/>
    <mergeCell ref="A367:A369"/>
    <mergeCell ref="A370:A372"/>
    <mergeCell ref="A373:A377"/>
    <mergeCell ref="A378:A383"/>
    <mergeCell ref="A384:A385"/>
    <mergeCell ref="A333:C343"/>
    <mergeCell ref="D333:G333"/>
    <mergeCell ref="H333:I333"/>
    <mergeCell ref="J333:J344"/>
    <mergeCell ref="K333:O343"/>
    <mergeCell ref="D334:E334"/>
    <mergeCell ref="F334:H334"/>
    <mergeCell ref="D335:E335"/>
    <mergeCell ref="F335:H335"/>
    <mergeCell ref="F336:H336"/>
    <mergeCell ref="F337:H337"/>
    <mergeCell ref="F338:H338"/>
    <mergeCell ref="F339:H339"/>
    <mergeCell ref="F340:H340"/>
    <mergeCell ref="D341:I341"/>
    <mergeCell ref="D342:I342"/>
    <mergeCell ref="D343:I343"/>
    <mergeCell ref="D331:J331"/>
    <mergeCell ref="A274:A278"/>
    <mergeCell ref="A279:A284"/>
    <mergeCell ref="A286:A288"/>
    <mergeCell ref="A289:A291"/>
    <mergeCell ref="A292:A294"/>
    <mergeCell ref="A306:A307"/>
    <mergeCell ref="A331:C331"/>
    <mergeCell ref="A295:A299"/>
    <mergeCell ref="A300:A305"/>
    <mergeCell ref="A308:A309"/>
    <mergeCell ref="A312:A313"/>
    <mergeCell ref="A315:A325"/>
    <mergeCell ref="A326:A329"/>
    <mergeCell ref="K261:O271"/>
    <mergeCell ref="D262:E262"/>
    <mergeCell ref="F262:H262"/>
    <mergeCell ref="D263:E263"/>
    <mergeCell ref="F263:H263"/>
    <mergeCell ref="F264:H264"/>
    <mergeCell ref="F265:H265"/>
    <mergeCell ref="F266:H266"/>
    <mergeCell ref="F267:H267"/>
    <mergeCell ref="F268:H268"/>
    <mergeCell ref="D269:I269"/>
    <mergeCell ref="D270:I270"/>
    <mergeCell ref="D271:I271"/>
    <mergeCell ref="D259:J259"/>
    <mergeCell ref="A259:C259"/>
    <mergeCell ref="A261:C271"/>
    <mergeCell ref="D261:G261"/>
    <mergeCell ref="H261:I261"/>
    <mergeCell ref="J261:J272"/>
    <mergeCell ref="A247:A248"/>
    <mergeCell ref="A250:A253"/>
    <mergeCell ref="A254:A257"/>
    <mergeCell ref="A209:A213"/>
    <mergeCell ref="A214:A219"/>
    <mergeCell ref="A221:A223"/>
    <mergeCell ref="A224:A226"/>
    <mergeCell ref="A227:A229"/>
    <mergeCell ref="A230:A234"/>
    <mergeCell ref="A235:A240"/>
    <mergeCell ref="A241:A242"/>
    <mergeCell ref="A243:A244"/>
    <mergeCell ref="A194:C194"/>
    <mergeCell ref="A196:C206"/>
    <mergeCell ref="D196:G196"/>
    <mergeCell ref="H196:I196"/>
    <mergeCell ref="J196:J207"/>
    <mergeCell ref="K196:O206"/>
    <mergeCell ref="D197:E197"/>
    <mergeCell ref="F197:H197"/>
    <mergeCell ref="D198:E198"/>
    <mergeCell ref="F198:H198"/>
    <mergeCell ref="F199:H199"/>
    <mergeCell ref="F200:H200"/>
    <mergeCell ref="F201:H201"/>
    <mergeCell ref="F202:H202"/>
    <mergeCell ref="F203:H203"/>
    <mergeCell ref="D204:I204"/>
    <mergeCell ref="D205:I205"/>
    <mergeCell ref="D206:I206"/>
    <mergeCell ref="D194:J194"/>
    <mergeCell ref="A23:A25"/>
    <mergeCell ref="D71:J71"/>
    <mergeCell ref="F10:H10"/>
    <mergeCell ref="F11:H11"/>
    <mergeCell ref="F12:H12"/>
    <mergeCell ref="D13:I13"/>
    <mergeCell ref="D14:I14"/>
    <mergeCell ref="D15:I15"/>
    <mergeCell ref="D5:G5"/>
    <mergeCell ref="H5:I5"/>
    <mergeCell ref="J5:J16"/>
    <mergeCell ref="D6:E6"/>
    <mergeCell ref="F6:H6"/>
    <mergeCell ref="D7:E7"/>
    <mergeCell ref="F7:H7"/>
    <mergeCell ref="F8:H8"/>
    <mergeCell ref="F9:H9"/>
    <mergeCell ref="J73:J84"/>
    <mergeCell ref="K73:O83"/>
    <mergeCell ref="D74:E74"/>
    <mergeCell ref="F74:H74"/>
    <mergeCell ref="D75:E75"/>
    <mergeCell ref="F75:H75"/>
    <mergeCell ref="F76:H76"/>
    <mergeCell ref="A5:C15"/>
    <mergeCell ref="A71:C71"/>
    <mergeCell ref="K5:O15"/>
    <mergeCell ref="A48:A49"/>
    <mergeCell ref="A50:A51"/>
    <mergeCell ref="A53:A55"/>
    <mergeCell ref="A36:A39"/>
    <mergeCell ref="A40:A42"/>
    <mergeCell ref="A43:A45"/>
    <mergeCell ref="A17:A18"/>
    <mergeCell ref="A56:A61"/>
    <mergeCell ref="A64:A69"/>
    <mergeCell ref="A46:A47"/>
    <mergeCell ref="A26:A28"/>
    <mergeCell ref="A29:A32"/>
    <mergeCell ref="A33:A35"/>
    <mergeCell ref="A19:A22"/>
    <mergeCell ref="D83:I83"/>
    <mergeCell ref="A86:A90"/>
    <mergeCell ref="A91:A93"/>
    <mergeCell ref="A94:A96"/>
    <mergeCell ref="A98:A100"/>
    <mergeCell ref="A101:A103"/>
    <mergeCell ref="F77:H77"/>
    <mergeCell ref="F78:H78"/>
    <mergeCell ref="F79:H79"/>
    <mergeCell ref="F80:H80"/>
    <mergeCell ref="D81:I81"/>
    <mergeCell ref="D82:I82"/>
    <mergeCell ref="A73:C83"/>
    <mergeCell ref="D73:G73"/>
    <mergeCell ref="H73:I73"/>
    <mergeCell ref="A104:A106"/>
    <mergeCell ref="A129:C129"/>
    <mergeCell ref="A119:A120"/>
    <mergeCell ref="A123:A127"/>
    <mergeCell ref="A107:A109"/>
    <mergeCell ref="A110:A112"/>
    <mergeCell ref="A113:A114"/>
    <mergeCell ref="A115:A116"/>
    <mergeCell ref="A117:A118"/>
    <mergeCell ref="J131:J142"/>
    <mergeCell ref="K131:O141"/>
    <mergeCell ref="D132:E132"/>
    <mergeCell ref="F132:H132"/>
    <mergeCell ref="D133:E133"/>
    <mergeCell ref="F133:H133"/>
    <mergeCell ref="F134:H134"/>
    <mergeCell ref="D129:J129"/>
    <mergeCell ref="D141:I141"/>
    <mergeCell ref="A144:A148"/>
    <mergeCell ref="A149:A151"/>
    <mergeCell ref="A152:A154"/>
    <mergeCell ref="A156:A158"/>
    <mergeCell ref="A159:A162"/>
    <mergeCell ref="F135:H135"/>
    <mergeCell ref="F136:H136"/>
    <mergeCell ref="F137:H137"/>
    <mergeCell ref="F138:H138"/>
    <mergeCell ref="D139:I139"/>
    <mergeCell ref="D140:I140"/>
    <mergeCell ref="A131:C141"/>
    <mergeCell ref="D131:G131"/>
    <mergeCell ref="H131:I131"/>
    <mergeCell ref="A182:A183"/>
    <mergeCell ref="A185:A187"/>
    <mergeCell ref="A188:A192"/>
    <mergeCell ref="A163:A165"/>
    <mergeCell ref="A166:A171"/>
    <mergeCell ref="A172:A175"/>
    <mergeCell ref="A176:A177"/>
    <mergeCell ref="A178:A179"/>
    <mergeCell ref="A180:A181"/>
  </mergeCells>
  <conditionalFormatting sqref="J17:J69">
    <cfRule type="expression" dxfId="20" priority="246">
      <formula>SUM(D17:G17)&lt;$I$6</formula>
    </cfRule>
    <cfRule type="expression" dxfId="19" priority="247">
      <formula>SUM(D17:G17)&gt;$I$6</formula>
    </cfRule>
  </conditionalFormatting>
  <conditionalFormatting sqref="J85:J127">
    <cfRule type="expression" dxfId="18" priority="238">
      <formula>SUM(D85:G85)&lt;$I$74</formula>
    </cfRule>
    <cfRule type="expression" dxfId="17" priority="239">
      <formula>SUM(D85:G85)&gt;$I$74</formula>
    </cfRule>
  </conditionalFormatting>
  <conditionalFormatting sqref="J143:J192">
    <cfRule type="expression" dxfId="16" priority="127">
      <formula>SUM(D143:G143)&lt;$I$132</formula>
    </cfRule>
    <cfRule type="expression" dxfId="15" priority="128">
      <formula>SUM(D143:G143)&gt;$I$132</formula>
    </cfRule>
  </conditionalFormatting>
  <conditionalFormatting sqref="J208:J257">
    <cfRule type="expression" dxfId="14" priority="119">
      <formula>SUM(D208:G208)&lt;$I$197</formula>
    </cfRule>
    <cfRule type="expression" dxfId="13" priority="120">
      <formula>SUM(D208:G208)&gt;$J$209</formula>
    </cfRule>
  </conditionalFormatting>
  <conditionalFormatting sqref="J273:J329">
    <cfRule type="expression" dxfId="12" priority="60">
      <formula>SUM(D273:G273)&lt;$I$262</formula>
    </cfRule>
    <cfRule type="expression" dxfId="11" priority="61">
      <formula>SUM(D273:G273)&gt;$I$262</formula>
    </cfRule>
  </conditionalFormatting>
  <conditionalFormatting sqref="J345:J407">
    <cfRule type="expression" dxfId="10" priority="7">
      <formula>SUM(D345:G345)&lt;$I$334</formula>
    </cfRule>
    <cfRule type="expression" dxfId="9" priority="8">
      <formula>SUM(D345:G345)&gt;$I$334</formula>
    </cfRule>
  </conditionalFormatting>
  <pageMargins left="0.7" right="0.7" top="0.75" bottom="0.75" header="0.3" footer="0.3"/>
  <pageSetup scale="25" orientation="portrait" r:id="rId1"/>
  <colBreaks count="1" manualBreakCount="1">
    <brk id="15"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4" operator="greaterThan" id="{1F857E1D-67B5-4F91-BF1C-78D28EAF8D77}">
            <xm:f>Variables!$V$2</xm:f>
            <x14:dxf>
              <font>
                <color rgb="FF006100"/>
              </font>
              <fill>
                <patternFill>
                  <bgColor rgb="FFC6EFCE"/>
                </patternFill>
              </fill>
            </x14:dxf>
          </x14:cfRule>
          <x14:cfRule type="expression" priority="5" id="{8D5407C2-C916-4B08-B88E-301EA0BFC41E}">
            <xm:f>AND(H17&lt;=Variables!$V$2,H17&gt;=Variables!$V$4)</xm:f>
            <x14:dxf>
              <font>
                <color theme="5" tint="-0.24994659260841701"/>
              </font>
              <fill>
                <patternFill>
                  <bgColor theme="7" tint="0.59996337778862885"/>
                </patternFill>
              </fill>
            </x14:dxf>
          </x14:cfRule>
          <x14:cfRule type="cellIs" priority="6" operator="lessThan" id="{4B8A58A4-B30C-4C42-B100-9C844C952C7E}">
            <xm:f>Variables!$V$4</xm:f>
            <x14:dxf>
              <font>
                <color rgb="FF9C0006"/>
              </font>
              <fill>
                <patternFill>
                  <bgColor rgb="FFFFC7CE"/>
                </patternFill>
              </fill>
            </x14:dxf>
          </x14:cfRule>
          <xm:sqref>H17 H19 H23 H26 H29 H33 H36 H40 H43 H46 H48 H50 H52:H53 H56 H62:H65 I80 H85:H86 H91 H94 H97:H98 H101 H104 H107 H110 H113 H115 H117 H119 H121:H124 I138 H144 H149 H152 H155:H156 H159 H163 H166 H172 H176 H178 H180 H182 H184:H185 H188:H189 I203 H208:H209 H214 H220:H221 H224 H227 H230 H235 H241 H243 H245:H247 H249:H250 H254:H255 I268 H273:H274 H279 H285:H286 H289 H292 H295 H300 H308 H310:H312 H314:H315 H326:H327 I340 H345:H346 H351 H357 H363:H364 H367 H370 H373 H378 H384 H386 H388:H390 H392:H393 H404:H405</xm:sqref>
        </x14:conditionalFormatting>
        <x14:conditionalFormatting xmlns:xm="http://schemas.microsoft.com/office/excel/2006/main">
          <x14:cfRule type="cellIs" priority="1" operator="greaterThan" id="{7109ABBE-5144-46C6-A15D-36455E6C6E06}">
            <xm:f>Variables!$V$2</xm:f>
            <x14:dxf>
              <font>
                <color rgb="FF006100"/>
              </font>
              <fill>
                <patternFill>
                  <bgColor rgb="FFC6EFCE"/>
                </patternFill>
              </fill>
            </x14:dxf>
          </x14:cfRule>
          <x14:cfRule type="expression" priority="2" id="{D6F1362B-F368-4E8D-891C-E28F032B13CD}">
            <xm:f>AND(H306&lt;=Variables!$V$2,H306&gt;=Variables!$V$4)</xm:f>
            <x14:dxf>
              <font>
                <color theme="5" tint="-0.24994659260841701"/>
              </font>
              <fill>
                <patternFill>
                  <bgColor theme="7" tint="0.59996337778862885"/>
                </patternFill>
              </fill>
            </x14:dxf>
          </x14:cfRule>
          <x14:cfRule type="cellIs" priority="3" operator="lessThan" id="{BFC762F3-0520-40CF-8082-ED2CD160FE54}">
            <xm:f>Variables!$V$4</xm:f>
            <x14:dxf>
              <font>
                <color rgb="FF9C0006"/>
              </font>
              <fill>
                <patternFill>
                  <bgColor rgb="FFFFC7CE"/>
                </patternFill>
              </fill>
            </x14:dxf>
          </x14:cfRule>
          <xm:sqref>H306</xm:sqref>
        </x14:conditionalFormatting>
        <x14:conditionalFormatting xmlns:xm="http://schemas.microsoft.com/office/excel/2006/main">
          <x14:cfRule type="cellIs" priority="308" operator="greaterThan" id="{E4ECF94A-55F9-4D38-9DFF-4C3BC70EECB0}">
            <xm:f>Variables!$V$2</xm:f>
            <x14:dxf>
              <font>
                <color rgb="FF006100"/>
              </font>
              <fill>
                <patternFill>
                  <bgColor rgb="FFC6EFCE"/>
                </patternFill>
              </fill>
            </x14:dxf>
          </x14:cfRule>
          <x14:cfRule type="expression" priority="309" id="{4A7FAD63-6C89-47AE-89B5-0586F20964F2}">
            <xm:f>AND(I12&lt;=Variables!$V$2,I12&gt;=Variables!$V$4)</xm:f>
            <x14:dxf>
              <font>
                <color theme="5" tint="-0.24994659260841701"/>
              </font>
              <fill>
                <patternFill>
                  <bgColor theme="7" tint="0.59996337778862885"/>
                </patternFill>
              </fill>
            </x14:dxf>
          </x14:cfRule>
          <x14:cfRule type="cellIs" priority="310" operator="lessThan" id="{8E62CFE7-7171-450A-9758-8C6DBA3C0974}">
            <xm:f>Variables!$V$4</xm:f>
            <x14:dxf>
              <font>
                <color rgb="FF9C0006"/>
              </font>
              <fill>
                <patternFill>
                  <bgColor rgb="FFFFC7CE"/>
                </patternFill>
              </fill>
            </x14:dxf>
          </x14:cfRule>
          <xm:sqref>I12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Q45"/>
  <sheetViews>
    <sheetView zoomScale="40" zoomScaleNormal="40" workbookViewId="0">
      <selection activeCell="Q7" sqref="Q7:Q11"/>
    </sheetView>
  </sheetViews>
  <sheetFormatPr baseColWidth="10" defaultColWidth="11.42578125" defaultRowHeight="25.35" customHeight="1" x14ac:dyDescent="0.2"/>
  <cols>
    <col min="1" max="1" width="69.42578125" style="56" customWidth="1"/>
    <col min="2" max="8" width="25.28515625" style="53" customWidth="1"/>
    <col min="9" max="9" width="25.42578125" style="54" customWidth="1"/>
    <col min="10" max="10" width="51.7109375" style="54" customWidth="1"/>
    <col min="11" max="13" width="25.42578125" style="54" customWidth="1"/>
    <col min="14" max="15" width="19.5703125" style="54" customWidth="1"/>
    <col min="16" max="16" width="19.85546875" style="54" customWidth="1"/>
    <col min="17" max="17" width="14.140625" style="54" customWidth="1"/>
    <col min="18" max="16384" width="11.42578125" style="54"/>
  </cols>
  <sheetData>
    <row r="1" spans="1:17" ht="71.099999999999994" customHeight="1" x14ac:dyDescent="0.2">
      <c r="A1" s="576"/>
      <c r="B1" s="713" t="s">
        <v>505</v>
      </c>
      <c r="C1" s="713"/>
      <c r="D1" s="713"/>
      <c r="E1" s="713"/>
      <c r="F1" s="713"/>
      <c r="G1" s="713"/>
      <c r="H1" s="713"/>
    </row>
    <row r="2" spans="1:17" ht="43.15" customHeight="1" x14ac:dyDescent="0.2">
      <c r="A2" s="576"/>
      <c r="B2" s="713" t="s">
        <v>506</v>
      </c>
      <c r="C2" s="713"/>
      <c r="D2" s="713"/>
      <c r="E2" s="713"/>
      <c r="F2" s="713"/>
      <c r="G2" s="713"/>
      <c r="H2" s="713"/>
    </row>
    <row r="3" spans="1:17" ht="25.35" customHeight="1" x14ac:dyDescent="0.2">
      <c r="A3" s="577"/>
      <c r="B3" s="713" t="s">
        <v>507</v>
      </c>
      <c r="C3" s="713"/>
      <c r="D3" s="713"/>
      <c r="E3" s="713"/>
      <c r="F3" s="713"/>
      <c r="G3" s="713"/>
      <c r="H3" s="713"/>
    </row>
    <row r="4" spans="1:17" ht="25.35" customHeight="1" x14ac:dyDescent="0.2">
      <c r="A4" s="727" t="s">
        <v>724</v>
      </c>
      <c r="B4" s="727"/>
      <c r="C4" s="727"/>
      <c r="D4" s="727"/>
      <c r="E4" s="727"/>
      <c r="F4" s="727"/>
      <c r="G4" s="727"/>
      <c r="H4" s="727"/>
    </row>
    <row r="5" spans="1:17" ht="50.65" customHeight="1" x14ac:dyDescent="0.2">
      <c r="A5" s="724" t="str">
        <f>'Primera infancia'!A10</f>
        <v xml:space="preserve">INSTRUMENTO DE EVALUACION DE ADHERENCIA A LAS DIRECTRICES DE OBLIGATORIO CUMPLIMIENTO RESOLUCION 3280 DE 2016
SECRETARÍA DISTITAL DE SALUD
DIRECCIÓN DE PROVISIÓN DE SERVICIOS </v>
      </c>
      <c r="B5" s="725"/>
      <c r="C5" s="725"/>
      <c r="D5" s="725"/>
      <c r="E5" s="725"/>
      <c r="F5" s="725"/>
      <c r="G5" s="725"/>
      <c r="H5" s="726"/>
      <c r="J5" s="732" t="s">
        <v>725</v>
      </c>
      <c r="K5" s="732"/>
      <c r="L5" s="732"/>
      <c r="M5" s="732"/>
      <c r="N5" s="732"/>
      <c r="O5" s="732"/>
      <c r="P5" s="732"/>
      <c r="Q5" s="732"/>
    </row>
    <row r="6" spans="1:17" ht="20.25" x14ac:dyDescent="0.2">
      <c r="A6" s="165" t="s">
        <v>234</v>
      </c>
      <c r="B6" s="413" t="str">
        <f>Muestra!B2</f>
        <v>ECOPETROL</v>
      </c>
      <c r="C6" s="177"/>
      <c r="D6" s="177"/>
      <c r="E6" s="177"/>
      <c r="F6" s="177"/>
      <c r="G6" s="177"/>
      <c r="H6" s="178"/>
      <c r="J6" s="82" t="s">
        <v>726</v>
      </c>
      <c r="K6" s="82" t="s">
        <v>104</v>
      </c>
      <c r="L6" s="82" t="s">
        <v>104</v>
      </c>
      <c r="M6" s="82" t="s">
        <v>106</v>
      </c>
      <c r="N6" s="82" t="s">
        <v>122</v>
      </c>
      <c r="O6" s="82" t="s">
        <v>727</v>
      </c>
      <c r="P6" s="418" t="s">
        <v>122</v>
      </c>
      <c r="Q6" s="418" t="s">
        <v>727</v>
      </c>
    </row>
    <row r="7" spans="1:17" ht="20.25" x14ac:dyDescent="0.25">
      <c r="A7" s="173" t="s">
        <v>514</v>
      </c>
      <c r="B7" s="413" t="str">
        <f>Muestra!B3</f>
        <v xml:space="preserve">Muestra de base de CVI </v>
      </c>
      <c r="C7" s="177"/>
      <c r="D7" s="177"/>
      <c r="E7" s="177"/>
      <c r="F7" s="177"/>
      <c r="G7" s="177"/>
      <c r="H7" s="178"/>
      <c r="J7" s="415" t="s">
        <v>728</v>
      </c>
      <c r="K7" s="416">
        <f>'CONSOLIDADO POR CRITERIOS'!F17+'CONSOLIDADO POR CRITERIOS'!F18</f>
        <v>0</v>
      </c>
      <c r="L7" s="416">
        <f>'CONSOLIDADO POR CRITERIOS'!F85</f>
        <v>0</v>
      </c>
      <c r="M7" s="416">
        <f>'CONSOLIDADO POR CRITERIOS'!F143</f>
        <v>0</v>
      </c>
      <c r="N7" s="420">
        <f>SUM(K7:M7)</f>
        <v>0</v>
      </c>
      <c r="O7" s="733" t="str">
        <f>IFERROR(N7/N8,"")</f>
        <v/>
      </c>
      <c r="P7" s="734">
        <f>N7+N10</f>
        <v>0</v>
      </c>
      <c r="Q7" s="729">
        <f>IFERROR(P7/P10,"")</f>
        <v>0</v>
      </c>
    </row>
    <row r="8" spans="1:17" ht="15" x14ac:dyDescent="0.25">
      <c r="A8" s="82" t="s">
        <v>729</v>
      </c>
      <c r="B8" s="82" t="s">
        <v>104</v>
      </c>
      <c r="C8" s="82" t="s">
        <v>730</v>
      </c>
      <c r="D8" s="82" t="s">
        <v>106</v>
      </c>
      <c r="E8" s="82" t="s">
        <v>731</v>
      </c>
      <c r="F8" s="82" t="s">
        <v>108</v>
      </c>
      <c r="G8" s="82" t="s">
        <v>109</v>
      </c>
      <c r="H8" s="82" t="s">
        <v>732</v>
      </c>
      <c r="J8" s="415" t="s">
        <v>733</v>
      </c>
      <c r="K8" s="414">
        <f>'Primera infancia'!BU8</f>
        <v>0</v>
      </c>
      <c r="L8" s="414">
        <f>Infancia!BU8</f>
        <v>0</v>
      </c>
      <c r="M8" s="414">
        <f>Adolescencia!BU8</f>
        <v>0</v>
      </c>
      <c r="N8" s="421">
        <f>SUM(K8:M8)</f>
        <v>0</v>
      </c>
      <c r="O8" s="733"/>
      <c r="P8" s="734"/>
      <c r="Q8" s="730"/>
    </row>
    <row r="9" spans="1:17" ht="15" x14ac:dyDescent="0.25">
      <c r="A9" s="174" t="s">
        <v>734</v>
      </c>
      <c r="B9" s="170">
        <f>'CONSOLIDADO POR CRITERIOS'!I6</f>
        <v>0</v>
      </c>
      <c r="C9" s="171">
        <f>Infancia!BU8</f>
        <v>0</v>
      </c>
      <c r="D9" s="171">
        <f>Adolescencia!BU8</f>
        <v>0</v>
      </c>
      <c r="E9" s="171">
        <f>Juventud!EC8</f>
        <v>1</v>
      </c>
      <c r="F9" s="167">
        <f>Adultez!JW8</f>
        <v>1</v>
      </c>
      <c r="G9" s="167">
        <f>Vejez!EC8</f>
        <v>1</v>
      </c>
      <c r="H9" s="166">
        <f>SUM(B9:G9)</f>
        <v>3</v>
      </c>
      <c r="J9" s="417"/>
      <c r="K9" s="82" t="s">
        <v>731</v>
      </c>
      <c r="L9" s="82" t="s">
        <v>108</v>
      </c>
      <c r="M9" s="82" t="s">
        <v>109</v>
      </c>
      <c r="N9" s="422"/>
      <c r="O9" s="422"/>
      <c r="P9" s="419"/>
      <c r="Q9" s="730"/>
    </row>
    <row r="10" spans="1:17" ht="15" x14ac:dyDescent="0.25">
      <c r="A10" s="174" t="s">
        <v>735</v>
      </c>
      <c r="B10" s="171">
        <f>'CONSOLIDADO POR CRITERIOS'!I7</f>
        <v>0</v>
      </c>
      <c r="C10" s="171">
        <f>Infancia!BU9</f>
        <v>0</v>
      </c>
      <c r="D10" s="171">
        <f>Adolescencia!BU9</f>
        <v>0</v>
      </c>
      <c r="E10" s="171">
        <f>Juventud!EC9</f>
        <v>0</v>
      </c>
      <c r="F10" s="167">
        <f>Adultez!JW9</f>
        <v>0</v>
      </c>
      <c r="G10" s="167">
        <f>Vejez!EC9</f>
        <v>0</v>
      </c>
      <c r="H10" s="166">
        <f t="shared" ref="H10:H13" si="0">SUM(B10:G10)</f>
        <v>0</v>
      </c>
      <c r="J10" s="415" t="s">
        <v>736</v>
      </c>
      <c r="K10" s="414">
        <f>COUNTIF(Juventud!H14:DV14,Variables!S5)</f>
        <v>0</v>
      </c>
      <c r="L10" s="414">
        <f>COUNTIF(Adultez!H14:DV14,Variables!S5)</f>
        <v>0</v>
      </c>
      <c r="M10" s="414">
        <f>COUNTIF(Vejez!H14:DV14,Variables!S5)</f>
        <v>0</v>
      </c>
      <c r="N10" s="420">
        <f>SUM(K10:M10)</f>
        <v>0</v>
      </c>
      <c r="O10" s="733">
        <f>IFERROR(N10/N11,"")</f>
        <v>0</v>
      </c>
      <c r="P10" s="728">
        <f>N8+N11</f>
        <v>3</v>
      </c>
      <c r="Q10" s="730"/>
    </row>
    <row r="11" spans="1:17" ht="15" x14ac:dyDescent="0.25">
      <c r="A11" s="174" t="s">
        <v>168</v>
      </c>
      <c r="B11" s="171">
        <f>'CONSOLIDADO POR CRITERIOS'!I8</f>
        <v>0</v>
      </c>
      <c r="C11" s="171">
        <f>Infancia!BU10</f>
        <v>0</v>
      </c>
      <c r="D11" s="171">
        <f>Adolescencia!BU10</f>
        <v>0</v>
      </c>
      <c r="E11" s="171">
        <f>Juventud!EC10</f>
        <v>0</v>
      </c>
      <c r="F11" s="167">
        <f>Adultez!JW10</f>
        <v>0</v>
      </c>
      <c r="G11" s="167">
        <f>Vejez!EC10</f>
        <v>0</v>
      </c>
      <c r="H11" s="166">
        <f t="shared" si="0"/>
        <v>0</v>
      </c>
      <c r="J11" s="415" t="s">
        <v>733</v>
      </c>
      <c r="K11" s="414">
        <f>COUNTIF(Juventud!H13:DV13,Variables!R2)</f>
        <v>1</v>
      </c>
      <c r="L11" s="414">
        <f>COUNTIF(Adultez!H13:JL13,Variables!R2)</f>
        <v>1</v>
      </c>
      <c r="M11" s="414">
        <f>COUNTIF(Vejez!H13:DV13,Variables!R2)</f>
        <v>1</v>
      </c>
      <c r="N11" s="421">
        <f>SUM(K11:M11)</f>
        <v>3</v>
      </c>
      <c r="O11" s="733"/>
      <c r="P11" s="728"/>
      <c r="Q11" s="731"/>
    </row>
    <row r="12" spans="1:17" ht="15" x14ac:dyDescent="0.2">
      <c r="A12" s="174" t="s">
        <v>182</v>
      </c>
      <c r="B12" s="171">
        <f>'CONSOLIDADO POR CRITERIOS'!I9</f>
        <v>0</v>
      </c>
      <c r="C12" s="171">
        <f>Infancia!BU11</f>
        <v>0</v>
      </c>
      <c r="D12" s="171">
        <f>Adolescencia!BU11</f>
        <v>0</v>
      </c>
      <c r="E12" s="171">
        <f>Juventud!EC11</f>
        <v>0</v>
      </c>
      <c r="F12" s="167">
        <f>Adultez!JW11</f>
        <v>0</v>
      </c>
      <c r="G12" s="167">
        <f>Vejez!EC11</f>
        <v>0</v>
      </c>
      <c r="H12" s="166">
        <f t="shared" si="0"/>
        <v>0</v>
      </c>
    </row>
    <row r="13" spans="1:17" ht="15" x14ac:dyDescent="0.2">
      <c r="A13" s="174" t="s">
        <v>192</v>
      </c>
      <c r="B13" s="171">
        <f>'CONSOLIDADO POR CRITERIOS'!I10</f>
        <v>0</v>
      </c>
      <c r="C13" s="171">
        <f>Infancia!BU12</f>
        <v>0</v>
      </c>
      <c r="D13" s="171">
        <f>Adolescencia!BU12</f>
        <v>0</v>
      </c>
      <c r="E13" s="171">
        <f>Juventud!EC12</f>
        <v>0</v>
      </c>
      <c r="F13" s="167">
        <f>Adultez!JW12</f>
        <v>0</v>
      </c>
      <c r="G13" s="167">
        <f>Vejez!EC12</f>
        <v>0</v>
      </c>
      <c r="H13" s="166">
        <f t="shared" si="0"/>
        <v>0</v>
      </c>
    </row>
    <row r="14" spans="1:17" ht="15" x14ac:dyDescent="0.2">
      <c r="A14" s="174" t="s">
        <v>523</v>
      </c>
      <c r="B14" s="171">
        <f>'CONSOLIDADO POR CRITERIOS'!I11</f>
        <v>0</v>
      </c>
      <c r="C14" s="171">
        <f>Infancia!BU13</f>
        <v>0</v>
      </c>
      <c r="D14" s="171">
        <f>Adolescencia!BU13</f>
        <v>0</v>
      </c>
      <c r="E14" s="171">
        <f>Juventud!EC13</f>
        <v>1</v>
      </c>
      <c r="F14" s="167">
        <f>Adultez!JW13</f>
        <v>1</v>
      </c>
      <c r="G14" s="167">
        <f>Vejez!EC13</f>
        <v>1</v>
      </c>
      <c r="H14" s="166">
        <f>SUM(B14:G14)</f>
        <v>3</v>
      </c>
    </row>
    <row r="15" spans="1:17" ht="20.25" x14ac:dyDescent="0.2">
      <c r="A15" s="175" t="s">
        <v>737</v>
      </c>
      <c r="B15" s="107">
        <f t="shared" ref="B15:H15" si="1">IF($H$9=0,"",B9/$H$9)</f>
        <v>0</v>
      </c>
      <c r="C15" s="107">
        <f t="shared" si="1"/>
        <v>0</v>
      </c>
      <c r="D15" s="107">
        <f t="shared" si="1"/>
        <v>0</v>
      </c>
      <c r="E15" s="107">
        <f t="shared" si="1"/>
        <v>0.33333333333333331</v>
      </c>
      <c r="F15" s="107">
        <f t="shared" si="1"/>
        <v>0.33333333333333331</v>
      </c>
      <c r="G15" s="107">
        <f t="shared" si="1"/>
        <v>0.33333333333333331</v>
      </c>
      <c r="H15" s="107">
        <f t="shared" si="1"/>
        <v>1</v>
      </c>
    </row>
    <row r="16" spans="1:17" ht="20.25" x14ac:dyDescent="0.2">
      <c r="A16" s="174" t="s">
        <v>738</v>
      </c>
      <c r="B16" s="107" t="str">
        <f>IF('CONSOLIDADO POR CRITERIOS'!I12=0,"",'CONSOLIDADO POR CRITERIOS'!I12)</f>
        <v/>
      </c>
      <c r="C16" s="107" t="str">
        <f>IF('CONSOLIDADO POR CRITERIOS'!I80=0,"",'CONSOLIDADO POR CRITERIOS'!I80)</f>
        <v/>
      </c>
      <c r="D16" s="107" t="str">
        <f>IF('CONSOLIDADO POR CRITERIOS'!I138=0,"",'CONSOLIDADO POR CRITERIOS'!I138)</f>
        <v/>
      </c>
      <c r="E16" s="107">
        <f>IF('CONSOLIDADO POR CRITERIOS'!I203=0,"",'CONSOLIDADO POR CRITERIOS'!I203)</f>
        <v>0.8450000000000002</v>
      </c>
      <c r="F16" s="107">
        <f>IF('CONSOLIDADO POR CRITERIOS'!I268=0,"",'CONSOLIDADO POR CRITERIOS'!I268)</f>
        <v>0.78800000000000014</v>
      </c>
      <c r="G16" s="107">
        <f>IF('CONSOLIDADO POR CRITERIOS'!I340=0,"",'CONSOLIDADO POR CRITERIOS'!I340)</f>
        <v>0.8137500000000002</v>
      </c>
      <c r="H16" s="107">
        <f>IF((SUM(B16:G16))=0,"",(SUM(B16:G16))/(6-(COUNTBLANK(B16:G16))))</f>
        <v>0.81558333333333355</v>
      </c>
    </row>
    <row r="17" spans="1:8" ht="20.25" x14ac:dyDescent="0.2">
      <c r="A17" s="175" t="s">
        <v>739</v>
      </c>
      <c r="B17" s="107" t="str">
        <f>IF(B15="","",IF(B15=0,"",B16*B15))</f>
        <v/>
      </c>
      <c r="C17" s="107" t="str">
        <f t="shared" ref="C17:H17" si="2">IF(C15="","",IF(C15=0,"",C16*C15))</f>
        <v/>
      </c>
      <c r="D17" s="107" t="str">
        <f t="shared" si="2"/>
        <v/>
      </c>
      <c r="E17" s="107">
        <f t="shared" si="2"/>
        <v>0.28166666666666673</v>
      </c>
      <c r="F17" s="107">
        <f t="shared" si="2"/>
        <v>0.26266666666666671</v>
      </c>
      <c r="G17" s="107">
        <f t="shared" si="2"/>
        <v>0.27125000000000005</v>
      </c>
      <c r="H17" s="107">
        <f t="shared" si="2"/>
        <v>0.81558333333333355</v>
      </c>
    </row>
    <row r="18" spans="1:8" ht="14.25" x14ac:dyDescent="0.2">
      <c r="A18" s="164" t="s">
        <v>723</v>
      </c>
      <c r="B18" s="168" t="str">
        <f>'CONSOLIDADO POR CRITERIOS'!D14</f>
        <v>Jhonny Alexander Riascos Oñate</v>
      </c>
      <c r="C18" s="168" t="str">
        <f>Infancia!BP16</f>
        <v>Jhonny Alexander Riascos Oñate</v>
      </c>
      <c r="D18" s="168" t="str">
        <f>Adolescencia!BP16</f>
        <v>Jhonny Alexander Riascos Oñate</v>
      </c>
      <c r="E18" s="168" t="str">
        <f>Juventud!DX16</f>
        <v>Jhonny Alexander Riascos Oñate</v>
      </c>
      <c r="F18" s="168" t="str">
        <f>Adultez!JR16</f>
        <v>Jhonny Alexander Riascos Oñate</v>
      </c>
      <c r="G18" s="168" t="str">
        <f>Vejez!DX16</f>
        <v>Jhonny Alexander Riascos Oñate</v>
      </c>
      <c r="H18" s="169"/>
    </row>
    <row r="19" spans="1:8" ht="27.6" customHeight="1" x14ac:dyDescent="0.2">
      <c r="A19" s="724" t="s">
        <v>740</v>
      </c>
      <c r="B19" s="725"/>
      <c r="C19" s="725"/>
      <c r="D19" s="725"/>
      <c r="E19" s="725"/>
      <c r="F19" s="725"/>
      <c r="G19" s="725"/>
      <c r="H19" s="726"/>
    </row>
    <row r="20" spans="1:8" ht="27.6" customHeight="1" x14ac:dyDescent="0.2">
      <c r="A20" s="82" t="s">
        <v>729</v>
      </c>
      <c r="B20" s="82" t="s">
        <v>104</v>
      </c>
      <c r="C20" s="82" t="s">
        <v>730</v>
      </c>
      <c r="D20" s="82" t="s">
        <v>106</v>
      </c>
      <c r="E20" s="82" t="s">
        <v>731</v>
      </c>
      <c r="F20" s="82" t="s">
        <v>108</v>
      </c>
      <c r="G20" s="82" t="s">
        <v>109</v>
      </c>
      <c r="H20" s="82" t="s">
        <v>741</v>
      </c>
    </row>
    <row r="21" spans="1:8" ht="15" x14ac:dyDescent="0.2">
      <c r="A21" s="176" t="s">
        <v>540</v>
      </c>
      <c r="B21" s="51" t="str">
        <f>'Primera infancia'!BT19</f>
        <v/>
      </c>
      <c r="C21" s="51" t="str">
        <f>Infancia!BT19</f>
        <v/>
      </c>
      <c r="D21" s="51" t="str">
        <f>Adolescencia!BT19</f>
        <v/>
      </c>
      <c r="E21" s="51">
        <f>Juventud!EB19</f>
        <v>1</v>
      </c>
      <c r="F21" s="51">
        <f>Adultez!JV19</f>
        <v>1</v>
      </c>
      <c r="G21" s="51">
        <f>Vejez!EB19</f>
        <v>1</v>
      </c>
      <c r="H21" s="172"/>
    </row>
    <row r="22" spans="1:8" ht="25.5" x14ac:dyDescent="0.2">
      <c r="A22" s="176" t="s">
        <v>543</v>
      </c>
      <c r="B22" s="51" t="str">
        <f>'Primera infancia'!BT21</f>
        <v/>
      </c>
      <c r="C22" s="51" t="str">
        <f>Infancia!BT20</f>
        <v/>
      </c>
      <c r="D22" s="51" t="str">
        <f>Adolescencia!BT20</f>
        <v/>
      </c>
      <c r="E22" s="51">
        <f>Juventud!EB20</f>
        <v>1</v>
      </c>
      <c r="F22" s="51">
        <f>Adultez!JV20</f>
        <v>1</v>
      </c>
      <c r="G22" s="51">
        <f>Vejez!EB20</f>
        <v>1</v>
      </c>
      <c r="H22" s="172"/>
    </row>
    <row r="23" spans="1:8" ht="25.5" x14ac:dyDescent="0.2">
      <c r="A23" s="176" t="s">
        <v>548</v>
      </c>
      <c r="B23" s="51" t="str">
        <f>'Primera infancia'!BT25</f>
        <v/>
      </c>
      <c r="C23" s="51" t="str">
        <f>Infancia!BT25</f>
        <v/>
      </c>
      <c r="D23" s="51" t="str">
        <f>Adolescencia!BT25</f>
        <v/>
      </c>
      <c r="E23" s="51">
        <f>Juventud!EB25</f>
        <v>1</v>
      </c>
      <c r="F23" s="52"/>
      <c r="G23" s="51">
        <f>Vejez!EB25</f>
        <v>0.4</v>
      </c>
      <c r="H23" s="172"/>
    </row>
    <row r="24" spans="1:8" ht="15" x14ac:dyDescent="0.2">
      <c r="A24" s="176" t="s">
        <v>552</v>
      </c>
      <c r="B24" s="51" t="str">
        <f>'Primera infancia'!BT28</f>
        <v/>
      </c>
      <c r="C24" s="51" t="str">
        <f>Infancia!BT28</f>
        <v/>
      </c>
      <c r="D24" s="51" t="str">
        <f>Adolescencia!BT28</f>
        <v/>
      </c>
      <c r="E24" s="51">
        <f>Juventud!EB31</f>
        <v>1</v>
      </c>
      <c r="F24" s="51">
        <f>Adultez!JV25</f>
        <v>0.8</v>
      </c>
      <c r="G24" s="51">
        <f>Vejez!EB31</f>
        <v>1</v>
      </c>
      <c r="H24" s="172"/>
    </row>
    <row r="25" spans="1:8" ht="15" x14ac:dyDescent="0.2">
      <c r="A25" s="176" t="s">
        <v>556</v>
      </c>
      <c r="B25" s="51" t="str">
        <f>'Primera infancia'!BT35</f>
        <v/>
      </c>
      <c r="C25" s="51" t="str">
        <f>Infancia!BT31</f>
        <v/>
      </c>
      <c r="D25" s="51" t="str">
        <f>Adolescencia!BT31</f>
        <v/>
      </c>
      <c r="E25" s="51">
        <f>Juventud!EB32</f>
        <v>1</v>
      </c>
      <c r="F25" s="51">
        <f>Adultez!JV31</f>
        <v>1</v>
      </c>
      <c r="G25" s="51">
        <f>Vejez!EB37</f>
        <v>1</v>
      </c>
      <c r="H25" s="172"/>
    </row>
    <row r="26" spans="1:8" ht="15" x14ac:dyDescent="0.2">
      <c r="A26" s="176" t="s">
        <v>561</v>
      </c>
      <c r="B26" s="51" t="str">
        <f>'Primera infancia'!BT35</f>
        <v/>
      </c>
      <c r="C26" s="51" t="str">
        <f>Infancia!BT32</f>
        <v/>
      </c>
      <c r="D26" s="51" t="str">
        <f>Adolescencia!BT32</f>
        <v/>
      </c>
      <c r="E26" s="51">
        <f>Juventud!EB38</f>
        <v>1</v>
      </c>
      <c r="F26" s="51">
        <f>Adultez!JV32</f>
        <v>1</v>
      </c>
      <c r="G26" s="51">
        <f>Vejez!EB38</f>
        <v>1</v>
      </c>
      <c r="H26" s="172"/>
    </row>
    <row r="27" spans="1:8" ht="15" x14ac:dyDescent="0.2">
      <c r="A27" s="176" t="s">
        <v>565</v>
      </c>
      <c r="B27" s="51" t="str">
        <f>'Primera infancia'!BT38</f>
        <v/>
      </c>
      <c r="C27" s="51" t="str">
        <f>Infancia!BT35</f>
        <v/>
      </c>
      <c r="D27" s="51" t="str">
        <f>Adolescencia!BT35</f>
        <v/>
      </c>
      <c r="E27" s="51">
        <f>Juventud!EB35</f>
        <v>0.99999999999999989</v>
      </c>
      <c r="F27" s="51">
        <f>Adultez!JV35</f>
        <v>0.99999999999999989</v>
      </c>
      <c r="G27" s="51">
        <f>Vejez!EB41</f>
        <v>0.99999999999999989</v>
      </c>
      <c r="H27" s="172"/>
    </row>
    <row r="28" spans="1:8" ht="15" x14ac:dyDescent="0.2">
      <c r="A28" s="176" t="s">
        <v>570</v>
      </c>
      <c r="B28" s="51" t="str">
        <f>'Primera infancia'!BT42</f>
        <v/>
      </c>
      <c r="C28" s="51" t="str">
        <f>Infancia!BT38</f>
        <v/>
      </c>
      <c r="D28" s="51" t="str">
        <f>Adolescencia!BT39</f>
        <v/>
      </c>
      <c r="E28" s="51">
        <f>Juventud!EB38</f>
        <v>1</v>
      </c>
      <c r="F28" s="51">
        <f>Adultez!JV38</f>
        <v>1</v>
      </c>
      <c r="G28" s="51">
        <f>Vejez!EB44</f>
        <v>1</v>
      </c>
      <c r="H28" s="172"/>
    </row>
    <row r="29" spans="1:8" ht="15" x14ac:dyDescent="0.2">
      <c r="A29" s="176" t="s">
        <v>574</v>
      </c>
      <c r="B29" s="51" t="str">
        <f>'Primera infancia'!BT45</f>
        <v/>
      </c>
      <c r="C29" s="51" t="str">
        <f>Infancia!BT41</f>
        <v/>
      </c>
      <c r="D29" s="51" t="str">
        <f>Adolescencia!BT42</f>
        <v/>
      </c>
      <c r="E29" s="51">
        <f>Juventud!EB41</f>
        <v>1</v>
      </c>
      <c r="F29" s="51">
        <f>Adultez!JV41</f>
        <v>1</v>
      </c>
      <c r="G29" s="51">
        <f>Vejez!EB47</f>
        <v>1</v>
      </c>
      <c r="H29" s="172"/>
    </row>
    <row r="30" spans="1:8" ht="15" x14ac:dyDescent="0.2">
      <c r="A30" s="176" t="s">
        <v>578</v>
      </c>
      <c r="B30" s="51" t="str">
        <f>'Primera infancia'!BT48</f>
        <v/>
      </c>
      <c r="C30" s="51" t="str">
        <f>Infancia!BT41</f>
        <v/>
      </c>
      <c r="D30" s="51" t="str">
        <f>Adolescencia!BT48</f>
        <v/>
      </c>
      <c r="E30" s="51">
        <f>Juventud!EB46</f>
        <v>1</v>
      </c>
      <c r="F30" s="51">
        <f>Adultez!JV46</f>
        <v>0.5</v>
      </c>
      <c r="G30" s="51">
        <f>Vejez!EB52</f>
        <v>0.75</v>
      </c>
      <c r="H30" s="172"/>
    </row>
    <row r="31" spans="1:8" ht="15" x14ac:dyDescent="0.2">
      <c r="A31" s="176" t="s">
        <v>581</v>
      </c>
      <c r="B31" s="51" t="str">
        <f>'Primera infancia'!BT50</f>
        <v/>
      </c>
      <c r="C31" s="51" t="str">
        <f>Infancia!BT47</f>
        <v/>
      </c>
      <c r="D31" s="51" t="str">
        <f>Adolescencia!BT52</f>
        <v/>
      </c>
      <c r="E31" s="51">
        <f>Juventud!EB52</f>
        <v>0.5</v>
      </c>
      <c r="F31" s="51">
        <f>Adultez!JV52</f>
        <v>0.5</v>
      </c>
      <c r="G31" s="51">
        <f>Vejez!EB58</f>
        <v>1</v>
      </c>
      <c r="H31" s="172"/>
    </row>
    <row r="32" spans="1:8" ht="15" x14ac:dyDescent="0.2">
      <c r="A32" s="176" t="s">
        <v>584</v>
      </c>
      <c r="B32" s="51" t="str">
        <f>'Primera infancia'!BT52</f>
        <v/>
      </c>
      <c r="C32" s="51" t="str">
        <f>Infancia!BT49</f>
        <v/>
      </c>
      <c r="D32" s="51" t="str">
        <f>Adolescencia!BT54</f>
        <v/>
      </c>
      <c r="E32" s="51">
        <f>Juventud!EB54</f>
        <v>0.5</v>
      </c>
      <c r="F32" s="51">
        <f>Adultez!JV54</f>
        <v>0.5</v>
      </c>
      <c r="G32" s="51">
        <f>Vejez!EB60</f>
        <v>1</v>
      </c>
      <c r="H32" s="172"/>
    </row>
    <row r="33" spans="1:13" ht="15" x14ac:dyDescent="0.2">
      <c r="A33" s="176" t="s">
        <v>587</v>
      </c>
      <c r="B33" s="51" t="str">
        <f>'Primera infancia'!BT54</f>
        <v/>
      </c>
      <c r="C33" s="51" t="str">
        <f>Infancia!BT51</f>
        <v/>
      </c>
      <c r="D33" s="51" t="str">
        <f>Adolescencia!BT56</f>
        <v/>
      </c>
      <c r="E33" s="51">
        <f>Juventud!EB57</f>
        <v>0</v>
      </c>
      <c r="F33" s="51">
        <f>Adultez!JV57</f>
        <v>0</v>
      </c>
      <c r="G33" s="51">
        <f>Vejez!EB63</f>
        <v>0</v>
      </c>
      <c r="H33" s="172"/>
      <c r="J33" s="53"/>
      <c r="K33" s="53"/>
      <c r="L33" s="53"/>
      <c r="M33" s="53"/>
    </row>
    <row r="34" spans="1:13" ht="15" x14ac:dyDescent="0.2">
      <c r="A34" s="176" t="s">
        <v>589</v>
      </c>
      <c r="B34" s="51" t="str">
        <f>'Primera infancia'!BT55</f>
        <v/>
      </c>
      <c r="C34" s="51" t="str">
        <f>Infancia!BT53</f>
        <v/>
      </c>
      <c r="D34" s="51" t="str">
        <f>Adolescencia!BT58</f>
        <v/>
      </c>
      <c r="E34" s="51">
        <f>Juventud!EB58</f>
        <v>1</v>
      </c>
      <c r="F34" s="51">
        <f>Adultez!JV58</f>
        <v>1</v>
      </c>
      <c r="G34" s="51">
        <f>Vejez!EB64</f>
        <v>1</v>
      </c>
      <c r="H34" s="172"/>
    </row>
    <row r="35" spans="1:13" s="53" customFormat="1" ht="25.5" x14ac:dyDescent="0.2">
      <c r="A35" s="176" t="s">
        <v>593</v>
      </c>
      <c r="B35" s="51" t="str">
        <f>'Primera infancia'!BT58</f>
        <v/>
      </c>
      <c r="C35" s="55"/>
      <c r="D35" s="55"/>
      <c r="E35" s="55"/>
      <c r="F35" s="55"/>
      <c r="G35" s="55"/>
      <c r="H35" s="172"/>
      <c r="J35" s="54"/>
      <c r="K35" s="54"/>
      <c r="L35" s="54"/>
      <c r="M35" s="54"/>
    </row>
    <row r="36" spans="1:13" ht="15" x14ac:dyDescent="0.2">
      <c r="A36" s="176" t="s">
        <v>600</v>
      </c>
      <c r="B36" s="51" t="str">
        <f>'Primera infancia'!BT64</f>
        <v/>
      </c>
      <c r="C36" s="51" t="str">
        <f>Infancia!BT55</f>
        <v/>
      </c>
      <c r="D36" s="51" t="str">
        <f>Adolescencia!BT60</f>
        <v/>
      </c>
      <c r="E36" s="51">
        <f>Juventud!EB60</f>
        <v>1</v>
      </c>
      <c r="F36" s="51">
        <f>Adultez!JV60</f>
        <v>1</v>
      </c>
      <c r="G36" s="51">
        <f>Vejez!EB66</f>
        <v>1</v>
      </c>
      <c r="H36" s="172"/>
    </row>
    <row r="37" spans="1:13" ht="15" x14ac:dyDescent="0.2">
      <c r="A37" s="176" t="s">
        <v>684</v>
      </c>
      <c r="B37" s="52"/>
      <c r="C37" s="52"/>
      <c r="D37" s="52"/>
      <c r="E37" s="51">
        <f>Juventud!EB56</f>
        <v>1</v>
      </c>
      <c r="F37" s="51">
        <f>Adultez!JV56</f>
        <v>1</v>
      </c>
      <c r="G37" s="51">
        <f>Vejez!EB62</f>
        <v>1</v>
      </c>
      <c r="H37" s="172"/>
    </row>
    <row r="38" spans="1:13" ht="15" x14ac:dyDescent="0.2">
      <c r="A38" s="176" t="s">
        <v>602</v>
      </c>
      <c r="B38" s="51" t="str">
        <f>'Primera infancia'!BT65</f>
        <v/>
      </c>
      <c r="C38" s="51" t="str">
        <f>Infancia!BT56</f>
        <v/>
      </c>
      <c r="D38" s="51" t="str">
        <f>Adolescencia!BT61</f>
        <v/>
      </c>
      <c r="E38" s="51">
        <f>Juventud!EB61</f>
        <v>1</v>
      </c>
      <c r="F38" s="51">
        <f>Adultez!JV61</f>
        <v>0.99999999999999989</v>
      </c>
      <c r="G38" s="51">
        <f>Vejez!EB67</f>
        <v>0.78749999999999998</v>
      </c>
      <c r="H38" s="172"/>
    </row>
    <row r="39" spans="1:13" ht="15" x14ac:dyDescent="0.2">
      <c r="A39" s="176" t="s">
        <v>605</v>
      </c>
      <c r="B39" s="51" t="str">
        <f>'Primera infancia'!BT66</f>
        <v/>
      </c>
      <c r="C39" s="51" t="str">
        <f>Infancia!BT57</f>
        <v/>
      </c>
      <c r="D39" s="51" t="str">
        <f>Adolescencia!BT64</f>
        <v/>
      </c>
      <c r="E39" s="51">
        <f>Juventud!EB65</f>
        <v>0</v>
      </c>
      <c r="F39" s="51">
        <f>Adultez!JV72</f>
        <v>0</v>
      </c>
      <c r="G39" s="51">
        <f>Vejez!EB78</f>
        <v>0</v>
      </c>
      <c r="H39" s="172"/>
    </row>
    <row r="40" spans="1:13" ht="15" x14ac:dyDescent="0.2">
      <c r="A40" s="50" t="s">
        <v>742</v>
      </c>
      <c r="B40" s="51" t="str">
        <f>'Primera infancia'!BT67</f>
        <v/>
      </c>
      <c r="C40" s="51" t="str">
        <f>Infancia!BT58</f>
        <v/>
      </c>
      <c r="D40" s="51" t="str">
        <f>Adolescencia!BT65</f>
        <v/>
      </c>
      <c r="E40" s="51">
        <f>Juventud!EB66</f>
        <v>1</v>
      </c>
      <c r="F40" s="51">
        <f>Adultez!JV73</f>
        <v>0.60000000000000009</v>
      </c>
      <c r="G40" s="51">
        <f>Vejez!EB79</f>
        <v>0.60000000000000009</v>
      </c>
      <c r="H40" s="172"/>
    </row>
    <row r="43" spans="1:13" ht="25.35" customHeight="1" x14ac:dyDescent="0.2">
      <c r="A43" s="168" t="s">
        <v>96</v>
      </c>
      <c r="B43" s="179" t="str">
        <f t="shared" ref="B43:H43" si="3">B8</f>
        <v>PRIMERA INFANCIA</v>
      </c>
      <c r="C43" s="179" t="str">
        <f t="shared" si="3"/>
        <v>INFANCIA</v>
      </c>
      <c r="D43" s="179" t="str">
        <f t="shared" si="3"/>
        <v>ADOLESCENCIA</v>
      </c>
      <c r="E43" s="179" t="str">
        <f t="shared" si="3"/>
        <v>JUVENTUD</v>
      </c>
      <c r="F43" s="179" t="str">
        <f t="shared" si="3"/>
        <v>ADULTEZ</v>
      </c>
      <c r="G43" s="179" t="str">
        <f t="shared" si="3"/>
        <v>VEJEZ</v>
      </c>
      <c r="H43" s="179" t="str">
        <f t="shared" si="3"/>
        <v>GENERAL</v>
      </c>
    </row>
    <row r="44" spans="1:13" ht="25.35" customHeight="1" x14ac:dyDescent="0.2">
      <c r="A44" s="180" t="s">
        <v>738</v>
      </c>
      <c r="B44" s="107" t="str">
        <f t="shared" ref="B44:H45" si="4">B16</f>
        <v/>
      </c>
      <c r="C44" s="107" t="str">
        <f t="shared" si="4"/>
        <v/>
      </c>
      <c r="D44" s="107" t="str">
        <f t="shared" si="4"/>
        <v/>
      </c>
      <c r="E44" s="107">
        <f t="shared" si="4"/>
        <v>0.8450000000000002</v>
      </c>
      <c r="F44" s="107">
        <f t="shared" si="4"/>
        <v>0.78800000000000014</v>
      </c>
      <c r="G44" s="107">
        <f t="shared" si="4"/>
        <v>0.8137500000000002</v>
      </c>
      <c r="H44" s="107">
        <f t="shared" si="4"/>
        <v>0.81558333333333355</v>
      </c>
    </row>
    <row r="45" spans="1:13" ht="25.35" customHeight="1" x14ac:dyDescent="0.2">
      <c r="A45" s="180" t="s">
        <v>739</v>
      </c>
      <c r="B45" s="107" t="str">
        <f t="shared" si="4"/>
        <v/>
      </c>
      <c r="C45" s="107" t="str">
        <f t="shared" si="4"/>
        <v/>
      </c>
      <c r="D45" s="107" t="str">
        <f t="shared" si="4"/>
        <v/>
      </c>
      <c r="E45" s="107">
        <f t="shared" si="4"/>
        <v>0.28166666666666673</v>
      </c>
      <c r="F45" s="107">
        <f t="shared" si="4"/>
        <v>0.26266666666666671</v>
      </c>
      <c r="G45" s="107">
        <f t="shared" si="4"/>
        <v>0.27125000000000005</v>
      </c>
      <c r="H45" s="107">
        <f t="shared" si="4"/>
        <v>0.81558333333333355</v>
      </c>
    </row>
  </sheetData>
  <sheetProtection algorithmName="SHA-512" hashValue="DhmgQScRtnD73zI7s0BRXvGjh0e0z2vbT3D9HQrHUpqtPL5sbzhgDRuWnxkBAe/bav7AsmVc6/ay5BzbnLi42g==" saltValue="8nIvvyHi9nvR029vtSKjbw==" spinCount="100000" sheet="1" objects="1" scenarios="1"/>
  <mergeCells count="14">
    <mergeCell ref="P10:P11"/>
    <mergeCell ref="Q7:Q11"/>
    <mergeCell ref="J5:Q5"/>
    <mergeCell ref="O7:O8"/>
    <mergeCell ref="O10:O11"/>
    <mergeCell ref="P7:P8"/>
    <mergeCell ref="A19:H19"/>
    <mergeCell ref="A5:H5"/>
    <mergeCell ref="A1:A3"/>
    <mergeCell ref="A4:H4"/>
    <mergeCell ref="B1:G1"/>
    <mergeCell ref="B2:G2"/>
    <mergeCell ref="B3:G3"/>
    <mergeCell ref="H1:H3"/>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37" operator="greaterThan" id="{1E1BB0AC-D328-4A68-9E31-C4AE242AC436}">
            <xm:f>Variables!$V$2</xm:f>
            <x14:dxf>
              <font>
                <color rgb="FF006100"/>
              </font>
              <fill>
                <patternFill>
                  <bgColor rgb="FFC6EFCE"/>
                </patternFill>
              </fill>
            </x14:dxf>
          </x14:cfRule>
          <x14:cfRule type="expression" priority="38" id="{3F72552B-DB1B-4E88-B23B-A30A71EB58A1}">
            <xm:f>AND(B15&lt;=Variables!$V$2,B15&gt;=Variables!$V$4)</xm:f>
            <x14:dxf>
              <font>
                <color theme="5" tint="-0.24994659260841701"/>
              </font>
              <fill>
                <patternFill>
                  <bgColor theme="7" tint="0.59996337778862885"/>
                </patternFill>
              </fill>
            </x14:dxf>
          </x14:cfRule>
          <x14:cfRule type="cellIs" priority="39" operator="lessThan" id="{B18555C4-A4C6-43D0-894B-99448424C21C}">
            <xm:f>Variables!$V$4</xm:f>
            <x14:dxf>
              <font>
                <color rgb="FF9C0006"/>
              </font>
              <fill>
                <patternFill>
                  <bgColor rgb="FFFFC7CE"/>
                </patternFill>
              </fill>
            </x14:dxf>
          </x14:cfRule>
          <xm:sqref>B15:H17 F21:G22 B21:E34 G23:G34 F24:F34 B35:B36 C36:G36 E37:G40 B38:D40 B44:H45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00C6-51F3-488A-96C6-5B215655BD73}">
  <sheetPr>
    <tabColor rgb="FF00B0F0"/>
  </sheetPr>
  <dimension ref="A1:P124"/>
  <sheetViews>
    <sheetView topLeftCell="B1" zoomScale="70" zoomScaleNormal="70" workbookViewId="0">
      <selection activeCell="B10" sqref="B10"/>
    </sheetView>
  </sheetViews>
  <sheetFormatPr baseColWidth="10" defaultColWidth="11.42578125" defaultRowHeight="15" x14ac:dyDescent="0.25"/>
  <cols>
    <col min="1" max="1" width="73.42578125" hidden="1" customWidth="1"/>
    <col min="2" max="2" width="74.7109375" customWidth="1"/>
    <col min="3" max="9" width="14.7109375" customWidth="1"/>
    <col min="11" max="11" width="31" customWidth="1"/>
    <col min="12" max="17" width="16.7109375" customWidth="1"/>
  </cols>
  <sheetData>
    <row r="1" spans="1:10" ht="18.75" x14ac:dyDescent="0.3">
      <c r="A1" s="737" t="s">
        <v>743</v>
      </c>
      <c r="B1" s="735" t="s">
        <v>744</v>
      </c>
      <c r="C1" s="736"/>
      <c r="D1" s="736"/>
      <c r="E1" s="736"/>
      <c r="F1" s="736"/>
      <c r="G1" s="736"/>
      <c r="H1" s="736"/>
      <c r="I1" s="736"/>
    </row>
    <row r="2" spans="1:10" ht="30" x14ac:dyDescent="0.25">
      <c r="A2" s="738"/>
      <c r="B2" s="344" t="s">
        <v>101</v>
      </c>
      <c r="C2" s="344" t="s">
        <v>104</v>
      </c>
      <c r="D2" s="344" t="s">
        <v>105</v>
      </c>
      <c r="E2" s="344" t="s">
        <v>106</v>
      </c>
      <c r="F2" s="344" t="s">
        <v>107</v>
      </c>
      <c r="G2" s="344" t="s">
        <v>108</v>
      </c>
      <c r="H2" s="344" t="s">
        <v>109</v>
      </c>
      <c r="I2" s="344" t="s">
        <v>110</v>
      </c>
      <c r="J2" s="377"/>
    </row>
    <row r="3" spans="1:10" s="370" customFormat="1" ht="20.25" x14ac:dyDescent="0.25">
      <c r="A3" s="738"/>
      <c r="B3" s="378" t="str">
        <f>IF(FILTRO!N2=0,"",FILTRO!N2)</f>
        <v/>
      </c>
      <c r="C3" s="107" t="str">
        <f t="shared" ref="C3:H7" si="0">IFERROR(((SUMIF($A$10:$A$124,$B3,C$10:C$124))/(COUNTIFS($A$10:$A$124,$B3,C$10:C$124,"&gt;0"))),"")</f>
        <v/>
      </c>
      <c r="D3" s="107" t="str">
        <f t="shared" si="0"/>
        <v/>
      </c>
      <c r="E3" s="107" t="str">
        <f t="shared" si="0"/>
        <v/>
      </c>
      <c r="F3" s="107" t="str">
        <f t="shared" si="0"/>
        <v/>
      </c>
      <c r="G3" s="107" t="str">
        <f t="shared" si="0"/>
        <v/>
      </c>
      <c r="H3" s="107" t="str">
        <f t="shared" si="0"/>
        <v/>
      </c>
      <c r="I3" s="107" t="str">
        <f t="shared" ref="I3" si="1">IFERROR(((SUM(C3:H3)/(COUNTIF(C3:H3,"&gt;0")))),"")</f>
        <v/>
      </c>
    </row>
    <row r="4" spans="1:10" ht="20.25" x14ac:dyDescent="0.25">
      <c r="A4" s="738"/>
      <c r="B4" s="378" t="str">
        <f>IF(FILTRO!N3=0,"",FILTRO!N3)</f>
        <v>CLÍNICOS PROGRAMAS DE ATENCIÓN INTEGRAL S.A.S. IPS SIGLA CLÍNICOS PROGRAMAS S.A.S IPS</v>
      </c>
      <c r="C4" s="107" t="str">
        <f t="shared" si="0"/>
        <v/>
      </c>
      <c r="D4" s="107" t="str">
        <f t="shared" si="0"/>
        <v/>
      </c>
      <c r="E4" s="107" t="str">
        <f t="shared" si="0"/>
        <v/>
      </c>
      <c r="F4" s="107">
        <f t="shared" si="0"/>
        <v>0.8450000000000002</v>
      </c>
      <c r="G4" s="107">
        <f t="shared" si="0"/>
        <v>0.78800000000000014</v>
      </c>
      <c r="H4" s="107">
        <f t="shared" si="0"/>
        <v>0.8137500000000002</v>
      </c>
      <c r="I4" s="107">
        <f>IFERROR(((SUM(C4:H4)/(COUNTIF(C4:H4,"&gt;0")))),"")</f>
        <v>0.81558333333333355</v>
      </c>
      <c r="J4" s="377"/>
    </row>
    <row r="5" spans="1:10" ht="20.25" x14ac:dyDescent="0.25">
      <c r="A5" s="738"/>
      <c r="B5" s="378" t="str">
        <f>IF(FILTRO!N4=0,"",FILTRO!N4)</f>
        <v/>
      </c>
      <c r="C5" s="107" t="str">
        <f t="shared" si="0"/>
        <v/>
      </c>
      <c r="D5" s="107" t="str">
        <f t="shared" si="0"/>
        <v/>
      </c>
      <c r="E5" s="107" t="str">
        <f t="shared" si="0"/>
        <v/>
      </c>
      <c r="F5" s="107" t="str">
        <f t="shared" si="0"/>
        <v/>
      </c>
      <c r="G5" s="107" t="str">
        <f t="shared" si="0"/>
        <v/>
      </c>
      <c r="H5" s="107" t="str">
        <f t="shared" si="0"/>
        <v/>
      </c>
      <c r="I5" s="107" t="str">
        <f t="shared" ref="I5:I7" si="2">IFERROR(((SUM(C5:H5)/(COUNTIF(C5:H5,"&gt;0")))),"")</f>
        <v/>
      </c>
      <c r="J5" s="377"/>
    </row>
    <row r="6" spans="1:10" ht="20.25" x14ac:dyDescent="0.25">
      <c r="A6" s="738"/>
      <c r="B6" s="378" t="str">
        <f>IF(FILTRO!N5=0,"",FILTRO!N5)</f>
        <v/>
      </c>
      <c r="C6" s="107" t="str">
        <f t="shared" si="0"/>
        <v/>
      </c>
      <c r="D6" s="107" t="str">
        <f t="shared" si="0"/>
        <v/>
      </c>
      <c r="E6" s="107" t="str">
        <f t="shared" si="0"/>
        <v/>
      </c>
      <c r="F6" s="107" t="str">
        <f t="shared" si="0"/>
        <v/>
      </c>
      <c r="G6" s="107" t="str">
        <f t="shared" si="0"/>
        <v/>
      </c>
      <c r="H6" s="107" t="str">
        <f t="shared" si="0"/>
        <v/>
      </c>
      <c r="I6" s="107" t="str">
        <f t="shared" si="2"/>
        <v/>
      </c>
      <c r="J6" s="377"/>
    </row>
    <row r="7" spans="1:10" ht="20.25" x14ac:dyDescent="0.25">
      <c r="A7" s="738"/>
      <c r="B7" s="378" t="str">
        <f>IF(FILTRO!N6=0,"",FILTRO!N6)</f>
        <v/>
      </c>
      <c r="C7" s="107" t="str">
        <f t="shared" si="0"/>
        <v/>
      </c>
      <c r="D7" s="107" t="str">
        <f t="shared" si="0"/>
        <v/>
      </c>
      <c r="E7" s="107" t="str">
        <f t="shared" si="0"/>
        <v/>
      </c>
      <c r="F7" s="107" t="str">
        <f t="shared" si="0"/>
        <v/>
      </c>
      <c r="G7" s="107" t="str">
        <f t="shared" si="0"/>
        <v/>
      </c>
      <c r="H7" s="107" t="str">
        <f t="shared" si="0"/>
        <v/>
      </c>
      <c r="I7" s="107" t="str">
        <f t="shared" si="2"/>
        <v/>
      </c>
      <c r="J7" s="377"/>
    </row>
    <row r="8" spans="1:10" ht="18.75" x14ac:dyDescent="0.3">
      <c r="A8" s="739"/>
      <c r="B8" s="539" t="s">
        <v>745</v>
      </c>
      <c r="C8" s="539"/>
      <c r="D8" s="539"/>
      <c r="E8" s="539"/>
      <c r="F8" s="539"/>
      <c r="G8" s="539"/>
      <c r="H8" s="539"/>
      <c r="I8" s="539"/>
    </row>
    <row r="9" spans="1:10" ht="30" x14ac:dyDescent="0.25">
      <c r="A9" s="343" t="str">
        <f>FILTRO!N1</f>
        <v>FILTRADO PRESTADOR UNICO</v>
      </c>
      <c r="B9" s="343" t="str">
        <f>FILTRO!O1</f>
        <v>SEDE IPS</v>
      </c>
      <c r="C9" s="343" t="str">
        <f>FILTRO!P1</f>
        <v>PRIMERA INFANCIA</v>
      </c>
      <c r="D9" s="343" t="str">
        <f>FILTRO!Q1</f>
        <v xml:space="preserve">INFANCIA </v>
      </c>
      <c r="E9" s="343" t="str">
        <f>FILTRO!R1</f>
        <v>ADOLESCENCIA</v>
      </c>
      <c r="F9" s="343" t="str">
        <f>FILTRO!S1</f>
        <v xml:space="preserve">JUVENTUD </v>
      </c>
      <c r="G9" s="343" t="str">
        <f>FILTRO!T1</f>
        <v>ADULTEZ</v>
      </c>
      <c r="H9" s="343" t="str">
        <f>FILTRO!U1</f>
        <v>VEJEZ</v>
      </c>
      <c r="I9" s="343" t="str">
        <f>FILTRO!V1</f>
        <v>PROMEDIO SEDE</v>
      </c>
    </row>
    <row r="10" spans="1:10" ht="20.25" x14ac:dyDescent="0.25">
      <c r="A10" s="66" t="str">
        <f>IF(FILTRO!K2="","",FILTRO!K2)</f>
        <v/>
      </c>
      <c r="B10" s="306" t="str">
        <f>IF(FILTRO!O2="","",FILTRO!O2)</f>
        <v/>
      </c>
      <c r="C10" s="107" t="str">
        <f>IF(FILTRO!P2=0,"",IF(FILTRO!P2="","",FILTRO!P2))</f>
        <v/>
      </c>
      <c r="D10" s="107" t="str">
        <f>IF(FILTRO!Q2=0,"",IF(FILTRO!Q2="","",FILTRO!Q2))</f>
        <v/>
      </c>
      <c r="E10" s="107" t="str">
        <f>IF(FILTRO!R2=0,"",IF(FILTRO!R2="","",FILTRO!R2))</f>
        <v/>
      </c>
      <c r="F10" s="107" t="str">
        <f>IF(FILTRO!S2=0,"",IF(FILTRO!S2="","",FILTRO!S2))</f>
        <v/>
      </c>
      <c r="G10" s="107" t="str">
        <f>IF(FILTRO!T2=0,"",IF(FILTRO!T2="","",FILTRO!T2))</f>
        <v/>
      </c>
      <c r="H10" s="107" t="str">
        <f>IF(FILTRO!U2=0,"",IF(FILTRO!U2="","",FILTRO!U2))</f>
        <v/>
      </c>
      <c r="I10" s="107" t="str">
        <f>IFERROR(IF(FILTRO!V2=0,"",IF(FILTRO!V2="","",FILTRO!V2)),"")</f>
        <v/>
      </c>
    </row>
    <row r="11" spans="1:10" ht="20.25" x14ac:dyDescent="0.25">
      <c r="A11" s="66" t="str">
        <f>IF(FILTRO!K3="","",FILTRO!K3)</f>
        <v>CLÍNICOS PROGRAMAS DE ATENCIÓN INTEGRAL S.A.S. IPS SIGLA CLÍNICOS PROGRAMAS S.A.S IPS</v>
      </c>
      <c r="B11" s="306" t="str">
        <f>IF(FILTRO!O3="","",FILTRO!O3)</f>
        <v>BULEVAR CLINICOS</v>
      </c>
      <c r="C11" s="107" t="str">
        <f>IF(FILTRO!P3=0,"",IF(FILTRO!P3="","",FILTRO!P3))</f>
        <v/>
      </c>
      <c r="D11" s="107" t="str">
        <f>IF(FILTRO!Q3=0,"",IF(FILTRO!Q3="","",FILTRO!Q3))</f>
        <v/>
      </c>
      <c r="E11" s="107" t="str">
        <f>IF(FILTRO!R3=0,"",IF(FILTRO!R3="","",FILTRO!R3))</f>
        <v/>
      </c>
      <c r="F11" s="107">
        <f>IF(FILTRO!S3=0,"",IF(FILTRO!S3="","",FILTRO!S3))</f>
        <v>0.8450000000000002</v>
      </c>
      <c r="G11" s="107">
        <f>IF(FILTRO!T3=0,"",IF(FILTRO!T3="","",FILTRO!T3))</f>
        <v>0.78800000000000014</v>
      </c>
      <c r="H11" s="107">
        <f>IF(FILTRO!U3=0,"",IF(FILTRO!U3="","",FILTRO!U3))</f>
        <v>0.8137500000000002</v>
      </c>
      <c r="I11" s="107">
        <f>IFERROR(IF(FILTRO!V3=0,"",IF(FILTRO!V3="","",FILTRO!V3)),"")</f>
        <v>0.81558333333333355</v>
      </c>
    </row>
    <row r="12" spans="1:10" ht="20.25" x14ac:dyDescent="0.25">
      <c r="A12" s="66" t="str">
        <f>IF(FILTRO!K4="","",FILTRO!K4)</f>
        <v/>
      </c>
      <c r="B12" s="306" t="str">
        <f>IF(FILTRO!O4="","",FILTRO!O4)</f>
        <v/>
      </c>
      <c r="C12" s="107" t="str">
        <f>IF(FILTRO!P4=0,"",IF(FILTRO!P4="","",FILTRO!P4))</f>
        <v/>
      </c>
      <c r="D12" s="107" t="str">
        <f>IF(FILTRO!Q4=0,"",IF(FILTRO!Q4="","",FILTRO!Q4))</f>
        <v/>
      </c>
      <c r="E12" s="107" t="str">
        <f>IF(FILTRO!R4=0,"",IF(FILTRO!R4="","",FILTRO!R4))</f>
        <v/>
      </c>
      <c r="F12" s="107" t="str">
        <f>IF(FILTRO!S4=0,"",IF(FILTRO!S4="","",FILTRO!S4))</f>
        <v/>
      </c>
      <c r="G12" s="107" t="str">
        <f>IF(FILTRO!T4=0,"",IF(FILTRO!T4="","",FILTRO!T4))</f>
        <v/>
      </c>
      <c r="H12" s="107" t="str">
        <f>IF(FILTRO!U4=0,"",IF(FILTRO!U4="","",FILTRO!U4))</f>
        <v/>
      </c>
      <c r="I12" s="107" t="str">
        <f>IFERROR(IF(FILTRO!V4=0,"",IF(FILTRO!V4="","",FILTRO!V4)),"")</f>
        <v/>
      </c>
    </row>
    <row r="13" spans="1:10" ht="20.25" x14ac:dyDescent="0.25">
      <c r="A13" s="66" t="str">
        <f>IF(FILTRO!K5="","",FILTRO!K5)</f>
        <v/>
      </c>
      <c r="B13" s="306" t="str">
        <f>IF(FILTRO!O5="","",FILTRO!O5)</f>
        <v/>
      </c>
      <c r="C13" s="107" t="str">
        <f>IF(FILTRO!P5=0,"",IF(FILTRO!P5="","",FILTRO!P5))</f>
        <v/>
      </c>
      <c r="D13" s="107" t="str">
        <f>IF(FILTRO!Q5=0,"",IF(FILTRO!Q5="","",FILTRO!Q5))</f>
        <v/>
      </c>
      <c r="E13" s="107" t="str">
        <f>IF(FILTRO!R5=0,"",IF(FILTRO!R5="","",FILTRO!R5))</f>
        <v/>
      </c>
      <c r="F13" s="107" t="str">
        <f>IF(FILTRO!S5=0,"",IF(FILTRO!S5="","",FILTRO!S5))</f>
        <v/>
      </c>
      <c r="G13" s="107" t="str">
        <f>IF(FILTRO!T5=0,"",IF(FILTRO!T5="","",FILTRO!T5))</f>
        <v/>
      </c>
      <c r="H13" s="107" t="str">
        <f>IF(FILTRO!U5=0,"",IF(FILTRO!U5="","",FILTRO!U5))</f>
        <v/>
      </c>
      <c r="I13" s="107" t="str">
        <f>IFERROR(IF(FILTRO!V5=0,"",IF(FILTRO!V5="","",FILTRO!V5)),"")</f>
        <v/>
      </c>
    </row>
    <row r="14" spans="1:10" ht="20.25" x14ac:dyDescent="0.25">
      <c r="A14" s="66" t="str">
        <f>IF(FILTRO!K6="","",FILTRO!K6)</f>
        <v/>
      </c>
      <c r="B14" s="306" t="str">
        <f>IF(FILTRO!O6="","",FILTRO!O6)</f>
        <v/>
      </c>
      <c r="C14" s="107" t="str">
        <f>IF(FILTRO!P6=0,"",IF(FILTRO!P6="","",FILTRO!P6))</f>
        <v/>
      </c>
      <c r="D14" s="107" t="str">
        <f>IF(FILTRO!Q6=0,"",IF(FILTRO!Q6="","",FILTRO!Q6))</f>
        <v/>
      </c>
      <c r="E14" s="107" t="str">
        <f>IF(FILTRO!R6=0,"",IF(FILTRO!R6="","",FILTRO!R6))</f>
        <v/>
      </c>
      <c r="F14" s="107" t="str">
        <f>IF(FILTRO!S6=0,"",IF(FILTRO!S6="","",FILTRO!S6))</f>
        <v/>
      </c>
      <c r="G14" s="107" t="str">
        <f>IF(FILTRO!T6=0,"",IF(FILTRO!T6="","",FILTRO!T6))</f>
        <v/>
      </c>
      <c r="H14" s="107" t="str">
        <f>IF(FILTRO!U6=0,"",IF(FILTRO!U6="","",FILTRO!U6))</f>
        <v/>
      </c>
      <c r="I14" s="107" t="str">
        <f>IFERROR(IF(FILTRO!V6=0,"",IF(FILTRO!V6="","",FILTRO!V6)),"")</f>
        <v/>
      </c>
    </row>
    <row r="15" spans="1:10" ht="20.25" x14ac:dyDescent="0.25">
      <c r="A15" s="66" t="str">
        <f>IF(FILTRO!K7="","",FILTRO!K7)</f>
        <v/>
      </c>
      <c r="B15" s="306" t="str">
        <f>IF(FILTRO!O7="","",FILTRO!O7)</f>
        <v/>
      </c>
      <c r="C15" s="107" t="str">
        <f>IF(FILTRO!P7=0,"",IF(FILTRO!P7="","",FILTRO!P7))</f>
        <v/>
      </c>
      <c r="D15" s="107" t="str">
        <f>IF(FILTRO!Q7=0,"",IF(FILTRO!Q7="","",FILTRO!Q7))</f>
        <v/>
      </c>
      <c r="E15" s="107" t="str">
        <f>IF(FILTRO!R7=0,"",IF(FILTRO!R7="","",FILTRO!R7))</f>
        <v/>
      </c>
      <c r="F15" s="107" t="str">
        <f>IF(FILTRO!S7=0,"",IF(FILTRO!S7="","",FILTRO!S7))</f>
        <v/>
      </c>
      <c r="G15" s="107" t="str">
        <f>IF(FILTRO!T7=0,"",IF(FILTRO!T7="","",FILTRO!T7))</f>
        <v/>
      </c>
      <c r="H15" s="107" t="str">
        <f>IF(FILTRO!U7=0,"",IF(FILTRO!U7="","",FILTRO!U7))</f>
        <v/>
      </c>
      <c r="I15" s="107" t="str">
        <f>IFERROR(IF(FILTRO!V7=0,"",IF(FILTRO!V7="","",FILTRO!V7)),"")</f>
        <v/>
      </c>
    </row>
    <row r="16" spans="1:10" ht="20.25" x14ac:dyDescent="0.25">
      <c r="A16" s="66" t="str">
        <f>IF(FILTRO!K8="","",FILTRO!K8)</f>
        <v/>
      </c>
      <c r="B16" s="306" t="str">
        <f>IF(FILTRO!O8="","",FILTRO!O8)</f>
        <v/>
      </c>
      <c r="C16" s="107" t="str">
        <f>IF(FILTRO!P8=0,"",IF(FILTRO!P8="","",FILTRO!P8))</f>
        <v/>
      </c>
      <c r="D16" s="107" t="str">
        <f>IF(FILTRO!Q8=0,"",IF(FILTRO!Q8="","",FILTRO!Q8))</f>
        <v/>
      </c>
      <c r="E16" s="107" t="str">
        <f>IF(FILTRO!R8=0,"",IF(FILTRO!R8="","",FILTRO!R8))</f>
        <v/>
      </c>
      <c r="F16" s="107" t="str">
        <f>IF(FILTRO!S8=0,"",IF(FILTRO!S8="","",FILTRO!S8))</f>
        <v/>
      </c>
      <c r="G16" s="107" t="str">
        <f>IF(FILTRO!T8=0,"",IF(FILTRO!T8="","",FILTRO!T8))</f>
        <v/>
      </c>
      <c r="H16" s="107" t="str">
        <f>IF(FILTRO!U8=0,"",IF(FILTRO!U8="","",FILTRO!U8))</f>
        <v/>
      </c>
      <c r="I16" s="107" t="str">
        <f>IFERROR(IF(FILTRO!V8=0,"",IF(FILTRO!V8="","",FILTRO!V8)),"")</f>
        <v/>
      </c>
    </row>
    <row r="17" spans="1:16" ht="20.25" x14ac:dyDescent="0.25">
      <c r="A17" s="66" t="str">
        <f>IF(FILTRO!K9="","",FILTRO!K9)</f>
        <v/>
      </c>
      <c r="B17" s="306" t="str">
        <f>IF(FILTRO!O9="","",FILTRO!O9)</f>
        <v/>
      </c>
      <c r="C17" s="107" t="str">
        <f>IF(FILTRO!P9=0,"",IF(FILTRO!P9="","",FILTRO!P9))</f>
        <v/>
      </c>
      <c r="D17" s="107" t="str">
        <f>IF(FILTRO!Q9=0,"",IF(FILTRO!Q9="","",FILTRO!Q9))</f>
        <v/>
      </c>
      <c r="E17" s="107" t="str">
        <f>IF(FILTRO!R9=0,"",IF(FILTRO!R9="","",FILTRO!R9))</f>
        <v/>
      </c>
      <c r="F17" s="107" t="str">
        <f>IF(FILTRO!S9=0,"",IF(FILTRO!S9="","",FILTRO!S9))</f>
        <v/>
      </c>
      <c r="G17" s="107" t="str">
        <f>IF(FILTRO!T9=0,"",IF(FILTRO!T9="","",FILTRO!T9))</f>
        <v/>
      </c>
      <c r="H17" s="107" t="str">
        <f>IF(FILTRO!U9=0,"",IF(FILTRO!U9="","",FILTRO!U9))</f>
        <v/>
      </c>
      <c r="I17" s="107" t="str">
        <f>IFERROR(IF(FILTRO!V9=0,"",IF(FILTRO!V9="","",FILTRO!V9)),"")</f>
        <v/>
      </c>
    </row>
    <row r="18" spans="1:16" ht="20.25" x14ac:dyDescent="0.25">
      <c r="A18" s="66" t="str">
        <f>IF(FILTRO!K10="","",FILTRO!K10)</f>
        <v/>
      </c>
      <c r="B18" s="306" t="str">
        <f>IF(FILTRO!O10="","",FILTRO!O10)</f>
        <v/>
      </c>
      <c r="C18" s="107" t="str">
        <f>IF(FILTRO!P10=0,"",IF(FILTRO!P10="","",FILTRO!P10))</f>
        <v/>
      </c>
      <c r="D18" s="107" t="str">
        <f>IF(FILTRO!Q10=0,"",IF(FILTRO!Q10="","",FILTRO!Q10))</f>
        <v/>
      </c>
      <c r="E18" s="107" t="str">
        <f>IF(FILTRO!R10=0,"",IF(FILTRO!R10="","",FILTRO!R10))</f>
        <v/>
      </c>
      <c r="F18" s="107" t="str">
        <f>IF(FILTRO!S10=0,"",IF(FILTRO!S10="","",FILTRO!S10))</f>
        <v/>
      </c>
      <c r="G18" s="107" t="str">
        <f>IF(FILTRO!T10=0,"",IF(FILTRO!T10="","",FILTRO!T10))</f>
        <v/>
      </c>
      <c r="H18" s="107" t="str">
        <f>IF(FILTRO!U10=0,"",IF(FILTRO!U10="","",FILTRO!U10))</f>
        <v/>
      </c>
      <c r="I18" s="107" t="str">
        <f>IFERROR(IF(FILTRO!V10=0,"",IF(FILTRO!V10="","",FILTRO!V10)),"")</f>
        <v/>
      </c>
    </row>
    <row r="19" spans="1:16" ht="20.25" x14ac:dyDescent="0.25">
      <c r="A19" s="66" t="str">
        <f>IF(FILTRO!K11="","",FILTRO!K11)</f>
        <v/>
      </c>
      <c r="B19" s="306" t="str">
        <f>IF(FILTRO!O11="","",FILTRO!O11)</f>
        <v/>
      </c>
      <c r="C19" s="107" t="str">
        <f>IF(FILTRO!P11=0,"",IF(FILTRO!P11="","",FILTRO!P11))</f>
        <v/>
      </c>
      <c r="D19" s="107" t="str">
        <f>IF(FILTRO!Q11=0,"",IF(FILTRO!Q11="","",FILTRO!Q11))</f>
        <v/>
      </c>
      <c r="E19" s="107" t="str">
        <f>IF(FILTRO!R11=0,"",IF(FILTRO!R11="","",FILTRO!R11))</f>
        <v/>
      </c>
      <c r="F19" s="107" t="str">
        <f>IF(FILTRO!S11=0,"",IF(FILTRO!S11="","",FILTRO!S11))</f>
        <v/>
      </c>
      <c r="G19" s="107" t="str">
        <f>IF(FILTRO!T11=0,"",IF(FILTRO!T11="","",FILTRO!T11))</f>
        <v/>
      </c>
      <c r="H19" s="107" t="str">
        <f>IF(FILTRO!U11=0,"",IF(FILTRO!U11="","",FILTRO!U11))</f>
        <v/>
      </c>
      <c r="I19" s="107" t="str">
        <f>IFERROR(IF(FILTRO!V11=0,"",IF(FILTRO!V11="","",FILTRO!V11)),"")</f>
        <v/>
      </c>
      <c r="K19" s="371"/>
      <c r="L19" s="371"/>
      <c r="M19" s="371"/>
      <c r="N19" s="371"/>
      <c r="O19" s="371"/>
      <c r="P19" s="371"/>
    </row>
    <row r="20" spans="1:16" ht="20.25" x14ac:dyDescent="0.25">
      <c r="A20" s="66" t="str">
        <f>IF(FILTRO!K12="","",FILTRO!K12)</f>
        <v/>
      </c>
      <c r="B20" s="306" t="str">
        <f>IF(FILTRO!O12="","",FILTRO!O12)</f>
        <v/>
      </c>
      <c r="C20" s="107" t="str">
        <f>IF(FILTRO!P12=0,"",IF(FILTRO!P12="","",FILTRO!P12))</f>
        <v/>
      </c>
      <c r="D20" s="107" t="str">
        <f>IF(FILTRO!Q12=0,"",IF(FILTRO!Q12="","",FILTRO!Q12))</f>
        <v/>
      </c>
      <c r="E20" s="107" t="str">
        <f>IF(FILTRO!R12=0,"",IF(FILTRO!R12="","",FILTRO!R12))</f>
        <v/>
      </c>
      <c r="F20" s="107" t="str">
        <f>IF(FILTRO!S12=0,"",IF(FILTRO!S12="","",FILTRO!S12))</f>
        <v/>
      </c>
      <c r="G20" s="107" t="str">
        <f>IF(FILTRO!T12=0,"",IF(FILTRO!T12="","",FILTRO!T12))</f>
        <v/>
      </c>
      <c r="H20" s="107" t="str">
        <f>IF(FILTRO!U12=0,"",IF(FILTRO!U12="","",FILTRO!U12))</f>
        <v/>
      </c>
      <c r="I20" s="107" t="str">
        <f>IFERROR(IF(FILTRO!V12=0,"",IF(FILTRO!V12="","",FILTRO!V12)),"")</f>
        <v/>
      </c>
      <c r="K20" s="372"/>
      <c r="L20" s="372"/>
      <c r="M20" s="372"/>
      <c r="N20" s="372"/>
      <c r="O20" s="372"/>
      <c r="P20" s="372"/>
    </row>
    <row r="21" spans="1:16" ht="20.25" x14ac:dyDescent="0.25">
      <c r="A21" s="66" t="str">
        <f>IF(FILTRO!K13="","",FILTRO!K13)</f>
        <v/>
      </c>
      <c r="B21" s="306" t="str">
        <f>IF(FILTRO!O13="","",FILTRO!O13)</f>
        <v/>
      </c>
      <c r="C21" s="107" t="str">
        <f>IF(FILTRO!P13=0,"",IF(FILTRO!P13="","",FILTRO!P13))</f>
        <v/>
      </c>
      <c r="D21" s="107" t="str">
        <f>IF(FILTRO!Q13=0,"",IF(FILTRO!Q13="","",FILTRO!Q13))</f>
        <v/>
      </c>
      <c r="E21" s="107" t="str">
        <f>IF(FILTRO!R13=0,"",IF(FILTRO!R13="","",FILTRO!R13))</f>
        <v/>
      </c>
      <c r="F21" s="107" t="str">
        <f>IF(FILTRO!S13=0,"",IF(FILTRO!S13="","",FILTRO!S13))</f>
        <v/>
      </c>
      <c r="G21" s="107" t="str">
        <f>IF(FILTRO!T13=0,"",IF(FILTRO!T13="","",FILTRO!T13))</f>
        <v/>
      </c>
      <c r="H21" s="107" t="str">
        <f>IF(FILTRO!U13=0,"",IF(FILTRO!U13="","",FILTRO!U13))</f>
        <v/>
      </c>
      <c r="I21" s="107" t="str">
        <f>IFERROR(IF(FILTRO!V13=0,"",IF(FILTRO!V13="","",FILTRO!V13)),"")</f>
        <v/>
      </c>
    </row>
    <row r="22" spans="1:16" ht="20.25" x14ac:dyDescent="0.25">
      <c r="A22" s="66" t="str">
        <f>IF(FILTRO!K14="","",FILTRO!K14)</f>
        <v/>
      </c>
      <c r="B22" s="306" t="str">
        <f>IF(FILTRO!O14="","",FILTRO!O14)</f>
        <v/>
      </c>
      <c r="C22" s="107" t="str">
        <f>IF(FILTRO!P14=0,"",IF(FILTRO!P14="","",FILTRO!P14))</f>
        <v/>
      </c>
      <c r="D22" s="107" t="str">
        <f>IF(FILTRO!Q14=0,"",IF(FILTRO!Q14="","",FILTRO!Q14))</f>
        <v/>
      </c>
      <c r="E22" s="107" t="str">
        <f>IF(FILTRO!R14=0,"",IF(FILTRO!R14="","",FILTRO!R14))</f>
        <v/>
      </c>
      <c r="F22" s="107" t="str">
        <f>IF(FILTRO!S14=0,"",IF(FILTRO!S14="","",FILTRO!S14))</f>
        <v/>
      </c>
      <c r="G22" s="107" t="str">
        <f>IF(FILTRO!T14=0,"",IF(FILTRO!T14="","",FILTRO!T14))</f>
        <v/>
      </c>
      <c r="H22" s="107" t="str">
        <f>IF(FILTRO!U14=0,"",IF(FILTRO!U14="","",FILTRO!U14))</f>
        <v/>
      </c>
      <c r="I22" s="107" t="str">
        <f>IFERROR(IF(FILTRO!V14=0,"",IF(FILTRO!V14="","",FILTRO!V14)),"")</f>
        <v/>
      </c>
    </row>
    <row r="23" spans="1:16" ht="20.25" x14ac:dyDescent="0.25">
      <c r="A23" s="66" t="str">
        <f>IF(FILTRO!K15="","",FILTRO!K15)</f>
        <v/>
      </c>
      <c r="B23" s="306" t="str">
        <f>IF(FILTRO!O15="","",FILTRO!O15)</f>
        <v/>
      </c>
      <c r="C23" s="107" t="str">
        <f>IF(FILTRO!P15=0,"",IF(FILTRO!P15="","",FILTRO!P15))</f>
        <v/>
      </c>
      <c r="D23" s="107" t="str">
        <f>IF(FILTRO!Q15=0,"",IF(FILTRO!Q15="","",FILTRO!Q15))</f>
        <v/>
      </c>
      <c r="E23" s="107" t="str">
        <f>IF(FILTRO!R15=0,"",IF(FILTRO!R15="","",FILTRO!R15))</f>
        <v/>
      </c>
      <c r="F23" s="107" t="str">
        <f>IF(FILTRO!S15=0,"",IF(FILTRO!S15="","",FILTRO!S15))</f>
        <v/>
      </c>
      <c r="G23" s="107" t="str">
        <f>IF(FILTRO!T15=0,"",IF(FILTRO!T15="","",FILTRO!T15))</f>
        <v/>
      </c>
      <c r="H23" s="107" t="str">
        <f>IF(FILTRO!U15=0,"",IF(FILTRO!U15="","",FILTRO!U15))</f>
        <v/>
      </c>
      <c r="I23" s="107" t="str">
        <f>IFERROR(IF(FILTRO!V15=0,"",IF(FILTRO!V15="","",FILTRO!V15)),"")</f>
        <v/>
      </c>
    </row>
    <row r="24" spans="1:16" ht="20.25" x14ac:dyDescent="0.25">
      <c r="A24" s="66" t="str">
        <f>IF(FILTRO!K16="","",FILTRO!K16)</f>
        <v/>
      </c>
      <c r="B24" s="306" t="str">
        <f>IF(FILTRO!O16="","",FILTRO!O16)</f>
        <v/>
      </c>
      <c r="C24" s="107" t="str">
        <f>IF(FILTRO!P16=0,"",IF(FILTRO!P16="","",FILTRO!P16))</f>
        <v/>
      </c>
      <c r="D24" s="107" t="str">
        <f>IF(FILTRO!Q16=0,"",IF(FILTRO!Q16="","",FILTRO!Q16))</f>
        <v/>
      </c>
      <c r="E24" s="107" t="str">
        <f>IF(FILTRO!R16=0,"",IF(FILTRO!R16="","",FILTRO!R16))</f>
        <v/>
      </c>
      <c r="F24" s="107" t="str">
        <f>IF(FILTRO!S16=0,"",IF(FILTRO!S16="","",FILTRO!S16))</f>
        <v/>
      </c>
      <c r="G24" s="107" t="str">
        <f>IF(FILTRO!T16=0,"",IF(FILTRO!T16="","",FILTRO!T16))</f>
        <v/>
      </c>
      <c r="H24" s="107" t="str">
        <f>IF(FILTRO!U16=0,"",IF(FILTRO!U16="","",FILTRO!U16))</f>
        <v/>
      </c>
      <c r="I24" s="107" t="str">
        <f>IFERROR(IF(FILTRO!V16=0,"",IF(FILTRO!V16="","",FILTRO!V16)),"")</f>
        <v/>
      </c>
    </row>
    <row r="25" spans="1:16" ht="20.25" x14ac:dyDescent="0.25">
      <c r="A25" s="66" t="str">
        <f>IF(FILTRO!K17="","",FILTRO!K17)</f>
        <v/>
      </c>
      <c r="B25" s="306" t="str">
        <f>IF(FILTRO!O17="","",FILTRO!O17)</f>
        <v/>
      </c>
      <c r="C25" s="107" t="str">
        <f>IF(FILTRO!P17=0,"",IF(FILTRO!P17="","",FILTRO!P17))</f>
        <v/>
      </c>
      <c r="D25" s="107" t="str">
        <f>IF(FILTRO!Q17=0,"",IF(FILTRO!Q17="","",FILTRO!Q17))</f>
        <v/>
      </c>
      <c r="E25" s="107" t="str">
        <f>IF(FILTRO!R17=0,"",IF(FILTRO!R17="","",FILTRO!R17))</f>
        <v/>
      </c>
      <c r="F25" s="107" t="str">
        <f>IF(FILTRO!S17=0,"",IF(FILTRO!S17="","",FILTRO!S17))</f>
        <v/>
      </c>
      <c r="G25" s="107" t="str">
        <f>IF(FILTRO!T17=0,"",IF(FILTRO!T17="","",FILTRO!T17))</f>
        <v/>
      </c>
      <c r="H25" s="107" t="str">
        <f>IF(FILTRO!U17=0,"",IF(FILTRO!U17="","",FILTRO!U17))</f>
        <v/>
      </c>
      <c r="I25" s="107" t="str">
        <f>IFERROR(IF(FILTRO!V17=0,"",IF(FILTRO!V17="","",FILTRO!V17)),"")</f>
        <v/>
      </c>
    </row>
    <row r="26" spans="1:16" ht="20.25" x14ac:dyDescent="0.25">
      <c r="A26" s="66" t="str">
        <f>IF(FILTRO!K18="","",FILTRO!K18)</f>
        <v/>
      </c>
      <c r="B26" s="306" t="str">
        <f>IF(FILTRO!O18="","",FILTRO!O18)</f>
        <v/>
      </c>
      <c r="C26" s="107" t="str">
        <f>IF(FILTRO!P18=0,"",IF(FILTRO!P18="","",FILTRO!P18))</f>
        <v/>
      </c>
      <c r="D26" s="107" t="str">
        <f>IF(FILTRO!Q18=0,"",IF(FILTRO!Q18="","",FILTRO!Q18))</f>
        <v/>
      </c>
      <c r="E26" s="107" t="str">
        <f>IF(FILTRO!R18=0,"",IF(FILTRO!R18="","",FILTRO!R18))</f>
        <v/>
      </c>
      <c r="F26" s="107" t="str">
        <f>IF(FILTRO!S18=0,"",IF(FILTRO!S18="","",FILTRO!S18))</f>
        <v/>
      </c>
      <c r="G26" s="107" t="str">
        <f>IF(FILTRO!T18=0,"",IF(FILTRO!T18="","",FILTRO!T18))</f>
        <v/>
      </c>
      <c r="H26" s="107" t="str">
        <f>IF(FILTRO!U18=0,"",IF(FILTRO!U18="","",FILTRO!U18))</f>
        <v/>
      </c>
      <c r="I26" s="107" t="str">
        <f>IFERROR(IF(FILTRO!V18=0,"",IF(FILTRO!V18="","",FILTRO!V18)),"")</f>
        <v/>
      </c>
    </row>
    <row r="27" spans="1:16" ht="20.25" x14ac:dyDescent="0.25">
      <c r="A27" s="66" t="str">
        <f>IF(FILTRO!K19="","",FILTRO!K19)</f>
        <v/>
      </c>
      <c r="B27" s="306" t="str">
        <f>IF(FILTRO!O19="","",FILTRO!O19)</f>
        <v/>
      </c>
      <c r="C27" s="107" t="str">
        <f>IF(FILTRO!P19=0,"",IF(FILTRO!P19="","",FILTRO!P19))</f>
        <v/>
      </c>
      <c r="D27" s="107" t="str">
        <f>IF(FILTRO!Q19=0,"",IF(FILTRO!Q19="","",FILTRO!Q19))</f>
        <v/>
      </c>
      <c r="E27" s="107" t="str">
        <f>IF(FILTRO!R19=0,"",IF(FILTRO!R19="","",FILTRO!R19))</f>
        <v/>
      </c>
      <c r="F27" s="107" t="str">
        <f>IF(FILTRO!S19=0,"",IF(FILTRO!S19="","",FILTRO!S19))</f>
        <v/>
      </c>
      <c r="G27" s="107" t="str">
        <f>IF(FILTRO!T19=0,"",IF(FILTRO!T19="","",FILTRO!T19))</f>
        <v/>
      </c>
      <c r="H27" s="107" t="str">
        <f>IF(FILTRO!U19=0,"",IF(FILTRO!U19="","",FILTRO!U19))</f>
        <v/>
      </c>
      <c r="I27" s="107" t="str">
        <f>IFERROR(IF(FILTRO!V19=0,"",IF(FILTRO!V19="","",FILTRO!V19)),"")</f>
        <v/>
      </c>
    </row>
    <row r="28" spans="1:16" ht="20.25" x14ac:dyDescent="0.25">
      <c r="A28" s="66" t="str">
        <f>IF(FILTRO!K20="","",FILTRO!K20)</f>
        <v/>
      </c>
      <c r="B28" s="306" t="str">
        <f>IF(FILTRO!O20="","",FILTRO!O20)</f>
        <v/>
      </c>
      <c r="C28" s="107" t="str">
        <f>IF(FILTRO!P20=0,"",IF(FILTRO!P20="","",FILTRO!P20))</f>
        <v/>
      </c>
      <c r="D28" s="107" t="str">
        <f>IF(FILTRO!Q20=0,"",IF(FILTRO!Q20="","",FILTRO!Q20))</f>
        <v/>
      </c>
      <c r="E28" s="107" t="str">
        <f>IF(FILTRO!R20=0,"",IF(FILTRO!R20="","",FILTRO!R20))</f>
        <v/>
      </c>
      <c r="F28" s="107" t="str">
        <f>IF(FILTRO!S20=0,"",IF(FILTRO!S20="","",FILTRO!S20))</f>
        <v/>
      </c>
      <c r="G28" s="107" t="str">
        <f>IF(FILTRO!T20=0,"",IF(FILTRO!T20="","",FILTRO!T20))</f>
        <v/>
      </c>
      <c r="H28" s="107" t="str">
        <f>IF(FILTRO!U20=0,"",IF(FILTRO!U20="","",FILTRO!U20))</f>
        <v/>
      </c>
      <c r="I28" s="107" t="str">
        <f>IFERROR(IF(FILTRO!V20=0,"",IF(FILTRO!V20="","",FILTRO!V20)),"")</f>
        <v/>
      </c>
    </row>
    <row r="29" spans="1:16" ht="20.25" x14ac:dyDescent="0.25">
      <c r="A29" s="66" t="str">
        <f>IF(FILTRO!K21="","",FILTRO!K21)</f>
        <v/>
      </c>
      <c r="B29" s="306" t="str">
        <f>IF(FILTRO!O21="","",FILTRO!O21)</f>
        <v/>
      </c>
      <c r="C29" s="107" t="str">
        <f>IF(FILTRO!P21=0,"",IF(FILTRO!P21="","",FILTRO!P21))</f>
        <v/>
      </c>
      <c r="D29" s="107" t="str">
        <f>IF(FILTRO!Q21=0,"",IF(FILTRO!Q21="","",FILTRO!Q21))</f>
        <v/>
      </c>
      <c r="E29" s="107" t="str">
        <f>IF(FILTRO!R21=0,"",IF(FILTRO!R21="","",FILTRO!R21))</f>
        <v/>
      </c>
      <c r="F29" s="107" t="str">
        <f>IF(FILTRO!S21=0,"",IF(FILTRO!S21="","",FILTRO!S21))</f>
        <v/>
      </c>
      <c r="G29" s="107" t="str">
        <f>IF(FILTRO!T21=0,"",IF(FILTRO!T21="","",FILTRO!T21))</f>
        <v/>
      </c>
      <c r="H29" s="107" t="str">
        <f>IF(FILTRO!U21=0,"",IF(FILTRO!U21="","",FILTRO!U21))</f>
        <v/>
      </c>
      <c r="I29" s="107" t="str">
        <f>IFERROR(IF(FILTRO!V21=0,"",IF(FILTRO!V21="","",FILTRO!V21)),"")</f>
        <v/>
      </c>
    </row>
    <row r="30" spans="1:16" ht="20.25" x14ac:dyDescent="0.25">
      <c r="A30" s="66" t="str">
        <f>IF(FILTRO!K22="","",FILTRO!K22)</f>
        <v/>
      </c>
      <c r="B30" s="306" t="str">
        <f>IF(FILTRO!O22="","",FILTRO!O22)</f>
        <v/>
      </c>
      <c r="C30" s="107" t="str">
        <f>IF(FILTRO!P22=0,"",IF(FILTRO!P22="","",FILTRO!P22))</f>
        <v/>
      </c>
      <c r="D30" s="107" t="str">
        <f>IF(FILTRO!Q22=0,"",IF(FILTRO!Q22="","",FILTRO!Q22))</f>
        <v/>
      </c>
      <c r="E30" s="107" t="str">
        <f>IF(FILTRO!R22=0,"",IF(FILTRO!R22="","",FILTRO!R22))</f>
        <v/>
      </c>
      <c r="F30" s="107" t="str">
        <f>IF(FILTRO!S22=0,"",IF(FILTRO!S22="","",FILTRO!S22))</f>
        <v/>
      </c>
      <c r="G30" s="107" t="str">
        <f>IF(FILTRO!T22=0,"",IF(FILTRO!T22="","",FILTRO!T22))</f>
        <v/>
      </c>
      <c r="H30" s="107" t="str">
        <f>IF(FILTRO!U22=0,"",IF(FILTRO!U22="","",FILTRO!U22))</f>
        <v/>
      </c>
      <c r="I30" s="107" t="str">
        <f>IFERROR(IF(FILTRO!V22=0,"",IF(FILTRO!V22="","",FILTRO!V22)),"")</f>
        <v/>
      </c>
    </row>
    <row r="31" spans="1:16" ht="20.25" x14ac:dyDescent="0.25">
      <c r="A31" s="66" t="str">
        <f>IF(FILTRO!K23="","",FILTRO!K23)</f>
        <v/>
      </c>
      <c r="B31" s="306" t="str">
        <f>IF(FILTRO!O23="","",FILTRO!O23)</f>
        <v/>
      </c>
      <c r="C31" s="107" t="str">
        <f>IF(FILTRO!P23=0,"",IF(FILTRO!P23="","",FILTRO!P23))</f>
        <v/>
      </c>
      <c r="D31" s="107" t="str">
        <f>IF(FILTRO!Q23=0,"",IF(FILTRO!Q23="","",FILTRO!Q23))</f>
        <v/>
      </c>
      <c r="E31" s="107" t="str">
        <f>IF(FILTRO!R23=0,"",IF(FILTRO!R23="","",FILTRO!R23))</f>
        <v/>
      </c>
      <c r="F31" s="107" t="str">
        <f>IF(FILTRO!S23=0,"",IF(FILTRO!S23="","",FILTRO!S23))</f>
        <v/>
      </c>
      <c r="G31" s="107" t="str">
        <f>IF(FILTRO!T23=0,"",IF(FILTRO!T23="","",FILTRO!T23))</f>
        <v/>
      </c>
      <c r="H31" s="107" t="str">
        <f>IF(FILTRO!U23=0,"",IF(FILTRO!U23="","",FILTRO!U23))</f>
        <v/>
      </c>
      <c r="I31" s="107" t="str">
        <f>IFERROR(IF(FILTRO!V23=0,"",IF(FILTRO!V23="","",FILTRO!V23)),"")</f>
        <v/>
      </c>
    </row>
    <row r="32" spans="1:16" ht="20.25" x14ac:dyDescent="0.25">
      <c r="A32" s="66" t="str">
        <f>IF(FILTRO!K24="","",FILTRO!K24)</f>
        <v/>
      </c>
      <c r="B32" s="306" t="str">
        <f>IF(FILTRO!O24="","",FILTRO!O24)</f>
        <v/>
      </c>
      <c r="C32" s="107" t="str">
        <f>IF(FILTRO!P24=0,"",IF(FILTRO!P24="","",FILTRO!P24))</f>
        <v/>
      </c>
      <c r="D32" s="107" t="str">
        <f>IF(FILTRO!Q24=0,"",IF(FILTRO!Q24="","",FILTRO!Q24))</f>
        <v/>
      </c>
      <c r="E32" s="107" t="str">
        <f>IF(FILTRO!R24=0,"",IF(FILTRO!R24="","",FILTRO!R24))</f>
        <v/>
      </c>
      <c r="F32" s="107" t="str">
        <f>IF(FILTRO!S24=0,"",IF(FILTRO!S24="","",FILTRO!S24))</f>
        <v/>
      </c>
      <c r="G32" s="107" t="str">
        <f>IF(FILTRO!T24=0,"",IF(FILTRO!T24="","",FILTRO!T24))</f>
        <v/>
      </c>
      <c r="H32" s="107" t="str">
        <f>IF(FILTRO!U24=0,"",IF(FILTRO!U24="","",FILTRO!U24))</f>
        <v/>
      </c>
      <c r="I32" s="107" t="str">
        <f>IFERROR(IF(FILTRO!V24=0,"",IF(FILTRO!V24="","",FILTRO!V24)),"")</f>
        <v/>
      </c>
    </row>
    <row r="33" spans="1:9" ht="20.25" x14ac:dyDescent="0.25">
      <c r="A33" s="66" t="str">
        <f>IF(FILTRO!K25="","",FILTRO!K25)</f>
        <v/>
      </c>
      <c r="B33" s="306" t="str">
        <f>IF(FILTRO!O25="","",FILTRO!O25)</f>
        <v/>
      </c>
      <c r="C33" s="107" t="str">
        <f>IF(FILTRO!P25=0,"",IF(FILTRO!P25="","",FILTRO!P25))</f>
        <v/>
      </c>
      <c r="D33" s="107" t="str">
        <f>IF(FILTRO!Q25=0,"",IF(FILTRO!Q25="","",FILTRO!Q25))</f>
        <v/>
      </c>
      <c r="E33" s="107" t="str">
        <f>IF(FILTRO!R25=0,"",IF(FILTRO!R25="","",FILTRO!R25))</f>
        <v/>
      </c>
      <c r="F33" s="107" t="str">
        <f>IF(FILTRO!S25=0,"",IF(FILTRO!S25="","",FILTRO!S25))</f>
        <v/>
      </c>
      <c r="G33" s="107" t="str">
        <f>IF(FILTRO!T25=0,"",IF(FILTRO!T25="","",FILTRO!T25))</f>
        <v/>
      </c>
      <c r="H33" s="107" t="str">
        <f>IF(FILTRO!U25=0,"",IF(FILTRO!U25="","",FILTRO!U25))</f>
        <v/>
      </c>
      <c r="I33" s="107" t="str">
        <f>IFERROR(IF(FILTRO!V25=0,"",IF(FILTRO!V25="","",FILTRO!V25)),"")</f>
        <v/>
      </c>
    </row>
    <row r="34" spans="1:9" ht="20.25" x14ac:dyDescent="0.25">
      <c r="A34" s="66" t="str">
        <f>IF(FILTRO!K26="","",FILTRO!K26)</f>
        <v/>
      </c>
      <c r="B34" s="306" t="str">
        <f>IF(FILTRO!O26="","",FILTRO!O26)</f>
        <v/>
      </c>
      <c r="C34" s="107" t="str">
        <f>IF(FILTRO!P26=0,"",IF(FILTRO!P26="","",FILTRO!P26))</f>
        <v/>
      </c>
      <c r="D34" s="107" t="str">
        <f>IF(FILTRO!Q26=0,"",IF(FILTRO!Q26="","",FILTRO!Q26))</f>
        <v/>
      </c>
      <c r="E34" s="107" t="str">
        <f>IF(FILTRO!R26=0,"",IF(FILTRO!R26="","",FILTRO!R26))</f>
        <v/>
      </c>
      <c r="F34" s="107" t="str">
        <f>IF(FILTRO!S26=0,"",IF(FILTRO!S26="","",FILTRO!S26))</f>
        <v/>
      </c>
      <c r="G34" s="107" t="str">
        <f>IF(FILTRO!T26=0,"",IF(FILTRO!T26="","",FILTRO!T26))</f>
        <v/>
      </c>
      <c r="H34" s="107" t="str">
        <f>IF(FILTRO!U26=0,"",IF(FILTRO!U26="","",FILTRO!U26))</f>
        <v/>
      </c>
      <c r="I34" s="107" t="str">
        <f>IFERROR(IF(FILTRO!V26=0,"",IF(FILTRO!V26="","",FILTRO!V26)),"")</f>
        <v/>
      </c>
    </row>
    <row r="35" spans="1:9" ht="20.25" x14ac:dyDescent="0.25">
      <c r="A35" s="66" t="str">
        <f>IF(FILTRO!K27="","",FILTRO!K27)</f>
        <v/>
      </c>
      <c r="B35" s="306" t="str">
        <f>IF(FILTRO!O27="","",FILTRO!O27)</f>
        <v/>
      </c>
      <c r="C35" s="107" t="str">
        <f>IF(FILTRO!P27=0,"",IF(FILTRO!P27="","",FILTRO!P27))</f>
        <v/>
      </c>
      <c r="D35" s="107" t="str">
        <f>IF(FILTRO!Q27=0,"",IF(FILTRO!Q27="","",FILTRO!Q27))</f>
        <v/>
      </c>
      <c r="E35" s="107" t="str">
        <f>IF(FILTRO!R27=0,"",IF(FILTRO!R27="","",FILTRO!R27))</f>
        <v/>
      </c>
      <c r="F35" s="107" t="str">
        <f>IF(FILTRO!S27=0,"",IF(FILTRO!S27="","",FILTRO!S27))</f>
        <v/>
      </c>
      <c r="G35" s="107" t="str">
        <f>IF(FILTRO!T27=0,"",IF(FILTRO!T27="","",FILTRO!T27))</f>
        <v/>
      </c>
      <c r="H35" s="107" t="str">
        <f>IF(FILTRO!U27=0,"",IF(FILTRO!U27="","",FILTRO!U27))</f>
        <v/>
      </c>
      <c r="I35" s="107" t="str">
        <f>IFERROR(IF(FILTRO!V27=0,"",IF(FILTRO!V27="","",FILTRO!V27)),"")</f>
        <v/>
      </c>
    </row>
    <row r="36" spans="1:9" ht="20.25" x14ac:dyDescent="0.25">
      <c r="A36" s="66" t="str">
        <f>IF(FILTRO!K28="","",FILTRO!K28)</f>
        <v/>
      </c>
      <c r="B36" s="306" t="str">
        <f>IF(FILTRO!O28="","",FILTRO!O28)</f>
        <v/>
      </c>
      <c r="C36" s="107" t="str">
        <f>IF(FILTRO!P28=0,"",IF(FILTRO!P28="","",FILTRO!P28))</f>
        <v/>
      </c>
      <c r="D36" s="107" t="str">
        <f>IF(FILTRO!Q28=0,"",IF(FILTRO!Q28="","",FILTRO!Q28))</f>
        <v/>
      </c>
      <c r="E36" s="107" t="str">
        <f>IF(FILTRO!R28=0,"",IF(FILTRO!R28="","",FILTRO!R28))</f>
        <v/>
      </c>
      <c r="F36" s="107" t="str">
        <f>IF(FILTRO!S28=0,"",IF(FILTRO!S28="","",FILTRO!S28))</f>
        <v/>
      </c>
      <c r="G36" s="107" t="str">
        <f>IF(FILTRO!T28=0,"",IF(FILTRO!T28="","",FILTRO!T28))</f>
        <v/>
      </c>
      <c r="H36" s="107" t="str">
        <f>IF(FILTRO!U28=0,"",IF(FILTRO!U28="","",FILTRO!U28))</f>
        <v/>
      </c>
      <c r="I36" s="107" t="str">
        <f>IFERROR(IF(FILTRO!V28=0,"",IF(FILTRO!V28="","",FILTRO!V28)),"")</f>
        <v/>
      </c>
    </row>
    <row r="37" spans="1:9" ht="20.25" x14ac:dyDescent="0.25">
      <c r="A37" s="66" t="str">
        <f>IF(FILTRO!K29="","",FILTRO!K29)</f>
        <v/>
      </c>
      <c r="B37" s="306" t="str">
        <f>IF(FILTRO!O29="","",FILTRO!O29)</f>
        <v/>
      </c>
      <c r="C37" s="107" t="str">
        <f>IF(FILTRO!P29=0,"",IF(FILTRO!P29="","",FILTRO!P29))</f>
        <v/>
      </c>
      <c r="D37" s="107" t="str">
        <f>IF(FILTRO!Q29=0,"",IF(FILTRO!Q29="","",FILTRO!Q29))</f>
        <v/>
      </c>
      <c r="E37" s="107" t="str">
        <f>IF(FILTRO!R29=0,"",IF(FILTRO!R29="","",FILTRO!R29))</f>
        <v/>
      </c>
      <c r="F37" s="107" t="str">
        <f>IF(FILTRO!S29=0,"",IF(FILTRO!S29="","",FILTRO!S29))</f>
        <v/>
      </c>
      <c r="G37" s="107" t="str">
        <f>IF(FILTRO!T29=0,"",IF(FILTRO!T29="","",FILTRO!T29))</f>
        <v/>
      </c>
      <c r="H37" s="107" t="str">
        <f>IF(FILTRO!U29=0,"",IF(FILTRO!U29="","",FILTRO!U29))</f>
        <v/>
      </c>
      <c r="I37" s="107" t="str">
        <f>IFERROR(IF(FILTRO!V29=0,"",IF(FILTRO!V29="","",FILTRO!V29)),"")</f>
        <v/>
      </c>
    </row>
    <row r="38" spans="1:9" ht="20.25" x14ac:dyDescent="0.25">
      <c r="A38" s="66" t="str">
        <f>IF(FILTRO!K30="","",FILTRO!K30)</f>
        <v/>
      </c>
      <c r="B38" s="306" t="str">
        <f>IF(FILTRO!O30="","",FILTRO!O30)</f>
        <v/>
      </c>
      <c r="C38" s="107" t="str">
        <f>IF(FILTRO!P30=0,"",IF(FILTRO!P30="","",FILTRO!P30))</f>
        <v/>
      </c>
      <c r="D38" s="107" t="str">
        <f>IF(FILTRO!Q30=0,"",IF(FILTRO!Q30="","",FILTRO!Q30))</f>
        <v/>
      </c>
      <c r="E38" s="107" t="str">
        <f>IF(FILTRO!R30=0,"",IF(FILTRO!R30="","",FILTRO!R30))</f>
        <v/>
      </c>
      <c r="F38" s="107" t="str">
        <f>IF(FILTRO!S30=0,"",IF(FILTRO!S30="","",FILTRO!S30))</f>
        <v/>
      </c>
      <c r="G38" s="107" t="str">
        <f>IF(FILTRO!T30=0,"",IF(FILTRO!T30="","",FILTRO!T30))</f>
        <v/>
      </c>
      <c r="H38" s="107" t="str">
        <f>IF(FILTRO!U30=0,"",IF(FILTRO!U30="","",FILTRO!U30))</f>
        <v/>
      </c>
      <c r="I38" s="107" t="str">
        <f>IFERROR(IF(FILTRO!V30=0,"",IF(FILTRO!V30="","",FILTRO!V30)),"")</f>
        <v/>
      </c>
    </row>
    <row r="39" spans="1:9" ht="20.25" x14ac:dyDescent="0.25">
      <c r="A39" s="66" t="str">
        <f>IF(FILTRO!K31="","",FILTRO!K31)</f>
        <v/>
      </c>
      <c r="B39" s="306" t="str">
        <f>IF(FILTRO!O31="","",FILTRO!O31)</f>
        <v/>
      </c>
      <c r="C39" s="107" t="str">
        <f>IF(FILTRO!P31=0,"",IF(FILTRO!P31="","",FILTRO!P31))</f>
        <v/>
      </c>
      <c r="D39" s="107" t="str">
        <f>IF(FILTRO!Q31=0,"",IF(FILTRO!Q31="","",FILTRO!Q31))</f>
        <v/>
      </c>
      <c r="E39" s="107" t="str">
        <f>IF(FILTRO!R31=0,"",IF(FILTRO!R31="","",FILTRO!R31))</f>
        <v/>
      </c>
      <c r="F39" s="107" t="str">
        <f>IF(FILTRO!S31=0,"",IF(FILTRO!S31="","",FILTRO!S31))</f>
        <v/>
      </c>
      <c r="G39" s="107" t="str">
        <f>IF(FILTRO!T31=0,"",IF(FILTRO!T31="","",FILTRO!T31))</f>
        <v/>
      </c>
      <c r="H39" s="107" t="str">
        <f>IF(FILTRO!U31=0,"",IF(FILTRO!U31="","",FILTRO!U31))</f>
        <v/>
      </c>
      <c r="I39" s="107" t="str">
        <f>IFERROR(IF(FILTRO!V31=0,"",IF(FILTRO!V31="","",FILTRO!V31)),"")</f>
        <v/>
      </c>
    </row>
    <row r="40" spans="1:9" ht="20.25" x14ac:dyDescent="0.25">
      <c r="A40" s="66" t="str">
        <f>IF(FILTRO!K32="","",FILTRO!K32)</f>
        <v/>
      </c>
      <c r="B40" s="306" t="str">
        <f>IF(FILTRO!O32="","",FILTRO!O32)</f>
        <v/>
      </c>
      <c r="C40" s="107" t="str">
        <f>IF(FILTRO!P32=0,"",IF(FILTRO!P32="","",FILTRO!P32))</f>
        <v/>
      </c>
      <c r="D40" s="107" t="str">
        <f>IF(FILTRO!Q32=0,"",IF(FILTRO!Q32="","",FILTRO!Q32))</f>
        <v/>
      </c>
      <c r="E40" s="107" t="str">
        <f>IF(FILTRO!R32=0,"",IF(FILTRO!R32="","",FILTRO!R32))</f>
        <v/>
      </c>
      <c r="F40" s="107" t="str">
        <f>IF(FILTRO!S32=0,"",IF(FILTRO!S32="","",FILTRO!S32))</f>
        <v/>
      </c>
      <c r="G40" s="107" t="str">
        <f>IF(FILTRO!T32=0,"",IF(FILTRO!T32="","",FILTRO!T32))</f>
        <v/>
      </c>
      <c r="H40" s="107" t="str">
        <f>IF(FILTRO!U32=0,"",IF(FILTRO!U32="","",FILTRO!U32))</f>
        <v/>
      </c>
      <c r="I40" s="107" t="str">
        <f>IFERROR(IF(FILTRO!V32=0,"",IF(FILTRO!V32="","",FILTRO!V32)),"")</f>
        <v/>
      </c>
    </row>
    <row r="41" spans="1:9" ht="20.25" x14ac:dyDescent="0.25">
      <c r="A41" s="66" t="str">
        <f>IF(FILTRO!K33="","",FILTRO!K33)</f>
        <v/>
      </c>
      <c r="B41" s="306" t="str">
        <f>IF(FILTRO!O33="","",FILTRO!O33)</f>
        <v/>
      </c>
      <c r="C41" s="107" t="str">
        <f>IF(FILTRO!P33=0,"",IF(FILTRO!P33="","",FILTRO!P33))</f>
        <v/>
      </c>
      <c r="D41" s="107" t="str">
        <f>IF(FILTRO!Q33=0,"",IF(FILTRO!Q33="","",FILTRO!Q33))</f>
        <v/>
      </c>
      <c r="E41" s="107" t="str">
        <f>IF(FILTRO!R33=0,"",IF(FILTRO!R33="","",FILTRO!R33))</f>
        <v/>
      </c>
      <c r="F41" s="107" t="str">
        <f>IF(FILTRO!S33=0,"",IF(FILTRO!S33="","",FILTRO!S33))</f>
        <v/>
      </c>
      <c r="G41" s="107" t="str">
        <f>IF(FILTRO!T33=0,"",IF(FILTRO!T33="","",FILTRO!T33))</f>
        <v/>
      </c>
      <c r="H41" s="107" t="str">
        <f>IF(FILTRO!U33=0,"",IF(FILTRO!U33="","",FILTRO!U33))</f>
        <v/>
      </c>
      <c r="I41" s="107" t="str">
        <f>IFERROR(IF(FILTRO!V33=0,"",IF(FILTRO!V33="","",FILTRO!V33)),"")</f>
        <v/>
      </c>
    </row>
    <row r="42" spans="1:9" ht="20.25" x14ac:dyDescent="0.25">
      <c r="A42" s="66" t="str">
        <f>IF(FILTRO!K34="","",FILTRO!K34)</f>
        <v/>
      </c>
      <c r="B42" s="306" t="str">
        <f>IF(FILTRO!O34="","",FILTRO!O34)</f>
        <v/>
      </c>
      <c r="C42" s="107" t="str">
        <f>IF(FILTRO!P34=0,"",IF(FILTRO!P34="","",FILTRO!P34))</f>
        <v/>
      </c>
      <c r="D42" s="107" t="str">
        <f>IF(FILTRO!Q34=0,"",IF(FILTRO!Q34="","",FILTRO!Q34))</f>
        <v/>
      </c>
      <c r="E42" s="107" t="str">
        <f>IF(FILTRO!R34=0,"",IF(FILTRO!R34="","",FILTRO!R34))</f>
        <v/>
      </c>
      <c r="F42" s="107" t="str">
        <f>IF(FILTRO!S34=0,"",IF(FILTRO!S34="","",FILTRO!S34))</f>
        <v/>
      </c>
      <c r="G42" s="107" t="str">
        <f>IF(FILTRO!T34=0,"",IF(FILTRO!T34="","",FILTRO!T34))</f>
        <v/>
      </c>
      <c r="H42" s="107" t="str">
        <f>IF(FILTRO!U34=0,"",IF(FILTRO!U34="","",FILTRO!U34))</f>
        <v/>
      </c>
      <c r="I42" s="107" t="str">
        <f>IFERROR(IF(FILTRO!V34=0,"",IF(FILTRO!V34="","",FILTRO!V34)),"")</f>
        <v/>
      </c>
    </row>
    <row r="43" spans="1:9" ht="20.25" x14ac:dyDescent="0.25">
      <c r="A43" s="66" t="str">
        <f>IF(FILTRO!K35="","",FILTRO!K35)</f>
        <v/>
      </c>
      <c r="B43" s="306" t="str">
        <f>IF(FILTRO!O35="","",FILTRO!O35)</f>
        <v/>
      </c>
      <c r="C43" s="107" t="str">
        <f>IF(FILTRO!P35=0,"",IF(FILTRO!P35="","",FILTRO!P35))</f>
        <v/>
      </c>
      <c r="D43" s="107" t="str">
        <f>IF(FILTRO!Q35=0,"",IF(FILTRO!Q35="","",FILTRO!Q35))</f>
        <v/>
      </c>
      <c r="E43" s="107" t="str">
        <f>IF(FILTRO!R35=0,"",IF(FILTRO!R35="","",FILTRO!R35))</f>
        <v/>
      </c>
      <c r="F43" s="107" t="str">
        <f>IF(FILTRO!S35=0,"",IF(FILTRO!S35="","",FILTRO!S35))</f>
        <v/>
      </c>
      <c r="G43" s="107" t="str">
        <f>IF(FILTRO!T35=0,"",IF(FILTRO!T35="","",FILTRO!T35))</f>
        <v/>
      </c>
      <c r="H43" s="107" t="str">
        <f>IF(FILTRO!U35=0,"",IF(FILTRO!U35="","",FILTRO!U35))</f>
        <v/>
      </c>
      <c r="I43" s="107" t="str">
        <f>IFERROR(IF(FILTRO!V35=0,"",IF(FILTRO!V35="","",FILTRO!V35)),"")</f>
        <v/>
      </c>
    </row>
    <row r="44" spans="1:9" ht="20.25" x14ac:dyDescent="0.25">
      <c r="A44" s="66" t="str">
        <f>IF(FILTRO!K36="","",FILTRO!K36)</f>
        <v/>
      </c>
      <c r="B44" s="306" t="str">
        <f>IF(FILTRO!O36="","",FILTRO!O36)</f>
        <v/>
      </c>
      <c r="C44" s="107" t="str">
        <f>IF(FILTRO!P36=0,"",IF(FILTRO!P36="","",FILTRO!P36))</f>
        <v/>
      </c>
      <c r="D44" s="107" t="str">
        <f>IF(FILTRO!Q36=0,"",IF(FILTRO!Q36="","",FILTRO!Q36))</f>
        <v/>
      </c>
      <c r="E44" s="107" t="str">
        <f>IF(FILTRO!R36=0,"",IF(FILTRO!R36="","",FILTRO!R36))</f>
        <v/>
      </c>
      <c r="F44" s="107" t="str">
        <f>IF(FILTRO!S36=0,"",IF(FILTRO!S36="","",FILTRO!S36))</f>
        <v/>
      </c>
      <c r="G44" s="107" t="str">
        <f>IF(FILTRO!T36=0,"",IF(FILTRO!T36="","",FILTRO!T36))</f>
        <v/>
      </c>
      <c r="H44" s="107" t="str">
        <f>IF(FILTRO!U36=0,"",IF(FILTRO!U36="","",FILTRO!U36))</f>
        <v/>
      </c>
      <c r="I44" s="107" t="str">
        <f>IFERROR(IF(FILTRO!V36=0,"",IF(FILTRO!V36="","",FILTRO!V36)),"")</f>
        <v/>
      </c>
    </row>
    <row r="45" spans="1:9" ht="20.25" x14ac:dyDescent="0.25">
      <c r="A45" s="66" t="str">
        <f>IF(FILTRO!K37="","",FILTRO!K37)</f>
        <v/>
      </c>
      <c r="B45" s="306" t="str">
        <f>IF(FILTRO!O37="","",FILTRO!O37)</f>
        <v/>
      </c>
      <c r="C45" s="107" t="str">
        <f>IF(FILTRO!P37=0,"",IF(FILTRO!P37="","",FILTRO!P37))</f>
        <v/>
      </c>
      <c r="D45" s="107" t="str">
        <f>IF(FILTRO!Q37=0,"",IF(FILTRO!Q37="","",FILTRO!Q37))</f>
        <v/>
      </c>
      <c r="E45" s="107" t="str">
        <f>IF(FILTRO!R37=0,"",IF(FILTRO!R37="","",FILTRO!R37))</f>
        <v/>
      </c>
      <c r="F45" s="107" t="str">
        <f>IF(FILTRO!S37=0,"",IF(FILTRO!S37="","",FILTRO!S37))</f>
        <v/>
      </c>
      <c r="G45" s="107" t="str">
        <f>IF(FILTRO!T37=0,"",IF(FILTRO!T37="","",FILTRO!T37))</f>
        <v/>
      </c>
      <c r="H45" s="107" t="str">
        <f>IF(FILTRO!U37=0,"",IF(FILTRO!U37="","",FILTRO!U37))</f>
        <v/>
      </c>
      <c r="I45" s="107" t="str">
        <f>IFERROR(IF(FILTRO!V37=0,"",IF(FILTRO!V37="","",FILTRO!V37)),"")</f>
        <v/>
      </c>
    </row>
    <row r="46" spans="1:9" ht="20.25" x14ac:dyDescent="0.25">
      <c r="A46" s="66" t="str">
        <f>IF(FILTRO!K38="","",FILTRO!K38)</f>
        <v/>
      </c>
      <c r="B46" s="306" t="str">
        <f>IF(FILTRO!O38="","",FILTRO!O38)</f>
        <v/>
      </c>
      <c r="C46" s="107" t="str">
        <f>IF(FILTRO!P38=0,"",IF(FILTRO!P38="","",FILTRO!P38))</f>
        <v/>
      </c>
      <c r="D46" s="107" t="str">
        <f>IF(FILTRO!Q38=0,"",IF(FILTRO!Q38="","",FILTRO!Q38))</f>
        <v/>
      </c>
      <c r="E46" s="107" t="str">
        <f>IF(FILTRO!R38=0,"",IF(FILTRO!R38="","",FILTRO!R38))</f>
        <v/>
      </c>
      <c r="F46" s="107" t="str">
        <f>IF(FILTRO!S38=0,"",IF(FILTRO!S38="","",FILTRO!S38))</f>
        <v/>
      </c>
      <c r="G46" s="107" t="str">
        <f>IF(FILTRO!T38=0,"",IF(FILTRO!T38="","",FILTRO!T38))</f>
        <v/>
      </c>
      <c r="H46" s="107" t="str">
        <f>IF(FILTRO!U38=0,"",IF(FILTRO!U38="","",FILTRO!U38))</f>
        <v/>
      </c>
      <c r="I46" s="107" t="str">
        <f>IFERROR(IF(FILTRO!V38=0,"",IF(FILTRO!V38="","",FILTRO!V38)),"")</f>
        <v/>
      </c>
    </row>
    <row r="47" spans="1:9" ht="20.25" x14ac:dyDescent="0.25">
      <c r="A47" s="66" t="str">
        <f>IF(FILTRO!K39="","",FILTRO!K39)</f>
        <v/>
      </c>
      <c r="B47" s="306" t="str">
        <f>IF(FILTRO!O39="","",FILTRO!O39)</f>
        <v/>
      </c>
      <c r="C47" s="107" t="str">
        <f>IF(FILTRO!P39=0,"",IF(FILTRO!P39="","",FILTRO!P39))</f>
        <v/>
      </c>
      <c r="D47" s="107" t="str">
        <f>IF(FILTRO!Q39=0,"",IF(FILTRO!Q39="","",FILTRO!Q39))</f>
        <v/>
      </c>
      <c r="E47" s="107" t="str">
        <f>IF(FILTRO!R39=0,"",IF(FILTRO!R39="","",FILTRO!R39))</f>
        <v/>
      </c>
      <c r="F47" s="107" t="str">
        <f>IF(FILTRO!S39=0,"",IF(FILTRO!S39="","",FILTRO!S39))</f>
        <v/>
      </c>
      <c r="G47" s="107" t="str">
        <f>IF(FILTRO!T39=0,"",IF(FILTRO!T39="","",FILTRO!T39))</f>
        <v/>
      </c>
      <c r="H47" s="107" t="str">
        <f>IF(FILTRO!U39=0,"",IF(FILTRO!U39="","",FILTRO!U39))</f>
        <v/>
      </c>
      <c r="I47" s="107" t="str">
        <f>IFERROR(IF(FILTRO!V39=0,"",IF(FILTRO!V39="","",FILTRO!V39)),"")</f>
        <v/>
      </c>
    </row>
    <row r="48" spans="1:9" ht="20.25" x14ac:dyDescent="0.25">
      <c r="A48" s="66" t="str">
        <f>IF(FILTRO!K40="","",FILTRO!K40)</f>
        <v/>
      </c>
      <c r="B48" s="306" t="str">
        <f>IF(FILTRO!O40="","",FILTRO!O40)</f>
        <v/>
      </c>
      <c r="C48" s="107" t="str">
        <f>IF(FILTRO!P40=0,"",IF(FILTRO!P40="","",FILTRO!P40))</f>
        <v/>
      </c>
      <c r="D48" s="107" t="str">
        <f>IF(FILTRO!Q40=0,"",IF(FILTRO!Q40="","",FILTRO!Q40))</f>
        <v/>
      </c>
      <c r="E48" s="107" t="str">
        <f>IF(FILTRO!R40=0,"",IF(FILTRO!R40="","",FILTRO!R40))</f>
        <v/>
      </c>
      <c r="F48" s="107" t="str">
        <f>IF(FILTRO!S40=0,"",IF(FILTRO!S40="","",FILTRO!S40))</f>
        <v/>
      </c>
      <c r="G48" s="107" t="str">
        <f>IF(FILTRO!T40=0,"",IF(FILTRO!T40="","",FILTRO!T40))</f>
        <v/>
      </c>
      <c r="H48" s="107" t="str">
        <f>IF(FILTRO!U40=0,"",IF(FILTRO!U40="","",FILTRO!U40))</f>
        <v/>
      </c>
      <c r="I48" s="107" t="str">
        <f>IFERROR(IF(FILTRO!V40=0,"",IF(FILTRO!V40="","",FILTRO!V40)),"")</f>
        <v/>
      </c>
    </row>
    <row r="49" spans="1:9" ht="20.25" x14ac:dyDescent="0.25">
      <c r="A49" s="66" t="str">
        <f>IF(FILTRO!K41="","",FILTRO!K41)</f>
        <v/>
      </c>
      <c r="B49" s="306" t="str">
        <f>IF(FILTRO!O41="","",FILTRO!O41)</f>
        <v/>
      </c>
      <c r="C49" s="107" t="str">
        <f>IF(FILTRO!P41=0,"",IF(FILTRO!P41="","",FILTRO!P41))</f>
        <v/>
      </c>
      <c r="D49" s="107" t="str">
        <f>IF(FILTRO!Q41=0,"",IF(FILTRO!Q41="","",FILTRO!Q41))</f>
        <v/>
      </c>
      <c r="E49" s="107" t="str">
        <f>IF(FILTRO!R41=0,"",IF(FILTRO!R41="","",FILTRO!R41))</f>
        <v/>
      </c>
      <c r="F49" s="107" t="str">
        <f>IF(FILTRO!S41=0,"",IF(FILTRO!S41="","",FILTRO!S41))</f>
        <v/>
      </c>
      <c r="G49" s="107" t="str">
        <f>IF(FILTRO!T41=0,"",IF(FILTRO!T41="","",FILTRO!T41))</f>
        <v/>
      </c>
      <c r="H49" s="107" t="str">
        <f>IF(FILTRO!U41=0,"",IF(FILTRO!U41="","",FILTRO!U41))</f>
        <v/>
      </c>
      <c r="I49" s="107" t="str">
        <f>IFERROR(IF(FILTRO!V41=0,"",IF(FILTRO!V41="","",FILTRO!V41)),"")</f>
        <v/>
      </c>
    </row>
    <row r="50" spans="1:9" ht="20.25" x14ac:dyDescent="0.25">
      <c r="A50" s="66" t="str">
        <f>IF(FILTRO!K42="","",FILTRO!K42)</f>
        <v/>
      </c>
      <c r="B50" s="306" t="str">
        <f>IF(FILTRO!O42="","",FILTRO!O42)</f>
        <v/>
      </c>
      <c r="C50" s="107" t="str">
        <f>IF(FILTRO!P42=0,"",IF(FILTRO!P42="","",FILTRO!P42))</f>
        <v/>
      </c>
      <c r="D50" s="107" t="str">
        <f>IF(FILTRO!Q42=0,"",IF(FILTRO!Q42="","",FILTRO!Q42))</f>
        <v/>
      </c>
      <c r="E50" s="107" t="str">
        <f>IF(FILTRO!R42=0,"",IF(FILTRO!R42="","",FILTRO!R42))</f>
        <v/>
      </c>
      <c r="F50" s="107" t="str">
        <f>IF(FILTRO!S42=0,"",IF(FILTRO!S42="","",FILTRO!S42))</f>
        <v/>
      </c>
      <c r="G50" s="107" t="str">
        <f>IF(FILTRO!T42=0,"",IF(FILTRO!T42="","",FILTRO!T42))</f>
        <v/>
      </c>
      <c r="H50" s="107" t="str">
        <f>IF(FILTRO!U42=0,"",IF(FILTRO!U42="","",FILTRO!U42))</f>
        <v/>
      </c>
      <c r="I50" s="107" t="str">
        <f>IFERROR(IF(FILTRO!V42=0,"",IF(FILTRO!V42="","",FILTRO!V42)),"")</f>
        <v/>
      </c>
    </row>
    <row r="51" spans="1:9" ht="20.25" x14ac:dyDescent="0.25">
      <c r="A51" s="66" t="str">
        <f>IF(FILTRO!K43="","",FILTRO!K43)</f>
        <v/>
      </c>
      <c r="B51" s="306" t="str">
        <f>IF(FILTRO!O43="","",FILTRO!O43)</f>
        <v/>
      </c>
      <c r="C51" s="107" t="str">
        <f>IF(FILTRO!P43=0,"",IF(FILTRO!P43="","",FILTRO!P43))</f>
        <v/>
      </c>
      <c r="D51" s="107" t="str">
        <f>IF(FILTRO!Q43=0,"",IF(FILTRO!Q43="","",FILTRO!Q43))</f>
        <v/>
      </c>
      <c r="E51" s="107" t="str">
        <f>IF(FILTRO!R43=0,"",IF(FILTRO!R43="","",FILTRO!R43))</f>
        <v/>
      </c>
      <c r="F51" s="107" t="str">
        <f>IF(FILTRO!S43=0,"",IF(FILTRO!S43="","",FILTRO!S43))</f>
        <v/>
      </c>
      <c r="G51" s="107" t="str">
        <f>IF(FILTRO!T43=0,"",IF(FILTRO!T43="","",FILTRO!T43))</f>
        <v/>
      </c>
      <c r="H51" s="107" t="str">
        <f>IF(FILTRO!U43=0,"",IF(FILTRO!U43="","",FILTRO!U43))</f>
        <v/>
      </c>
      <c r="I51" s="107" t="str">
        <f>IFERROR(IF(FILTRO!V43=0,"",IF(FILTRO!V43="","",FILTRO!V43)),"")</f>
        <v/>
      </c>
    </row>
    <row r="52" spans="1:9" ht="20.25" x14ac:dyDescent="0.25">
      <c r="A52" s="66" t="str">
        <f>IF(FILTRO!K44="","",FILTRO!K44)</f>
        <v/>
      </c>
      <c r="B52" s="306" t="str">
        <f>IF(FILTRO!O44="","",FILTRO!O44)</f>
        <v/>
      </c>
      <c r="C52" s="107" t="str">
        <f>IF(FILTRO!P44=0,"",IF(FILTRO!P44="","",FILTRO!P44))</f>
        <v/>
      </c>
      <c r="D52" s="107" t="str">
        <f>IF(FILTRO!Q44=0,"",IF(FILTRO!Q44="","",FILTRO!Q44))</f>
        <v/>
      </c>
      <c r="E52" s="107" t="str">
        <f>IF(FILTRO!R44=0,"",IF(FILTRO!R44="","",FILTRO!R44))</f>
        <v/>
      </c>
      <c r="F52" s="107" t="str">
        <f>IF(FILTRO!S44=0,"",IF(FILTRO!S44="","",FILTRO!S44))</f>
        <v/>
      </c>
      <c r="G52" s="107" t="str">
        <f>IF(FILTRO!T44=0,"",IF(FILTRO!T44="","",FILTRO!T44))</f>
        <v/>
      </c>
      <c r="H52" s="107" t="str">
        <f>IF(FILTRO!U44=0,"",IF(FILTRO!U44="","",FILTRO!U44))</f>
        <v/>
      </c>
      <c r="I52" s="107" t="str">
        <f>IFERROR(IF(FILTRO!V44=0,"",IF(FILTRO!V44="","",FILTRO!V44)),"")</f>
        <v/>
      </c>
    </row>
    <row r="53" spans="1:9" ht="20.25" x14ac:dyDescent="0.25">
      <c r="A53" s="66" t="str">
        <f>IF(FILTRO!K45="","",FILTRO!K45)</f>
        <v/>
      </c>
      <c r="B53" s="306" t="str">
        <f>IF(FILTRO!O45="","",FILTRO!O45)</f>
        <v/>
      </c>
      <c r="C53" s="107" t="str">
        <f>IF(FILTRO!P45=0,"",IF(FILTRO!P45="","",FILTRO!P45))</f>
        <v/>
      </c>
      <c r="D53" s="107" t="str">
        <f>IF(FILTRO!Q45=0,"",IF(FILTRO!Q45="","",FILTRO!Q45))</f>
        <v/>
      </c>
      <c r="E53" s="107" t="str">
        <f>IF(FILTRO!R45=0,"",IF(FILTRO!R45="","",FILTRO!R45))</f>
        <v/>
      </c>
      <c r="F53" s="107" t="str">
        <f>IF(FILTRO!S45=0,"",IF(FILTRO!S45="","",FILTRO!S45))</f>
        <v/>
      </c>
      <c r="G53" s="107" t="str">
        <f>IF(FILTRO!T45=0,"",IF(FILTRO!T45="","",FILTRO!T45))</f>
        <v/>
      </c>
      <c r="H53" s="107" t="str">
        <f>IF(FILTRO!U45=0,"",IF(FILTRO!U45="","",FILTRO!U45))</f>
        <v/>
      </c>
      <c r="I53" s="107" t="str">
        <f>IFERROR(IF(FILTRO!V45=0,"",IF(FILTRO!V45="","",FILTRO!V45)),"")</f>
        <v/>
      </c>
    </row>
    <row r="54" spans="1:9" ht="20.25" x14ac:dyDescent="0.25">
      <c r="A54" s="66" t="str">
        <f>IF(FILTRO!K46="","",FILTRO!K46)</f>
        <v/>
      </c>
      <c r="B54" s="306" t="str">
        <f>IF(FILTRO!O46="","",FILTRO!O46)</f>
        <v/>
      </c>
      <c r="C54" s="107" t="str">
        <f>IF(FILTRO!P46=0,"",IF(FILTRO!P46="","",FILTRO!P46))</f>
        <v/>
      </c>
      <c r="D54" s="107" t="str">
        <f>IF(FILTRO!Q46=0,"",IF(FILTRO!Q46="","",FILTRO!Q46))</f>
        <v/>
      </c>
      <c r="E54" s="107" t="str">
        <f>IF(FILTRO!R46=0,"",IF(FILTRO!R46="","",FILTRO!R46))</f>
        <v/>
      </c>
      <c r="F54" s="107" t="str">
        <f>IF(FILTRO!S46=0,"",IF(FILTRO!S46="","",FILTRO!S46))</f>
        <v/>
      </c>
      <c r="G54" s="107" t="str">
        <f>IF(FILTRO!T46=0,"",IF(FILTRO!T46="","",FILTRO!T46))</f>
        <v/>
      </c>
      <c r="H54" s="107" t="str">
        <f>IF(FILTRO!U46=0,"",IF(FILTRO!U46="","",FILTRO!U46))</f>
        <v/>
      </c>
      <c r="I54" s="107" t="str">
        <f>IFERROR(IF(FILTRO!V46=0,"",IF(FILTRO!V46="","",FILTRO!V46)),"")</f>
        <v/>
      </c>
    </row>
    <row r="55" spans="1:9" ht="20.25" x14ac:dyDescent="0.25">
      <c r="A55" s="66" t="str">
        <f>IF(FILTRO!K47="","",FILTRO!K47)</f>
        <v/>
      </c>
      <c r="B55" s="306" t="str">
        <f>IF(FILTRO!O47="","",FILTRO!O47)</f>
        <v/>
      </c>
      <c r="C55" s="107" t="str">
        <f>IF(FILTRO!P47=0,"",IF(FILTRO!P47="","",FILTRO!P47))</f>
        <v/>
      </c>
      <c r="D55" s="107" t="str">
        <f>IF(FILTRO!Q47=0,"",IF(FILTRO!Q47="","",FILTRO!Q47))</f>
        <v/>
      </c>
      <c r="E55" s="107" t="str">
        <f>IF(FILTRO!R47=0,"",IF(FILTRO!R47="","",FILTRO!R47))</f>
        <v/>
      </c>
      <c r="F55" s="107" t="str">
        <f>IF(FILTRO!S47=0,"",IF(FILTRO!S47="","",FILTRO!S47))</f>
        <v/>
      </c>
      <c r="G55" s="107" t="str">
        <f>IF(FILTRO!T47=0,"",IF(FILTRO!T47="","",FILTRO!T47))</f>
        <v/>
      </c>
      <c r="H55" s="107" t="str">
        <f>IF(FILTRO!U47=0,"",IF(FILTRO!U47="","",FILTRO!U47))</f>
        <v/>
      </c>
      <c r="I55" s="107" t="str">
        <f>IFERROR(IF(FILTRO!V47=0,"",IF(FILTRO!V47="","",FILTRO!V47)),"")</f>
        <v/>
      </c>
    </row>
    <row r="56" spans="1:9" ht="20.25" x14ac:dyDescent="0.25">
      <c r="A56" s="66" t="str">
        <f>IF(FILTRO!K48="","",FILTRO!K48)</f>
        <v/>
      </c>
      <c r="B56" s="306" t="str">
        <f>IF(FILTRO!O48="","",FILTRO!O48)</f>
        <v/>
      </c>
      <c r="C56" s="107" t="str">
        <f>IF(FILTRO!P48=0,"",IF(FILTRO!P48="","",FILTRO!P48))</f>
        <v/>
      </c>
      <c r="D56" s="107" t="str">
        <f>IF(FILTRO!Q48=0,"",IF(FILTRO!Q48="","",FILTRO!Q48))</f>
        <v/>
      </c>
      <c r="E56" s="107" t="str">
        <f>IF(FILTRO!R48=0,"",IF(FILTRO!R48="","",FILTRO!R48))</f>
        <v/>
      </c>
      <c r="F56" s="107" t="str">
        <f>IF(FILTRO!S48=0,"",IF(FILTRO!S48="","",FILTRO!S48))</f>
        <v/>
      </c>
      <c r="G56" s="107" t="str">
        <f>IF(FILTRO!T48=0,"",IF(FILTRO!T48="","",FILTRO!T48))</f>
        <v/>
      </c>
      <c r="H56" s="107" t="str">
        <f>IF(FILTRO!U48=0,"",IF(FILTRO!U48="","",FILTRO!U48))</f>
        <v/>
      </c>
      <c r="I56" s="107" t="str">
        <f>IFERROR(IF(FILTRO!V48=0,"",IF(FILTRO!V48="","",FILTRO!V48)),"")</f>
        <v/>
      </c>
    </row>
    <row r="57" spans="1:9" ht="20.25" x14ac:dyDescent="0.25">
      <c r="A57" s="66" t="str">
        <f>IF(FILTRO!K49="","",FILTRO!K49)</f>
        <v/>
      </c>
      <c r="B57" s="306" t="str">
        <f>IF(FILTRO!O49="","",FILTRO!O49)</f>
        <v/>
      </c>
      <c r="C57" s="107" t="str">
        <f>IF(FILTRO!P49=0,"",IF(FILTRO!P49="","",FILTRO!P49))</f>
        <v/>
      </c>
      <c r="D57" s="107" t="str">
        <f>IF(FILTRO!Q49=0,"",IF(FILTRO!Q49="","",FILTRO!Q49))</f>
        <v/>
      </c>
      <c r="E57" s="107" t="str">
        <f>IF(FILTRO!R49=0,"",IF(FILTRO!R49="","",FILTRO!R49))</f>
        <v/>
      </c>
      <c r="F57" s="107" t="str">
        <f>IF(FILTRO!S49=0,"",IF(FILTRO!S49="","",FILTRO!S49))</f>
        <v/>
      </c>
      <c r="G57" s="107" t="str">
        <f>IF(FILTRO!T49=0,"",IF(FILTRO!T49="","",FILTRO!T49))</f>
        <v/>
      </c>
      <c r="H57" s="107" t="str">
        <f>IF(FILTRO!U49=0,"",IF(FILTRO!U49="","",FILTRO!U49))</f>
        <v/>
      </c>
      <c r="I57" s="107" t="str">
        <f>IFERROR(IF(FILTRO!V49=0,"",IF(FILTRO!V49="","",FILTRO!V49)),"")</f>
        <v/>
      </c>
    </row>
    <row r="58" spans="1:9" ht="20.25" x14ac:dyDescent="0.25">
      <c r="A58" s="66" t="str">
        <f>IF(FILTRO!K50="","",FILTRO!K50)</f>
        <v/>
      </c>
      <c r="B58" s="306" t="str">
        <f>IF(FILTRO!O50="","",FILTRO!O50)</f>
        <v/>
      </c>
      <c r="C58" s="107" t="str">
        <f>IF(FILTRO!P50=0,"",IF(FILTRO!P50="","",FILTRO!P50))</f>
        <v/>
      </c>
      <c r="D58" s="107" t="str">
        <f>IF(FILTRO!Q50=0,"",IF(FILTRO!Q50="","",FILTRO!Q50))</f>
        <v/>
      </c>
      <c r="E58" s="107" t="str">
        <f>IF(FILTRO!R50=0,"",IF(FILTRO!R50="","",FILTRO!R50))</f>
        <v/>
      </c>
      <c r="F58" s="107" t="str">
        <f>IF(FILTRO!S50=0,"",IF(FILTRO!S50="","",FILTRO!S50))</f>
        <v/>
      </c>
      <c r="G58" s="107" t="str">
        <f>IF(FILTRO!T50=0,"",IF(FILTRO!T50="","",FILTRO!T50))</f>
        <v/>
      </c>
      <c r="H58" s="107" t="str">
        <f>IF(FILTRO!U50=0,"",IF(FILTRO!U50="","",FILTRO!U50))</f>
        <v/>
      </c>
      <c r="I58" s="107" t="str">
        <f>IFERROR(IF(FILTRO!V50=0,"",IF(FILTRO!V50="","",FILTRO!V50)),"")</f>
        <v/>
      </c>
    </row>
    <row r="59" spans="1:9" ht="20.25" x14ac:dyDescent="0.25">
      <c r="A59" s="66" t="str">
        <f>IF(FILTRO!K51="","",FILTRO!K51)</f>
        <v/>
      </c>
      <c r="B59" s="306" t="str">
        <f>IF(FILTRO!O51="","",FILTRO!O51)</f>
        <v/>
      </c>
      <c r="C59" s="107" t="str">
        <f>IF(FILTRO!P51=0,"",IF(FILTRO!P51="","",FILTRO!P51))</f>
        <v/>
      </c>
      <c r="D59" s="107" t="str">
        <f>IF(FILTRO!Q51=0,"",IF(FILTRO!Q51="","",FILTRO!Q51))</f>
        <v/>
      </c>
      <c r="E59" s="107" t="str">
        <f>IF(FILTRO!R51=0,"",IF(FILTRO!R51="","",FILTRO!R51))</f>
        <v/>
      </c>
      <c r="F59" s="107" t="str">
        <f>IF(FILTRO!S51=0,"",IF(FILTRO!S51="","",FILTRO!S51))</f>
        <v/>
      </c>
      <c r="G59" s="107" t="str">
        <f>IF(FILTRO!T51=0,"",IF(FILTRO!T51="","",FILTRO!T51))</f>
        <v/>
      </c>
      <c r="H59" s="107" t="str">
        <f>IF(FILTRO!U51=0,"",IF(FILTRO!U51="","",FILTRO!U51))</f>
        <v/>
      </c>
      <c r="I59" s="107" t="str">
        <f>IFERROR(IF(FILTRO!V51=0,"",IF(FILTRO!V51="","",FILTRO!V51)),"")</f>
        <v/>
      </c>
    </row>
    <row r="60" spans="1:9" ht="20.25" x14ac:dyDescent="0.25">
      <c r="A60" s="66" t="str">
        <f>IF(FILTRO!K52="","",FILTRO!K52)</f>
        <v/>
      </c>
      <c r="B60" s="306" t="str">
        <f>IF(FILTRO!O52="","",FILTRO!O52)</f>
        <v/>
      </c>
      <c r="C60" s="107" t="str">
        <f>IF(FILTRO!P52=0,"",IF(FILTRO!P52="","",FILTRO!P52))</f>
        <v/>
      </c>
      <c r="D60" s="107" t="str">
        <f>IF(FILTRO!Q52=0,"",IF(FILTRO!Q52="","",FILTRO!Q52))</f>
        <v/>
      </c>
      <c r="E60" s="107" t="str">
        <f>IF(FILTRO!R52=0,"",IF(FILTRO!R52="","",FILTRO!R52))</f>
        <v/>
      </c>
      <c r="F60" s="107" t="str">
        <f>IF(FILTRO!S52=0,"",IF(FILTRO!S52="","",FILTRO!S52))</f>
        <v/>
      </c>
      <c r="G60" s="107" t="str">
        <f>IF(FILTRO!T52=0,"",IF(FILTRO!T52="","",FILTRO!T52))</f>
        <v/>
      </c>
      <c r="H60" s="107" t="str">
        <f>IF(FILTRO!U52=0,"",IF(FILTRO!U52="","",FILTRO!U52))</f>
        <v/>
      </c>
      <c r="I60" s="107" t="str">
        <f>IFERROR(IF(FILTRO!V52=0,"",IF(FILTRO!V52="","",FILTRO!V52)),"")</f>
        <v/>
      </c>
    </row>
    <row r="61" spans="1:9" ht="20.25" x14ac:dyDescent="0.25">
      <c r="A61" s="66" t="str">
        <f>IF(FILTRO!K53="","",FILTRO!K53)</f>
        <v/>
      </c>
      <c r="B61" s="306" t="str">
        <f>IF(FILTRO!O53="","",FILTRO!O53)</f>
        <v/>
      </c>
      <c r="C61" s="107" t="str">
        <f>IF(FILTRO!P53=0,"",IF(FILTRO!P53="","",FILTRO!P53))</f>
        <v/>
      </c>
      <c r="D61" s="107" t="str">
        <f>IF(FILTRO!Q53=0,"",IF(FILTRO!Q53="","",FILTRO!Q53))</f>
        <v/>
      </c>
      <c r="E61" s="107" t="str">
        <f>IF(FILTRO!R53=0,"",IF(FILTRO!R53="","",FILTRO!R53))</f>
        <v/>
      </c>
      <c r="F61" s="107" t="str">
        <f>IF(FILTRO!S53=0,"",IF(FILTRO!S53="","",FILTRO!S53))</f>
        <v/>
      </c>
      <c r="G61" s="107" t="str">
        <f>IF(FILTRO!T53=0,"",IF(FILTRO!T53="","",FILTRO!T53))</f>
        <v/>
      </c>
      <c r="H61" s="107" t="str">
        <f>IF(FILTRO!U53=0,"",IF(FILTRO!U53="","",FILTRO!U53))</f>
        <v/>
      </c>
      <c r="I61" s="107" t="str">
        <f>IFERROR(IF(FILTRO!V53=0,"",IF(FILTRO!V53="","",FILTRO!V53)),"")</f>
        <v/>
      </c>
    </row>
    <row r="62" spans="1:9" ht="20.25" x14ac:dyDescent="0.25">
      <c r="A62" s="66" t="str">
        <f>IF(FILTRO!K54="","",FILTRO!K54)</f>
        <v/>
      </c>
      <c r="B62" s="306" t="str">
        <f>IF(FILTRO!O54="","",FILTRO!O54)</f>
        <v/>
      </c>
      <c r="C62" s="107" t="str">
        <f>IF(FILTRO!P54=0,"",IF(FILTRO!P54="","",FILTRO!P54))</f>
        <v/>
      </c>
      <c r="D62" s="107" t="str">
        <f>IF(FILTRO!Q54=0,"",IF(FILTRO!Q54="","",FILTRO!Q54))</f>
        <v/>
      </c>
      <c r="E62" s="107" t="str">
        <f>IF(FILTRO!R54=0,"",IF(FILTRO!R54="","",FILTRO!R54))</f>
        <v/>
      </c>
      <c r="F62" s="107" t="str">
        <f>IF(FILTRO!S54=0,"",IF(FILTRO!S54="","",FILTRO!S54))</f>
        <v/>
      </c>
      <c r="G62" s="107" t="str">
        <f>IF(FILTRO!T54=0,"",IF(FILTRO!T54="","",FILTRO!T54))</f>
        <v/>
      </c>
      <c r="H62" s="107" t="str">
        <f>IF(FILTRO!U54=0,"",IF(FILTRO!U54="","",FILTRO!U54))</f>
        <v/>
      </c>
      <c r="I62" s="107" t="str">
        <f>IFERROR(IF(FILTRO!V54=0,"",IF(FILTRO!V54="","",FILTRO!V54)),"")</f>
        <v/>
      </c>
    </row>
    <row r="63" spans="1:9" ht="20.25" x14ac:dyDescent="0.25">
      <c r="A63" s="66" t="str">
        <f>IF(FILTRO!K55="","",FILTRO!K55)</f>
        <v/>
      </c>
      <c r="B63" s="306" t="str">
        <f>IF(FILTRO!O55="","",FILTRO!O55)</f>
        <v/>
      </c>
      <c r="C63" s="107" t="str">
        <f>IF(FILTRO!P55=0,"",IF(FILTRO!P55="","",FILTRO!P55))</f>
        <v/>
      </c>
      <c r="D63" s="107" t="str">
        <f>IF(FILTRO!Q55=0,"",IF(FILTRO!Q55="","",FILTRO!Q55))</f>
        <v/>
      </c>
      <c r="E63" s="107" t="str">
        <f>IF(FILTRO!R55=0,"",IF(FILTRO!R55="","",FILTRO!R55))</f>
        <v/>
      </c>
      <c r="F63" s="107" t="str">
        <f>IF(FILTRO!S55=0,"",IF(FILTRO!S55="","",FILTRO!S55))</f>
        <v/>
      </c>
      <c r="G63" s="107" t="str">
        <f>IF(FILTRO!T55=0,"",IF(FILTRO!T55="","",FILTRO!T55))</f>
        <v/>
      </c>
      <c r="H63" s="107" t="str">
        <f>IF(FILTRO!U55=0,"",IF(FILTRO!U55="","",FILTRO!U55))</f>
        <v/>
      </c>
      <c r="I63" s="107" t="str">
        <f>IFERROR(IF(FILTRO!V55=0,"",IF(FILTRO!V55="","",FILTRO!V55)),"")</f>
        <v/>
      </c>
    </row>
    <row r="64" spans="1:9" ht="20.25" x14ac:dyDescent="0.25">
      <c r="A64" s="66" t="str">
        <f>IF(FILTRO!K56="","",FILTRO!K56)</f>
        <v/>
      </c>
      <c r="B64" s="306" t="str">
        <f>IF(FILTRO!O56="","",FILTRO!O56)</f>
        <v/>
      </c>
      <c r="C64" s="107" t="str">
        <f>IF(FILTRO!P56=0,"",IF(FILTRO!P56="","",FILTRO!P56))</f>
        <v/>
      </c>
      <c r="D64" s="107" t="str">
        <f>IF(FILTRO!Q56=0,"",IF(FILTRO!Q56="","",FILTRO!Q56))</f>
        <v/>
      </c>
      <c r="E64" s="107" t="str">
        <f>IF(FILTRO!R56=0,"",IF(FILTRO!R56="","",FILTRO!R56))</f>
        <v/>
      </c>
      <c r="F64" s="107" t="str">
        <f>IF(FILTRO!S56=0,"",IF(FILTRO!S56="","",FILTRO!S56))</f>
        <v/>
      </c>
      <c r="G64" s="107" t="str">
        <f>IF(FILTRO!T56=0,"",IF(FILTRO!T56="","",FILTRO!T56))</f>
        <v/>
      </c>
      <c r="H64" s="107" t="str">
        <f>IF(FILTRO!U56=0,"",IF(FILTRO!U56="","",FILTRO!U56))</f>
        <v/>
      </c>
      <c r="I64" s="107" t="str">
        <f>IFERROR(IF(FILTRO!V56=0,"",IF(FILTRO!V56="","",FILTRO!V56)),"")</f>
        <v/>
      </c>
    </row>
    <row r="65" spans="1:9" ht="20.25" x14ac:dyDescent="0.25">
      <c r="A65" s="66" t="str">
        <f>IF(FILTRO!K57="","",FILTRO!K57)</f>
        <v/>
      </c>
      <c r="B65" s="306" t="str">
        <f>IF(FILTRO!O57="","",FILTRO!O57)</f>
        <v/>
      </c>
      <c r="C65" s="107" t="str">
        <f>IF(FILTRO!P57=0,"",IF(FILTRO!P57="","",FILTRO!P57))</f>
        <v/>
      </c>
      <c r="D65" s="107" t="str">
        <f>IF(FILTRO!Q57=0,"",IF(FILTRO!Q57="","",FILTRO!Q57))</f>
        <v/>
      </c>
      <c r="E65" s="107" t="str">
        <f>IF(FILTRO!R57=0,"",IF(FILTRO!R57="","",FILTRO!R57))</f>
        <v/>
      </c>
      <c r="F65" s="107" t="str">
        <f>IF(FILTRO!S57=0,"",IF(FILTRO!S57="","",FILTRO!S57))</f>
        <v/>
      </c>
      <c r="G65" s="107" t="str">
        <f>IF(FILTRO!T57=0,"",IF(FILTRO!T57="","",FILTRO!T57))</f>
        <v/>
      </c>
      <c r="H65" s="107" t="str">
        <f>IF(FILTRO!U57=0,"",IF(FILTRO!U57="","",FILTRO!U57))</f>
        <v/>
      </c>
      <c r="I65" s="107" t="str">
        <f>IFERROR(IF(FILTRO!V57=0,"",IF(FILTRO!V57="","",FILTRO!V57)),"")</f>
        <v/>
      </c>
    </row>
    <row r="66" spans="1:9" ht="20.25" x14ac:dyDescent="0.25">
      <c r="A66" s="66" t="str">
        <f>IF(FILTRO!K58="","",FILTRO!K58)</f>
        <v/>
      </c>
      <c r="B66" s="306" t="str">
        <f>IF(FILTRO!O58="","",FILTRO!O58)</f>
        <v/>
      </c>
      <c r="C66" s="107" t="str">
        <f>IF(FILTRO!P58=0,"",IF(FILTRO!P58="","",FILTRO!P58))</f>
        <v/>
      </c>
      <c r="D66" s="107" t="str">
        <f>IF(FILTRO!Q58=0,"",IF(FILTRO!Q58="","",FILTRO!Q58))</f>
        <v/>
      </c>
      <c r="E66" s="107" t="str">
        <f>IF(FILTRO!R58=0,"",IF(FILTRO!R58="","",FILTRO!R58))</f>
        <v/>
      </c>
      <c r="F66" s="107" t="str">
        <f>IF(FILTRO!S58=0,"",IF(FILTRO!S58="","",FILTRO!S58))</f>
        <v/>
      </c>
      <c r="G66" s="107" t="str">
        <f>IF(FILTRO!T58=0,"",IF(FILTRO!T58="","",FILTRO!T58))</f>
        <v/>
      </c>
      <c r="H66" s="107" t="str">
        <f>IF(FILTRO!U58=0,"",IF(FILTRO!U58="","",FILTRO!U58))</f>
        <v/>
      </c>
      <c r="I66" s="107" t="str">
        <f>IFERROR(IF(FILTRO!V58=0,"",IF(FILTRO!V58="","",FILTRO!V58)),"")</f>
        <v/>
      </c>
    </row>
    <row r="67" spans="1:9" ht="20.25" x14ac:dyDescent="0.25">
      <c r="A67" s="66" t="str">
        <f>IF(FILTRO!K59="","",FILTRO!K59)</f>
        <v/>
      </c>
      <c r="B67" s="306" t="str">
        <f>IF(FILTRO!O59="","",FILTRO!O59)</f>
        <v/>
      </c>
      <c r="C67" s="107" t="str">
        <f>IF(FILTRO!P59=0,"",IF(FILTRO!P59="","",FILTRO!P59))</f>
        <v/>
      </c>
      <c r="D67" s="107" t="str">
        <f>IF(FILTRO!Q59=0,"",IF(FILTRO!Q59="","",FILTRO!Q59))</f>
        <v/>
      </c>
      <c r="E67" s="107" t="str">
        <f>IF(FILTRO!R59=0,"",IF(FILTRO!R59="","",FILTRO!R59))</f>
        <v/>
      </c>
      <c r="F67" s="107" t="str">
        <f>IF(FILTRO!S59=0,"",IF(FILTRO!S59="","",FILTRO!S59))</f>
        <v/>
      </c>
      <c r="G67" s="107" t="str">
        <f>IF(FILTRO!T59=0,"",IF(FILTRO!T59="","",FILTRO!T59))</f>
        <v/>
      </c>
      <c r="H67" s="107" t="str">
        <f>IF(FILTRO!U59=0,"",IF(FILTRO!U59="","",FILTRO!U59))</f>
        <v/>
      </c>
      <c r="I67" s="107" t="str">
        <f>IFERROR(IF(FILTRO!V59=0,"",IF(FILTRO!V59="","",FILTRO!V59)),"")</f>
        <v/>
      </c>
    </row>
    <row r="68" spans="1:9" ht="20.25" x14ac:dyDescent="0.25">
      <c r="A68" s="66" t="str">
        <f>IF(FILTRO!K60="","",FILTRO!K60)</f>
        <v/>
      </c>
      <c r="B68" s="306" t="str">
        <f>IF(FILTRO!O60="","",FILTRO!O60)</f>
        <v/>
      </c>
      <c r="C68" s="107" t="str">
        <f>IF(FILTRO!P60=0,"",IF(FILTRO!P60="","",FILTRO!P60))</f>
        <v/>
      </c>
      <c r="D68" s="107" t="str">
        <f>IF(FILTRO!Q60=0,"",IF(FILTRO!Q60="","",FILTRO!Q60))</f>
        <v/>
      </c>
      <c r="E68" s="107" t="str">
        <f>IF(FILTRO!R60=0,"",IF(FILTRO!R60="","",FILTRO!R60))</f>
        <v/>
      </c>
      <c r="F68" s="107" t="str">
        <f>IF(FILTRO!S60=0,"",IF(FILTRO!S60="","",FILTRO!S60))</f>
        <v/>
      </c>
      <c r="G68" s="107" t="str">
        <f>IF(FILTRO!T60=0,"",IF(FILTRO!T60="","",FILTRO!T60))</f>
        <v/>
      </c>
      <c r="H68" s="107" t="str">
        <f>IF(FILTRO!U60=0,"",IF(FILTRO!U60="","",FILTRO!U60))</f>
        <v/>
      </c>
      <c r="I68" s="107" t="str">
        <f>IFERROR(IF(FILTRO!V60=0,"",IF(FILTRO!V60="","",FILTRO!V60)),"")</f>
        <v/>
      </c>
    </row>
    <row r="69" spans="1:9" ht="20.25" x14ac:dyDescent="0.25">
      <c r="A69" s="66" t="str">
        <f>IF(FILTRO!K61="","",FILTRO!K61)</f>
        <v/>
      </c>
      <c r="B69" s="306" t="str">
        <f>IF(FILTRO!O61="","",FILTRO!O61)</f>
        <v/>
      </c>
      <c r="C69" s="107" t="str">
        <f>IF(FILTRO!P61=0,"",IF(FILTRO!P61="","",FILTRO!P61))</f>
        <v/>
      </c>
      <c r="D69" s="107" t="str">
        <f>IF(FILTRO!Q61=0,"",IF(FILTRO!Q61="","",FILTRO!Q61))</f>
        <v/>
      </c>
      <c r="E69" s="107" t="str">
        <f>IF(FILTRO!R61=0,"",IF(FILTRO!R61="","",FILTRO!R61))</f>
        <v/>
      </c>
      <c r="F69" s="107" t="str">
        <f>IF(FILTRO!S61=0,"",IF(FILTRO!S61="","",FILTRO!S61))</f>
        <v/>
      </c>
      <c r="G69" s="107" t="str">
        <f>IF(FILTRO!T61=0,"",IF(FILTRO!T61="","",FILTRO!T61))</f>
        <v/>
      </c>
      <c r="H69" s="107" t="str">
        <f>IF(FILTRO!U61=0,"",IF(FILTRO!U61="","",FILTRO!U61))</f>
        <v/>
      </c>
      <c r="I69" s="107" t="str">
        <f>IFERROR(IF(FILTRO!V61=0,"",IF(FILTRO!V61="","",FILTRO!V61)),"")</f>
        <v/>
      </c>
    </row>
    <row r="70" spans="1:9" ht="20.25" x14ac:dyDescent="0.25">
      <c r="A70" s="66" t="str">
        <f>IF(FILTRO!K62="","",FILTRO!K62)</f>
        <v/>
      </c>
      <c r="B70" s="306" t="str">
        <f>IF(FILTRO!O62="","",FILTRO!O62)</f>
        <v/>
      </c>
      <c r="C70" s="107" t="str">
        <f>IF(FILTRO!P62=0,"",IF(FILTRO!P62="","",FILTRO!P62))</f>
        <v/>
      </c>
      <c r="D70" s="107" t="str">
        <f>IF(FILTRO!Q62=0,"",IF(FILTRO!Q62="","",FILTRO!Q62))</f>
        <v/>
      </c>
      <c r="E70" s="107" t="str">
        <f>IF(FILTRO!R62=0,"",IF(FILTRO!R62="","",FILTRO!R62))</f>
        <v/>
      </c>
      <c r="F70" s="107" t="str">
        <f>IF(FILTRO!S62=0,"",IF(FILTRO!S62="","",FILTRO!S62))</f>
        <v/>
      </c>
      <c r="G70" s="107" t="str">
        <f>IF(FILTRO!T62=0,"",IF(FILTRO!T62="","",FILTRO!T62))</f>
        <v/>
      </c>
      <c r="H70" s="107" t="str">
        <f>IF(FILTRO!U62=0,"",IF(FILTRO!U62="","",FILTRO!U62))</f>
        <v/>
      </c>
      <c r="I70" s="107" t="str">
        <f>IFERROR(IF(FILTRO!V62=0,"",IF(FILTRO!V62="","",FILTRO!V62)),"")</f>
        <v/>
      </c>
    </row>
    <row r="71" spans="1:9" ht="20.25" x14ac:dyDescent="0.25">
      <c r="A71" s="66" t="str">
        <f>IF(FILTRO!K63="","",FILTRO!K63)</f>
        <v/>
      </c>
      <c r="B71" s="306" t="str">
        <f>IF(FILTRO!O63="","",FILTRO!O63)</f>
        <v/>
      </c>
      <c r="C71" s="107" t="str">
        <f>IF(FILTRO!P63=0,"",IF(FILTRO!P63="","",FILTRO!P63))</f>
        <v/>
      </c>
      <c r="D71" s="107" t="str">
        <f>IF(FILTRO!Q63=0,"",IF(FILTRO!Q63="","",FILTRO!Q63))</f>
        <v/>
      </c>
      <c r="E71" s="107" t="str">
        <f>IF(FILTRO!R63=0,"",IF(FILTRO!R63="","",FILTRO!R63))</f>
        <v/>
      </c>
      <c r="F71" s="107" t="str">
        <f>IF(FILTRO!S63=0,"",IF(FILTRO!S63="","",FILTRO!S63))</f>
        <v/>
      </c>
      <c r="G71" s="107" t="str">
        <f>IF(FILTRO!T63=0,"",IF(FILTRO!T63="","",FILTRO!T63))</f>
        <v/>
      </c>
      <c r="H71" s="107" t="str">
        <f>IF(FILTRO!U63=0,"",IF(FILTRO!U63="","",FILTRO!U63))</f>
        <v/>
      </c>
      <c r="I71" s="107" t="str">
        <f>IFERROR(IF(FILTRO!V63=0,"",IF(FILTRO!V63="","",FILTRO!V63)),"")</f>
        <v/>
      </c>
    </row>
    <row r="72" spans="1:9" ht="20.25" x14ac:dyDescent="0.25">
      <c r="A72" s="66" t="str">
        <f>IF(FILTRO!K64="","",FILTRO!K64)</f>
        <v/>
      </c>
      <c r="B72" s="306" t="str">
        <f>IF(FILTRO!O64="","",FILTRO!O64)</f>
        <v/>
      </c>
      <c r="C72" s="107" t="str">
        <f>IF(FILTRO!P64=0,"",IF(FILTRO!P64="","",FILTRO!P64))</f>
        <v/>
      </c>
      <c r="D72" s="107" t="str">
        <f>IF(FILTRO!Q64=0,"",IF(FILTRO!Q64="","",FILTRO!Q64))</f>
        <v/>
      </c>
      <c r="E72" s="107" t="str">
        <f>IF(FILTRO!R64=0,"",IF(FILTRO!R64="","",FILTRO!R64))</f>
        <v/>
      </c>
      <c r="F72" s="107" t="str">
        <f>IF(FILTRO!S64=0,"",IF(FILTRO!S64="","",FILTRO!S64))</f>
        <v/>
      </c>
      <c r="G72" s="107" t="str">
        <f>IF(FILTRO!T64=0,"",IF(FILTRO!T64="","",FILTRO!T64))</f>
        <v/>
      </c>
      <c r="H72" s="107" t="str">
        <f>IF(FILTRO!U64=0,"",IF(FILTRO!U64="","",FILTRO!U64))</f>
        <v/>
      </c>
      <c r="I72" s="107" t="str">
        <f>IFERROR(IF(FILTRO!V64=0,"",IF(FILTRO!V64="","",FILTRO!V64)),"")</f>
        <v/>
      </c>
    </row>
    <row r="73" spans="1:9" ht="20.25" x14ac:dyDescent="0.25">
      <c r="A73" s="66" t="str">
        <f>IF(FILTRO!K65="","",FILTRO!K65)</f>
        <v/>
      </c>
      <c r="B73" s="306" t="str">
        <f>IF(FILTRO!O65="","",FILTRO!O65)</f>
        <v/>
      </c>
      <c r="C73" s="107" t="str">
        <f>IF(FILTRO!P65=0,"",IF(FILTRO!P65="","",FILTRO!P65))</f>
        <v/>
      </c>
      <c r="D73" s="107" t="str">
        <f>IF(FILTRO!Q65=0,"",IF(FILTRO!Q65="","",FILTRO!Q65))</f>
        <v/>
      </c>
      <c r="E73" s="107" t="str">
        <f>IF(FILTRO!R65=0,"",IF(FILTRO!R65="","",FILTRO!R65))</f>
        <v/>
      </c>
      <c r="F73" s="107" t="str">
        <f>IF(FILTRO!S65=0,"",IF(FILTRO!S65="","",FILTRO!S65))</f>
        <v/>
      </c>
      <c r="G73" s="107" t="str">
        <f>IF(FILTRO!T65=0,"",IF(FILTRO!T65="","",FILTRO!T65))</f>
        <v/>
      </c>
      <c r="H73" s="107" t="str">
        <f>IF(FILTRO!U65=0,"",IF(FILTRO!U65="","",FILTRO!U65))</f>
        <v/>
      </c>
      <c r="I73" s="107" t="str">
        <f>IFERROR(IF(FILTRO!V65=0,"",IF(FILTRO!V65="","",FILTRO!V65)),"")</f>
        <v/>
      </c>
    </row>
    <row r="74" spans="1:9" ht="20.25" x14ac:dyDescent="0.25">
      <c r="A74" s="66" t="str">
        <f>IF(FILTRO!K66="","",FILTRO!K66)</f>
        <v/>
      </c>
      <c r="B74" s="306" t="str">
        <f>IF(FILTRO!O66="","",FILTRO!O66)</f>
        <v/>
      </c>
      <c r="C74" s="107" t="str">
        <f>IF(FILTRO!P66=0,"",IF(FILTRO!P66="","",FILTRO!P66))</f>
        <v/>
      </c>
      <c r="D74" s="107" t="str">
        <f>IF(FILTRO!Q66=0,"",IF(FILTRO!Q66="","",FILTRO!Q66))</f>
        <v/>
      </c>
      <c r="E74" s="107" t="str">
        <f>IF(FILTRO!R66=0,"",IF(FILTRO!R66="","",FILTRO!R66))</f>
        <v/>
      </c>
      <c r="F74" s="107" t="str">
        <f>IF(FILTRO!S66=0,"",IF(FILTRO!S66="","",FILTRO!S66))</f>
        <v/>
      </c>
      <c r="G74" s="107" t="str">
        <f>IF(FILTRO!T66=0,"",IF(FILTRO!T66="","",FILTRO!T66))</f>
        <v/>
      </c>
      <c r="H74" s="107" t="str">
        <f>IF(FILTRO!U66=0,"",IF(FILTRO!U66="","",FILTRO!U66))</f>
        <v/>
      </c>
      <c r="I74" s="107" t="str">
        <f>IFERROR(IF(FILTRO!V66=0,"",IF(FILTRO!V66="","",FILTRO!V66)),"")</f>
        <v/>
      </c>
    </row>
    <row r="75" spans="1:9" ht="20.25" x14ac:dyDescent="0.25">
      <c r="A75" s="66" t="str">
        <f>IF(FILTRO!K67="","",FILTRO!K67)</f>
        <v/>
      </c>
      <c r="B75" s="306" t="str">
        <f>IF(FILTRO!O67="","",FILTRO!O67)</f>
        <v/>
      </c>
      <c r="C75" s="107" t="str">
        <f>IF(FILTRO!P67=0,"",IF(FILTRO!P67="","",FILTRO!P67))</f>
        <v/>
      </c>
      <c r="D75" s="107" t="str">
        <f>IF(FILTRO!Q67=0,"",IF(FILTRO!Q67="","",FILTRO!Q67))</f>
        <v/>
      </c>
      <c r="E75" s="107" t="str">
        <f>IF(FILTRO!R67=0,"",IF(FILTRO!R67="","",FILTRO!R67))</f>
        <v/>
      </c>
      <c r="F75" s="107" t="str">
        <f>IF(FILTRO!S67=0,"",IF(FILTRO!S67="","",FILTRO!S67))</f>
        <v/>
      </c>
      <c r="G75" s="107" t="str">
        <f>IF(FILTRO!T67=0,"",IF(FILTRO!T67="","",FILTRO!T67))</f>
        <v/>
      </c>
      <c r="H75" s="107" t="str">
        <f>IF(FILTRO!U67=0,"",IF(FILTRO!U67="","",FILTRO!U67))</f>
        <v/>
      </c>
      <c r="I75" s="107" t="str">
        <f>IFERROR(IF(FILTRO!V67=0,"",IF(FILTRO!V67="","",FILTRO!V67)),"")</f>
        <v/>
      </c>
    </row>
    <row r="76" spans="1:9" ht="20.25" x14ac:dyDescent="0.25">
      <c r="A76" s="66" t="str">
        <f>IF(FILTRO!K68="","",FILTRO!K68)</f>
        <v/>
      </c>
      <c r="B76" s="306" t="str">
        <f>IF(FILTRO!O68="","",FILTRO!O68)</f>
        <v/>
      </c>
      <c r="C76" s="107" t="str">
        <f>IF(FILTRO!P68=0,"",IF(FILTRO!P68="","",FILTRO!P68))</f>
        <v/>
      </c>
      <c r="D76" s="107" t="str">
        <f>IF(FILTRO!Q68=0,"",IF(FILTRO!Q68="","",FILTRO!Q68))</f>
        <v/>
      </c>
      <c r="E76" s="107" t="str">
        <f>IF(FILTRO!R68=0,"",IF(FILTRO!R68="","",FILTRO!R68))</f>
        <v/>
      </c>
      <c r="F76" s="107" t="str">
        <f>IF(FILTRO!S68=0,"",IF(FILTRO!S68="","",FILTRO!S68))</f>
        <v/>
      </c>
      <c r="G76" s="107" t="str">
        <f>IF(FILTRO!T68=0,"",IF(FILTRO!T68="","",FILTRO!T68))</f>
        <v/>
      </c>
      <c r="H76" s="107" t="str">
        <f>IF(FILTRO!U68=0,"",IF(FILTRO!U68="","",FILTRO!U68))</f>
        <v/>
      </c>
      <c r="I76" s="107" t="str">
        <f>IFERROR(IF(FILTRO!V68=0,"",IF(FILTRO!V68="","",FILTRO!V68)),"")</f>
        <v/>
      </c>
    </row>
    <row r="77" spans="1:9" ht="20.25" x14ac:dyDescent="0.25">
      <c r="A77" s="66" t="str">
        <f>IF(FILTRO!K69="","",FILTRO!K69)</f>
        <v/>
      </c>
      <c r="B77" s="306" t="str">
        <f>IF(FILTRO!O69="","",FILTRO!O69)</f>
        <v/>
      </c>
      <c r="C77" s="107" t="str">
        <f>IF(FILTRO!P69=0,"",IF(FILTRO!P69="","",FILTRO!P69))</f>
        <v/>
      </c>
      <c r="D77" s="107" t="str">
        <f>IF(FILTRO!Q69=0,"",IF(FILTRO!Q69="","",FILTRO!Q69))</f>
        <v/>
      </c>
      <c r="E77" s="107" t="str">
        <f>IF(FILTRO!R69=0,"",IF(FILTRO!R69="","",FILTRO!R69))</f>
        <v/>
      </c>
      <c r="F77" s="107" t="str">
        <f>IF(FILTRO!S69=0,"",IF(FILTRO!S69="","",FILTRO!S69))</f>
        <v/>
      </c>
      <c r="G77" s="107" t="str">
        <f>IF(FILTRO!T69=0,"",IF(FILTRO!T69="","",FILTRO!T69))</f>
        <v/>
      </c>
      <c r="H77" s="107" t="str">
        <f>IF(FILTRO!U69=0,"",IF(FILTRO!U69="","",FILTRO!U69))</f>
        <v/>
      </c>
      <c r="I77" s="107" t="str">
        <f>IFERROR(IF(FILTRO!V69=0,"",IF(FILTRO!V69="","",FILTRO!V69)),"")</f>
        <v/>
      </c>
    </row>
    <row r="78" spans="1:9" ht="20.25" x14ac:dyDescent="0.25">
      <c r="A78" s="66" t="str">
        <f>IF(FILTRO!K70="","",FILTRO!K70)</f>
        <v/>
      </c>
      <c r="B78" s="306" t="str">
        <f>IF(FILTRO!O70="","",FILTRO!O70)</f>
        <v/>
      </c>
      <c r="C78" s="107" t="str">
        <f>IF(FILTRO!P70=0,"",IF(FILTRO!P70="","",FILTRO!P70))</f>
        <v/>
      </c>
      <c r="D78" s="107" t="str">
        <f>IF(FILTRO!Q70=0,"",IF(FILTRO!Q70="","",FILTRO!Q70))</f>
        <v/>
      </c>
      <c r="E78" s="107" t="str">
        <f>IF(FILTRO!R70=0,"",IF(FILTRO!R70="","",FILTRO!R70))</f>
        <v/>
      </c>
      <c r="F78" s="107" t="str">
        <f>IF(FILTRO!S70=0,"",IF(FILTRO!S70="","",FILTRO!S70))</f>
        <v/>
      </c>
      <c r="G78" s="107" t="str">
        <f>IF(FILTRO!T70=0,"",IF(FILTRO!T70="","",FILTRO!T70))</f>
        <v/>
      </c>
      <c r="H78" s="107" t="str">
        <f>IF(FILTRO!U70=0,"",IF(FILTRO!U70="","",FILTRO!U70))</f>
        <v/>
      </c>
      <c r="I78" s="107" t="str">
        <f>IFERROR(IF(FILTRO!V70=0,"",IF(FILTRO!V70="","",FILTRO!V70)),"")</f>
        <v/>
      </c>
    </row>
    <row r="79" spans="1:9" ht="20.25" x14ac:dyDescent="0.25">
      <c r="A79" s="66" t="str">
        <f>IF(FILTRO!K71="","",FILTRO!K71)</f>
        <v/>
      </c>
      <c r="B79" s="306" t="str">
        <f>IF(FILTRO!O71="","",FILTRO!O71)</f>
        <v/>
      </c>
      <c r="C79" s="107" t="str">
        <f>IF(FILTRO!P71=0,"",IF(FILTRO!P71="","",FILTRO!P71))</f>
        <v/>
      </c>
      <c r="D79" s="107" t="str">
        <f>IF(FILTRO!Q71=0,"",IF(FILTRO!Q71="","",FILTRO!Q71))</f>
        <v/>
      </c>
      <c r="E79" s="107" t="str">
        <f>IF(FILTRO!R71=0,"",IF(FILTRO!R71="","",FILTRO!R71))</f>
        <v/>
      </c>
      <c r="F79" s="107" t="str">
        <f>IF(FILTRO!S71=0,"",IF(FILTRO!S71="","",FILTRO!S71))</f>
        <v/>
      </c>
      <c r="G79" s="107" t="str">
        <f>IF(FILTRO!T71=0,"",IF(FILTRO!T71="","",FILTRO!T71))</f>
        <v/>
      </c>
      <c r="H79" s="107" t="str">
        <f>IF(FILTRO!U71=0,"",IF(FILTRO!U71="","",FILTRO!U71))</f>
        <v/>
      </c>
      <c r="I79" s="107" t="str">
        <f>IFERROR(IF(FILTRO!V71=0,"",IF(FILTRO!V71="","",FILTRO!V71)),"")</f>
        <v/>
      </c>
    </row>
    <row r="80" spans="1:9" ht="20.25" x14ac:dyDescent="0.25">
      <c r="A80" s="66" t="str">
        <f>IF(FILTRO!K72="","",FILTRO!K72)</f>
        <v/>
      </c>
      <c r="B80" s="306" t="str">
        <f>IF(FILTRO!O72="","",FILTRO!O72)</f>
        <v/>
      </c>
      <c r="C80" s="107" t="str">
        <f>IF(FILTRO!P72=0,"",IF(FILTRO!P72="","",FILTRO!P72))</f>
        <v/>
      </c>
      <c r="D80" s="107" t="str">
        <f>IF(FILTRO!Q72=0,"",IF(FILTRO!Q72="","",FILTRO!Q72))</f>
        <v/>
      </c>
      <c r="E80" s="107" t="str">
        <f>IF(FILTRO!R72=0,"",IF(FILTRO!R72="","",FILTRO!R72))</f>
        <v/>
      </c>
      <c r="F80" s="107" t="str">
        <f>IF(FILTRO!S72=0,"",IF(FILTRO!S72="","",FILTRO!S72))</f>
        <v/>
      </c>
      <c r="G80" s="107" t="str">
        <f>IF(FILTRO!T72=0,"",IF(FILTRO!T72="","",FILTRO!T72))</f>
        <v/>
      </c>
      <c r="H80" s="107" t="str">
        <f>IF(FILTRO!U72=0,"",IF(FILTRO!U72="","",FILTRO!U72))</f>
        <v/>
      </c>
      <c r="I80" s="107" t="str">
        <f>IFERROR(IF(FILTRO!V72=0,"",IF(FILTRO!V72="","",FILTRO!V72)),"")</f>
        <v/>
      </c>
    </row>
    <row r="81" spans="1:9" ht="20.25" x14ac:dyDescent="0.25">
      <c r="A81" s="66" t="str">
        <f>IF(FILTRO!K73="","",FILTRO!K73)</f>
        <v/>
      </c>
      <c r="B81" s="306" t="str">
        <f>IF(FILTRO!O73="","",FILTRO!O73)</f>
        <v/>
      </c>
      <c r="C81" s="107" t="str">
        <f>IF(FILTRO!P73=0,"",IF(FILTRO!P73="","",FILTRO!P73))</f>
        <v/>
      </c>
      <c r="D81" s="107" t="str">
        <f>IF(FILTRO!Q73=0,"",IF(FILTRO!Q73="","",FILTRO!Q73))</f>
        <v/>
      </c>
      <c r="E81" s="107" t="str">
        <f>IF(FILTRO!R73=0,"",IF(FILTRO!R73="","",FILTRO!R73))</f>
        <v/>
      </c>
      <c r="F81" s="107" t="str">
        <f>IF(FILTRO!S73=0,"",IF(FILTRO!S73="","",FILTRO!S73))</f>
        <v/>
      </c>
      <c r="G81" s="107" t="str">
        <f>IF(FILTRO!T73=0,"",IF(FILTRO!T73="","",FILTRO!T73))</f>
        <v/>
      </c>
      <c r="H81" s="107" t="str">
        <f>IF(FILTRO!U73=0,"",IF(FILTRO!U73="","",FILTRO!U73))</f>
        <v/>
      </c>
      <c r="I81" s="107" t="str">
        <f>IFERROR(IF(FILTRO!V73=0,"",IF(FILTRO!V73="","",FILTRO!V73)),"")</f>
        <v/>
      </c>
    </row>
    <row r="82" spans="1:9" ht="20.25" x14ac:dyDescent="0.25">
      <c r="A82" s="66" t="str">
        <f>IF(FILTRO!K74="","",FILTRO!K74)</f>
        <v/>
      </c>
      <c r="B82" s="306" t="str">
        <f>IF(FILTRO!O74="","",FILTRO!O74)</f>
        <v/>
      </c>
      <c r="C82" s="107" t="str">
        <f>IF(FILTRO!P74=0,"",IF(FILTRO!P74="","",FILTRO!P74))</f>
        <v/>
      </c>
      <c r="D82" s="107" t="str">
        <f>IF(FILTRO!Q74=0,"",IF(FILTRO!Q74="","",FILTRO!Q74))</f>
        <v/>
      </c>
      <c r="E82" s="107" t="str">
        <f>IF(FILTRO!R74=0,"",IF(FILTRO!R74="","",FILTRO!R74))</f>
        <v/>
      </c>
      <c r="F82" s="107" t="str">
        <f>IF(FILTRO!S74=0,"",IF(FILTRO!S74="","",FILTRO!S74))</f>
        <v/>
      </c>
      <c r="G82" s="107" t="str">
        <f>IF(FILTRO!T74=0,"",IF(FILTRO!T74="","",FILTRO!T74))</f>
        <v/>
      </c>
      <c r="H82" s="107" t="str">
        <f>IF(FILTRO!U74=0,"",IF(FILTRO!U74="","",FILTRO!U74))</f>
        <v/>
      </c>
      <c r="I82" s="107" t="str">
        <f>IFERROR(IF(FILTRO!V74=0,"",IF(FILTRO!V74="","",FILTRO!V74)),"")</f>
        <v/>
      </c>
    </row>
    <row r="83" spans="1:9" ht="20.25" x14ac:dyDescent="0.25">
      <c r="A83" s="66" t="str">
        <f>IF(FILTRO!K75="","",FILTRO!K75)</f>
        <v/>
      </c>
      <c r="B83" s="306" t="str">
        <f>IF(FILTRO!O75="","",FILTRO!O75)</f>
        <v/>
      </c>
      <c r="C83" s="107" t="str">
        <f>IF(FILTRO!P75=0,"",IF(FILTRO!P75="","",FILTRO!P75))</f>
        <v/>
      </c>
      <c r="D83" s="107" t="str">
        <f>IF(FILTRO!Q75=0,"",IF(FILTRO!Q75="","",FILTRO!Q75))</f>
        <v/>
      </c>
      <c r="E83" s="107" t="str">
        <f>IF(FILTRO!R75=0,"",IF(FILTRO!R75="","",FILTRO!R75))</f>
        <v/>
      </c>
      <c r="F83" s="107" t="str">
        <f>IF(FILTRO!S75=0,"",IF(FILTRO!S75="","",FILTRO!S75))</f>
        <v/>
      </c>
      <c r="G83" s="107" t="str">
        <f>IF(FILTRO!T75=0,"",IF(FILTRO!T75="","",FILTRO!T75))</f>
        <v/>
      </c>
      <c r="H83" s="107" t="str">
        <f>IF(FILTRO!U75=0,"",IF(FILTRO!U75="","",FILTRO!U75))</f>
        <v/>
      </c>
      <c r="I83" s="107" t="str">
        <f>IFERROR(IF(FILTRO!V75=0,"",IF(FILTRO!V75="","",FILTRO!V75)),"")</f>
        <v/>
      </c>
    </row>
    <row r="84" spans="1:9" ht="20.25" x14ac:dyDescent="0.25">
      <c r="A84" s="66" t="str">
        <f>IF(FILTRO!K76="","",FILTRO!K76)</f>
        <v/>
      </c>
      <c r="B84" s="306" t="str">
        <f>IF(FILTRO!O76="","",FILTRO!O76)</f>
        <v/>
      </c>
      <c r="C84" s="107" t="str">
        <f>IF(FILTRO!P76=0,"",IF(FILTRO!P76="","",FILTRO!P76))</f>
        <v/>
      </c>
      <c r="D84" s="107" t="str">
        <f>IF(FILTRO!Q76=0,"",IF(FILTRO!Q76="","",FILTRO!Q76))</f>
        <v/>
      </c>
      <c r="E84" s="107" t="str">
        <f>IF(FILTRO!R76=0,"",IF(FILTRO!R76="","",FILTRO!R76))</f>
        <v/>
      </c>
      <c r="F84" s="107" t="str">
        <f>IF(FILTRO!S76=0,"",IF(FILTRO!S76="","",FILTRO!S76))</f>
        <v/>
      </c>
      <c r="G84" s="107" t="str">
        <f>IF(FILTRO!T76=0,"",IF(FILTRO!T76="","",FILTRO!T76))</f>
        <v/>
      </c>
      <c r="H84" s="107" t="str">
        <f>IF(FILTRO!U76=0,"",IF(FILTRO!U76="","",FILTRO!U76))</f>
        <v/>
      </c>
      <c r="I84" s="107" t="str">
        <f>IFERROR(IF(FILTRO!V76=0,"",IF(FILTRO!V76="","",FILTRO!V76)),"")</f>
        <v/>
      </c>
    </row>
    <row r="85" spans="1:9" ht="20.25" x14ac:dyDescent="0.25">
      <c r="A85" s="66" t="str">
        <f>IF(FILTRO!K77="","",FILTRO!K77)</f>
        <v/>
      </c>
      <c r="B85" s="306" t="str">
        <f>IF(FILTRO!O77="","",FILTRO!O77)</f>
        <v/>
      </c>
      <c r="C85" s="107" t="str">
        <f>IF(FILTRO!P77=0,"",IF(FILTRO!P77="","",FILTRO!P77))</f>
        <v/>
      </c>
      <c r="D85" s="107" t="str">
        <f>IF(FILTRO!Q77=0,"",IF(FILTRO!Q77="","",FILTRO!Q77))</f>
        <v/>
      </c>
      <c r="E85" s="107" t="str">
        <f>IF(FILTRO!R77=0,"",IF(FILTRO!R77="","",FILTRO!R77))</f>
        <v/>
      </c>
      <c r="F85" s="107" t="str">
        <f>IF(FILTRO!S77=0,"",IF(FILTRO!S77="","",FILTRO!S77))</f>
        <v/>
      </c>
      <c r="G85" s="107" t="str">
        <f>IF(FILTRO!T77=0,"",IF(FILTRO!T77="","",FILTRO!T77))</f>
        <v/>
      </c>
      <c r="H85" s="107" t="str">
        <f>IF(FILTRO!U77=0,"",IF(FILTRO!U77="","",FILTRO!U77))</f>
        <v/>
      </c>
      <c r="I85" s="107" t="str">
        <f>IFERROR(IF(FILTRO!V77=0,"",IF(FILTRO!V77="","",FILTRO!V77)),"")</f>
        <v/>
      </c>
    </row>
    <row r="86" spans="1:9" ht="20.25" x14ac:dyDescent="0.25">
      <c r="A86" s="66" t="str">
        <f>IF(FILTRO!K78="","",FILTRO!K78)</f>
        <v/>
      </c>
      <c r="B86" s="306" t="str">
        <f>IF(FILTRO!O78="","",FILTRO!O78)</f>
        <v/>
      </c>
      <c r="C86" s="107" t="str">
        <f>IF(FILTRO!P78=0,"",IF(FILTRO!P78="","",FILTRO!P78))</f>
        <v/>
      </c>
      <c r="D86" s="107" t="str">
        <f>IF(FILTRO!Q78=0,"",IF(FILTRO!Q78="","",FILTRO!Q78))</f>
        <v/>
      </c>
      <c r="E86" s="107" t="str">
        <f>IF(FILTRO!R78=0,"",IF(FILTRO!R78="","",FILTRO!R78))</f>
        <v/>
      </c>
      <c r="F86" s="107" t="str">
        <f>IF(FILTRO!S78=0,"",IF(FILTRO!S78="","",FILTRO!S78))</f>
        <v/>
      </c>
      <c r="G86" s="107" t="str">
        <f>IF(FILTRO!T78=0,"",IF(FILTRO!T78="","",FILTRO!T78))</f>
        <v/>
      </c>
      <c r="H86" s="107" t="str">
        <f>IF(FILTRO!U78=0,"",IF(FILTRO!U78="","",FILTRO!U78))</f>
        <v/>
      </c>
      <c r="I86" s="107" t="str">
        <f>IFERROR(IF(FILTRO!V78=0,"",IF(FILTRO!V78="","",FILTRO!V78)),"")</f>
        <v/>
      </c>
    </row>
    <row r="87" spans="1:9" ht="20.25" x14ac:dyDescent="0.25">
      <c r="A87" s="66" t="str">
        <f>IF(FILTRO!K79="","",FILTRO!K79)</f>
        <v/>
      </c>
      <c r="B87" s="306" t="str">
        <f>IF(FILTRO!O79="","",FILTRO!O79)</f>
        <v/>
      </c>
      <c r="C87" s="107" t="str">
        <f>IF(FILTRO!P79=0,"",IF(FILTRO!P79="","",FILTRO!P79))</f>
        <v/>
      </c>
      <c r="D87" s="107" t="str">
        <f>IF(FILTRO!Q79=0,"",IF(FILTRO!Q79="","",FILTRO!Q79))</f>
        <v/>
      </c>
      <c r="E87" s="107" t="str">
        <f>IF(FILTRO!R79=0,"",IF(FILTRO!R79="","",FILTRO!R79))</f>
        <v/>
      </c>
      <c r="F87" s="107" t="str">
        <f>IF(FILTRO!S79=0,"",IF(FILTRO!S79="","",FILTRO!S79))</f>
        <v/>
      </c>
      <c r="G87" s="107" t="str">
        <f>IF(FILTRO!T79=0,"",IF(FILTRO!T79="","",FILTRO!T79))</f>
        <v/>
      </c>
      <c r="H87" s="107" t="str">
        <f>IF(FILTRO!U79=0,"",IF(FILTRO!U79="","",FILTRO!U79))</f>
        <v/>
      </c>
      <c r="I87" s="107" t="str">
        <f>IFERROR(IF(FILTRO!V79=0,"",IF(FILTRO!V79="","",FILTRO!V79)),"")</f>
        <v/>
      </c>
    </row>
    <row r="88" spans="1:9" ht="20.25" x14ac:dyDescent="0.25">
      <c r="A88" s="66" t="str">
        <f>IF(FILTRO!K80="","",FILTRO!K80)</f>
        <v/>
      </c>
      <c r="B88" s="306" t="str">
        <f>IF(FILTRO!O80="","",FILTRO!O80)</f>
        <v/>
      </c>
      <c r="C88" s="107" t="str">
        <f>IF(FILTRO!P80=0,"",IF(FILTRO!P80="","",FILTRO!P80))</f>
        <v/>
      </c>
      <c r="D88" s="107" t="str">
        <f>IF(FILTRO!Q80=0,"",IF(FILTRO!Q80="","",FILTRO!Q80))</f>
        <v/>
      </c>
      <c r="E88" s="107" t="str">
        <f>IF(FILTRO!R80=0,"",IF(FILTRO!R80="","",FILTRO!R80))</f>
        <v/>
      </c>
      <c r="F88" s="107" t="str">
        <f>IF(FILTRO!S80=0,"",IF(FILTRO!S80="","",FILTRO!S80))</f>
        <v/>
      </c>
      <c r="G88" s="107" t="str">
        <f>IF(FILTRO!T80=0,"",IF(FILTRO!T80="","",FILTRO!T80))</f>
        <v/>
      </c>
      <c r="H88" s="107" t="str">
        <f>IF(FILTRO!U80=0,"",IF(FILTRO!U80="","",FILTRO!U80))</f>
        <v/>
      </c>
      <c r="I88" s="107" t="str">
        <f>IFERROR(IF(FILTRO!V80=0,"",IF(FILTRO!V80="","",FILTRO!V80)),"")</f>
        <v/>
      </c>
    </row>
    <row r="89" spans="1:9" ht="20.25" x14ac:dyDescent="0.25">
      <c r="A89" s="66" t="str">
        <f>IF(FILTRO!K81="","",FILTRO!K81)</f>
        <v/>
      </c>
      <c r="B89" s="306" t="str">
        <f>IF(FILTRO!O81="","",FILTRO!O81)</f>
        <v/>
      </c>
      <c r="C89" s="107" t="str">
        <f>IF(FILTRO!P81=0,"",IF(FILTRO!P81="","",FILTRO!P81))</f>
        <v/>
      </c>
      <c r="D89" s="107" t="str">
        <f>IF(FILTRO!Q81=0,"",IF(FILTRO!Q81="","",FILTRO!Q81))</f>
        <v/>
      </c>
      <c r="E89" s="107" t="str">
        <f>IF(FILTRO!R81=0,"",IF(FILTRO!R81="","",FILTRO!R81))</f>
        <v/>
      </c>
      <c r="F89" s="107" t="str">
        <f>IF(FILTRO!S81=0,"",IF(FILTRO!S81="","",FILTRO!S81))</f>
        <v/>
      </c>
      <c r="G89" s="107" t="str">
        <f>IF(FILTRO!T81=0,"",IF(FILTRO!T81="","",FILTRO!T81))</f>
        <v/>
      </c>
      <c r="H89" s="107" t="str">
        <f>IF(FILTRO!U81=0,"",IF(FILTRO!U81="","",FILTRO!U81))</f>
        <v/>
      </c>
      <c r="I89" s="107" t="str">
        <f>IFERROR(IF(FILTRO!V81=0,"",IF(FILTRO!V81="","",FILTRO!V81)),"")</f>
        <v/>
      </c>
    </row>
    <row r="90" spans="1:9" ht="20.25" x14ac:dyDescent="0.25">
      <c r="A90" s="66" t="str">
        <f>IF(FILTRO!K82="","",FILTRO!K82)</f>
        <v/>
      </c>
      <c r="B90" s="306" t="str">
        <f>IF(FILTRO!O82="","",FILTRO!O82)</f>
        <v/>
      </c>
      <c r="C90" s="107" t="str">
        <f>IF(FILTRO!P82=0,"",IF(FILTRO!P82="","",FILTRO!P82))</f>
        <v/>
      </c>
      <c r="D90" s="107" t="str">
        <f>IF(FILTRO!Q82=0,"",IF(FILTRO!Q82="","",FILTRO!Q82))</f>
        <v/>
      </c>
      <c r="E90" s="107" t="str">
        <f>IF(FILTRO!R82=0,"",IF(FILTRO!R82="","",FILTRO!R82))</f>
        <v/>
      </c>
      <c r="F90" s="107" t="str">
        <f>IF(FILTRO!S82=0,"",IF(FILTRO!S82="","",FILTRO!S82))</f>
        <v/>
      </c>
      <c r="G90" s="107" t="str">
        <f>IF(FILTRO!T82=0,"",IF(FILTRO!T82="","",FILTRO!T82))</f>
        <v/>
      </c>
      <c r="H90" s="107" t="str">
        <f>IF(FILTRO!U82=0,"",IF(FILTRO!U82="","",FILTRO!U82))</f>
        <v/>
      </c>
      <c r="I90" s="107" t="str">
        <f>IFERROR(IF(FILTRO!V82=0,"",IF(FILTRO!V82="","",FILTRO!V82)),"")</f>
        <v/>
      </c>
    </row>
    <row r="91" spans="1:9" ht="20.25" x14ac:dyDescent="0.25">
      <c r="A91" s="66" t="str">
        <f>IF(FILTRO!K83="","",FILTRO!K83)</f>
        <v/>
      </c>
      <c r="B91" s="306" t="str">
        <f>IF(FILTRO!O83="","",FILTRO!O83)</f>
        <v/>
      </c>
      <c r="C91" s="107" t="str">
        <f>IF(FILTRO!P83=0,"",IF(FILTRO!P83="","",FILTRO!P83))</f>
        <v/>
      </c>
      <c r="D91" s="107" t="str">
        <f>IF(FILTRO!Q83=0,"",IF(FILTRO!Q83="","",FILTRO!Q83))</f>
        <v/>
      </c>
      <c r="E91" s="107" t="str">
        <f>IF(FILTRO!R83=0,"",IF(FILTRO!R83="","",FILTRO!R83))</f>
        <v/>
      </c>
      <c r="F91" s="107" t="str">
        <f>IF(FILTRO!S83=0,"",IF(FILTRO!S83="","",FILTRO!S83))</f>
        <v/>
      </c>
      <c r="G91" s="107" t="str">
        <f>IF(FILTRO!T83=0,"",IF(FILTRO!T83="","",FILTRO!T83))</f>
        <v/>
      </c>
      <c r="H91" s="107" t="str">
        <f>IF(FILTRO!U83=0,"",IF(FILTRO!U83="","",FILTRO!U83))</f>
        <v/>
      </c>
      <c r="I91" s="107" t="str">
        <f>IFERROR(IF(FILTRO!V83=0,"",IF(FILTRO!V83="","",FILTRO!V83)),"")</f>
        <v/>
      </c>
    </row>
    <row r="92" spans="1:9" ht="20.25" x14ac:dyDescent="0.25">
      <c r="A92" s="66" t="str">
        <f>IF(FILTRO!K84="","",FILTRO!K84)</f>
        <v/>
      </c>
      <c r="B92" s="306" t="str">
        <f>IF(FILTRO!O84="","",FILTRO!O84)</f>
        <v/>
      </c>
      <c r="C92" s="107" t="str">
        <f>IF(FILTRO!P84=0,"",IF(FILTRO!P84="","",FILTRO!P84))</f>
        <v/>
      </c>
      <c r="D92" s="107" t="str">
        <f>IF(FILTRO!Q84=0,"",IF(FILTRO!Q84="","",FILTRO!Q84))</f>
        <v/>
      </c>
      <c r="E92" s="107" t="str">
        <f>IF(FILTRO!R84=0,"",IF(FILTRO!R84="","",FILTRO!R84))</f>
        <v/>
      </c>
      <c r="F92" s="107" t="str">
        <f>IF(FILTRO!S84=0,"",IF(FILTRO!S84="","",FILTRO!S84))</f>
        <v/>
      </c>
      <c r="G92" s="107" t="str">
        <f>IF(FILTRO!T84=0,"",IF(FILTRO!T84="","",FILTRO!T84))</f>
        <v/>
      </c>
      <c r="H92" s="107" t="str">
        <f>IF(FILTRO!U84=0,"",IF(FILTRO!U84="","",FILTRO!U84))</f>
        <v/>
      </c>
      <c r="I92" s="107" t="str">
        <f>IFERROR(IF(FILTRO!V84=0,"",IF(FILTRO!V84="","",FILTRO!V84)),"")</f>
        <v/>
      </c>
    </row>
    <row r="93" spans="1:9" ht="20.25" x14ac:dyDescent="0.25">
      <c r="A93" s="66" t="str">
        <f>IF(FILTRO!K85="","",FILTRO!K85)</f>
        <v/>
      </c>
      <c r="B93" s="306" t="str">
        <f>IF(FILTRO!O85="","",FILTRO!O85)</f>
        <v/>
      </c>
      <c r="C93" s="107" t="str">
        <f>IF(FILTRO!P85=0,"",IF(FILTRO!P85="","",FILTRO!P85))</f>
        <v/>
      </c>
      <c r="D93" s="107" t="str">
        <f>IF(FILTRO!Q85=0,"",IF(FILTRO!Q85="","",FILTRO!Q85))</f>
        <v/>
      </c>
      <c r="E93" s="107" t="str">
        <f>IF(FILTRO!R85=0,"",IF(FILTRO!R85="","",FILTRO!R85))</f>
        <v/>
      </c>
      <c r="F93" s="107" t="str">
        <f>IF(FILTRO!S85=0,"",IF(FILTRO!S85="","",FILTRO!S85))</f>
        <v/>
      </c>
      <c r="G93" s="107" t="str">
        <f>IF(FILTRO!T85=0,"",IF(FILTRO!T85="","",FILTRO!T85))</f>
        <v/>
      </c>
      <c r="H93" s="107" t="str">
        <f>IF(FILTRO!U85=0,"",IF(FILTRO!U85="","",FILTRO!U85))</f>
        <v/>
      </c>
      <c r="I93" s="107" t="str">
        <f>IFERROR(IF(FILTRO!V85=0,"",IF(FILTRO!V85="","",FILTRO!V85)),"")</f>
        <v/>
      </c>
    </row>
    <row r="94" spans="1:9" ht="20.25" x14ac:dyDescent="0.25">
      <c r="A94" s="66" t="str">
        <f>IF(FILTRO!K86="","",FILTRO!K86)</f>
        <v/>
      </c>
      <c r="B94" s="306" t="str">
        <f>IF(FILTRO!O86="","",FILTRO!O86)</f>
        <v/>
      </c>
      <c r="C94" s="107" t="str">
        <f>IF(FILTRO!P86=0,"",IF(FILTRO!P86="","",FILTRO!P86))</f>
        <v/>
      </c>
      <c r="D94" s="107" t="str">
        <f>IF(FILTRO!Q86=0,"",IF(FILTRO!Q86="","",FILTRO!Q86))</f>
        <v/>
      </c>
      <c r="E94" s="107" t="str">
        <f>IF(FILTRO!R86=0,"",IF(FILTRO!R86="","",FILTRO!R86))</f>
        <v/>
      </c>
      <c r="F94" s="107" t="str">
        <f>IF(FILTRO!S86=0,"",IF(FILTRO!S86="","",FILTRO!S86))</f>
        <v/>
      </c>
      <c r="G94" s="107" t="str">
        <f>IF(FILTRO!T86=0,"",IF(FILTRO!T86="","",FILTRO!T86))</f>
        <v/>
      </c>
      <c r="H94" s="107" t="str">
        <f>IF(FILTRO!U86=0,"",IF(FILTRO!U86="","",FILTRO!U86))</f>
        <v/>
      </c>
      <c r="I94" s="107" t="str">
        <f>IFERROR(IF(FILTRO!V86=0,"",IF(FILTRO!V86="","",FILTRO!V86)),"")</f>
        <v/>
      </c>
    </row>
    <row r="95" spans="1:9" ht="20.25" x14ac:dyDescent="0.25">
      <c r="A95" s="66" t="str">
        <f>IF(FILTRO!K87="","",FILTRO!K87)</f>
        <v/>
      </c>
      <c r="B95" s="306" t="str">
        <f>IF(FILTRO!O87="","",FILTRO!O87)</f>
        <v/>
      </c>
      <c r="C95" s="107" t="str">
        <f>IF(FILTRO!P87=0,"",IF(FILTRO!P87="","",FILTRO!P87))</f>
        <v/>
      </c>
      <c r="D95" s="107" t="str">
        <f>IF(FILTRO!Q87=0,"",IF(FILTRO!Q87="","",FILTRO!Q87))</f>
        <v/>
      </c>
      <c r="E95" s="107" t="str">
        <f>IF(FILTRO!R87=0,"",IF(FILTRO!R87="","",FILTRO!R87))</f>
        <v/>
      </c>
      <c r="F95" s="107" t="str">
        <f>IF(FILTRO!S87=0,"",IF(FILTRO!S87="","",FILTRO!S87))</f>
        <v/>
      </c>
      <c r="G95" s="107" t="str">
        <f>IF(FILTRO!T87=0,"",IF(FILTRO!T87="","",FILTRO!T87))</f>
        <v/>
      </c>
      <c r="H95" s="107" t="str">
        <f>IF(FILTRO!U87=0,"",IF(FILTRO!U87="","",FILTRO!U87))</f>
        <v/>
      </c>
      <c r="I95" s="107" t="str">
        <f>IFERROR(IF(FILTRO!V87=0,"",IF(FILTRO!V87="","",FILTRO!V87)),"")</f>
        <v/>
      </c>
    </row>
    <row r="96" spans="1:9" ht="20.25" x14ac:dyDescent="0.25">
      <c r="A96" s="66" t="str">
        <f>IF(FILTRO!K88="","",FILTRO!K88)</f>
        <v/>
      </c>
      <c r="B96" s="306" t="str">
        <f>IF(FILTRO!O88="","",FILTRO!O88)</f>
        <v/>
      </c>
      <c r="C96" s="107" t="str">
        <f>IF(FILTRO!P88=0,"",IF(FILTRO!P88="","",FILTRO!P88))</f>
        <v/>
      </c>
      <c r="D96" s="107" t="str">
        <f>IF(FILTRO!Q88=0,"",IF(FILTRO!Q88="","",FILTRO!Q88))</f>
        <v/>
      </c>
      <c r="E96" s="107" t="str">
        <f>IF(FILTRO!R88=0,"",IF(FILTRO!R88="","",FILTRO!R88))</f>
        <v/>
      </c>
      <c r="F96" s="107" t="str">
        <f>IF(FILTRO!S88=0,"",IF(FILTRO!S88="","",FILTRO!S88))</f>
        <v/>
      </c>
      <c r="G96" s="107" t="str">
        <f>IF(FILTRO!T88=0,"",IF(FILTRO!T88="","",FILTRO!T88))</f>
        <v/>
      </c>
      <c r="H96" s="107" t="str">
        <f>IF(FILTRO!U88=0,"",IF(FILTRO!U88="","",FILTRO!U88))</f>
        <v/>
      </c>
      <c r="I96" s="107" t="str">
        <f>IFERROR(IF(FILTRO!V88=0,"",IF(FILTRO!V88="","",FILTRO!V88)),"")</f>
        <v/>
      </c>
    </row>
    <row r="97" spans="1:9" ht="20.25" x14ac:dyDescent="0.25">
      <c r="A97" s="66" t="str">
        <f>IF(FILTRO!K89="","",FILTRO!K89)</f>
        <v/>
      </c>
      <c r="B97" s="306" t="str">
        <f>IF(FILTRO!O89="","",FILTRO!O89)</f>
        <v/>
      </c>
      <c r="C97" s="107" t="str">
        <f>IF(FILTRO!P89=0,"",IF(FILTRO!P89="","",FILTRO!P89))</f>
        <v/>
      </c>
      <c r="D97" s="107" t="str">
        <f>IF(FILTRO!Q89=0,"",IF(FILTRO!Q89="","",FILTRO!Q89))</f>
        <v/>
      </c>
      <c r="E97" s="107" t="str">
        <f>IF(FILTRO!R89=0,"",IF(FILTRO!R89="","",FILTRO!R89))</f>
        <v/>
      </c>
      <c r="F97" s="107" t="str">
        <f>IF(FILTRO!S89=0,"",IF(FILTRO!S89="","",FILTRO!S89))</f>
        <v/>
      </c>
      <c r="G97" s="107" t="str">
        <f>IF(FILTRO!T89=0,"",IF(FILTRO!T89="","",FILTRO!T89))</f>
        <v/>
      </c>
      <c r="H97" s="107" t="str">
        <f>IF(FILTRO!U89=0,"",IF(FILTRO!U89="","",FILTRO!U89))</f>
        <v/>
      </c>
      <c r="I97" s="107" t="str">
        <f>IFERROR(IF(FILTRO!V89=0,"",IF(FILTRO!V89="","",FILTRO!V89)),"")</f>
        <v/>
      </c>
    </row>
    <row r="98" spans="1:9" ht="20.25" x14ac:dyDescent="0.25">
      <c r="A98" s="66" t="str">
        <f>IF(FILTRO!K90="","",FILTRO!K90)</f>
        <v/>
      </c>
      <c r="B98" s="306" t="str">
        <f>IF(FILTRO!O90="","",FILTRO!O90)</f>
        <v/>
      </c>
      <c r="C98" s="107" t="str">
        <f>IF(FILTRO!P90=0,"",IF(FILTRO!P90="","",FILTRO!P90))</f>
        <v/>
      </c>
      <c r="D98" s="107" t="str">
        <f>IF(FILTRO!Q90=0,"",IF(FILTRO!Q90="","",FILTRO!Q90))</f>
        <v/>
      </c>
      <c r="E98" s="107" t="str">
        <f>IF(FILTRO!R90=0,"",IF(FILTRO!R90="","",FILTRO!R90))</f>
        <v/>
      </c>
      <c r="F98" s="107" t="str">
        <f>IF(FILTRO!S90=0,"",IF(FILTRO!S90="","",FILTRO!S90))</f>
        <v/>
      </c>
      <c r="G98" s="107" t="str">
        <f>IF(FILTRO!T90=0,"",IF(FILTRO!T90="","",FILTRO!T90))</f>
        <v/>
      </c>
      <c r="H98" s="107" t="str">
        <f>IF(FILTRO!U90=0,"",IF(FILTRO!U90="","",FILTRO!U90))</f>
        <v/>
      </c>
      <c r="I98" s="107" t="str">
        <f>IFERROR(IF(FILTRO!V90=0,"",IF(FILTRO!V90="","",FILTRO!V90)),"")</f>
        <v/>
      </c>
    </row>
    <row r="99" spans="1:9" ht="20.25" x14ac:dyDescent="0.25">
      <c r="A99" s="66" t="str">
        <f>IF(FILTRO!K91="","",FILTRO!K91)</f>
        <v/>
      </c>
      <c r="B99" s="306" t="str">
        <f>IF(FILTRO!O91="","",FILTRO!O91)</f>
        <v/>
      </c>
      <c r="C99" s="107" t="str">
        <f>IF(FILTRO!P91=0,"",IF(FILTRO!P91="","",FILTRO!P91))</f>
        <v/>
      </c>
      <c r="D99" s="107" t="str">
        <f>IF(FILTRO!Q91=0,"",IF(FILTRO!Q91="","",FILTRO!Q91))</f>
        <v/>
      </c>
      <c r="E99" s="107" t="str">
        <f>IF(FILTRO!R91=0,"",IF(FILTRO!R91="","",FILTRO!R91))</f>
        <v/>
      </c>
      <c r="F99" s="107" t="str">
        <f>IF(FILTRO!S91=0,"",IF(FILTRO!S91="","",FILTRO!S91))</f>
        <v/>
      </c>
      <c r="G99" s="107" t="str">
        <f>IF(FILTRO!T91=0,"",IF(FILTRO!T91="","",FILTRO!T91))</f>
        <v/>
      </c>
      <c r="H99" s="107" t="str">
        <f>IF(FILTRO!U91=0,"",IF(FILTRO!U91="","",FILTRO!U91))</f>
        <v/>
      </c>
      <c r="I99" s="107" t="str">
        <f>IFERROR(IF(FILTRO!V91=0,"",IF(FILTRO!V91="","",FILTRO!V91)),"")</f>
        <v/>
      </c>
    </row>
    <row r="100" spans="1:9" ht="20.25" x14ac:dyDescent="0.25">
      <c r="A100" s="66" t="str">
        <f>IF(FILTRO!K92="","",FILTRO!K92)</f>
        <v/>
      </c>
      <c r="B100" s="306" t="str">
        <f>IF(FILTRO!O92="","",FILTRO!O92)</f>
        <v/>
      </c>
      <c r="C100" s="107" t="str">
        <f>IF(FILTRO!P92=0,"",IF(FILTRO!P92="","",FILTRO!P92))</f>
        <v/>
      </c>
      <c r="D100" s="107" t="str">
        <f>IF(FILTRO!Q92=0,"",IF(FILTRO!Q92="","",FILTRO!Q92))</f>
        <v/>
      </c>
      <c r="E100" s="107" t="str">
        <f>IF(FILTRO!R92=0,"",IF(FILTRO!R92="","",FILTRO!R92))</f>
        <v/>
      </c>
      <c r="F100" s="107" t="str">
        <f>IF(FILTRO!S92=0,"",IF(FILTRO!S92="","",FILTRO!S92))</f>
        <v/>
      </c>
      <c r="G100" s="107" t="str">
        <f>IF(FILTRO!T92=0,"",IF(FILTRO!T92="","",FILTRO!T92))</f>
        <v/>
      </c>
      <c r="H100" s="107" t="str">
        <f>IF(FILTRO!U92=0,"",IF(FILTRO!U92="","",FILTRO!U92))</f>
        <v/>
      </c>
      <c r="I100" s="107" t="str">
        <f>IFERROR(IF(FILTRO!V92=0,"",IF(FILTRO!V92="","",FILTRO!V92)),"")</f>
        <v/>
      </c>
    </row>
    <row r="101" spans="1:9" ht="20.25" x14ac:dyDescent="0.25">
      <c r="A101" s="66" t="str">
        <f>IF(FILTRO!K93="","",FILTRO!K93)</f>
        <v/>
      </c>
      <c r="B101" s="306" t="str">
        <f>IF(FILTRO!O93="","",FILTRO!O93)</f>
        <v/>
      </c>
      <c r="C101" s="107" t="str">
        <f>IF(FILTRO!P93=0,"",IF(FILTRO!P93="","",FILTRO!P93))</f>
        <v/>
      </c>
      <c r="D101" s="107" t="str">
        <f>IF(FILTRO!Q93=0,"",IF(FILTRO!Q93="","",FILTRO!Q93))</f>
        <v/>
      </c>
      <c r="E101" s="107" t="str">
        <f>IF(FILTRO!R93=0,"",IF(FILTRO!R93="","",FILTRO!R93))</f>
        <v/>
      </c>
      <c r="F101" s="107" t="str">
        <f>IF(FILTRO!S93=0,"",IF(FILTRO!S93="","",FILTRO!S93))</f>
        <v/>
      </c>
      <c r="G101" s="107" t="str">
        <f>IF(FILTRO!T93=0,"",IF(FILTRO!T93="","",FILTRO!T93))</f>
        <v/>
      </c>
      <c r="H101" s="107" t="str">
        <f>IF(FILTRO!U93=0,"",IF(FILTRO!U93="","",FILTRO!U93))</f>
        <v/>
      </c>
      <c r="I101" s="107" t="str">
        <f>IFERROR(IF(FILTRO!V93=0,"",IF(FILTRO!V93="","",FILTRO!V93)),"")</f>
        <v/>
      </c>
    </row>
    <row r="102" spans="1:9" ht="20.25" x14ac:dyDescent="0.25">
      <c r="A102" s="66" t="str">
        <f>IF(FILTRO!K94="","",FILTRO!K94)</f>
        <v/>
      </c>
      <c r="B102" s="306" t="str">
        <f>IF(FILTRO!O94="","",FILTRO!O94)</f>
        <v/>
      </c>
      <c r="C102" s="107" t="str">
        <f>IF(FILTRO!P94=0,"",IF(FILTRO!P94="","",FILTRO!P94))</f>
        <v/>
      </c>
      <c r="D102" s="107" t="str">
        <f>IF(FILTRO!Q94=0,"",IF(FILTRO!Q94="","",FILTRO!Q94))</f>
        <v/>
      </c>
      <c r="E102" s="107" t="str">
        <f>IF(FILTRO!R94=0,"",IF(FILTRO!R94="","",FILTRO!R94))</f>
        <v/>
      </c>
      <c r="F102" s="107" t="str">
        <f>IF(FILTRO!S94=0,"",IF(FILTRO!S94="","",FILTRO!S94))</f>
        <v/>
      </c>
      <c r="G102" s="107" t="str">
        <f>IF(FILTRO!T94=0,"",IF(FILTRO!T94="","",FILTRO!T94))</f>
        <v/>
      </c>
      <c r="H102" s="107" t="str">
        <f>IF(FILTRO!U94=0,"",IF(FILTRO!U94="","",FILTRO!U94))</f>
        <v/>
      </c>
      <c r="I102" s="107" t="str">
        <f>IFERROR(IF(FILTRO!V94=0,"",IF(FILTRO!V94="","",FILTRO!V94)),"")</f>
        <v/>
      </c>
    </row>
    <row r="103" spans="1:9" ht="20.25" x14ac:dyDescent="0.25">
      <c r="A103" s="66" t="str">
        <f>IF(FILTRO!K95="","",FILTRO!K95)</f>
        <v/>
      </c>
      <c r="B103" s="306" t="str">
        <f>IF(FILTRO!O95="","",FILTRO!O95)</f>
        <v/>
      </c>
      <c r="C103" s="107" t="str">
        <f>IF(FILTRO!P95=0,"",IF(FILTRO!P95="","",FILTRO!P95))</f>
        <v/>
      </c>
      <c r="D103" s="107" t="str">
        <f>IF(FILTRO!Q95=0,"",IF(FILTRO!Q95="","",FILTRO!Q95))</f>
        <v/>
      </c>
      <c r="E103" s="107" t="str">
        <f>IF(FILTRO!R95=0,"",IF(FILTRO!R95="","",FILTRO!R95))</f>
        <v/>
      </c>
      <c r="F103" s="107" t="str">
        <f>IF(FILTRO!S95=0,"",IF(FILTRO!S95="","",FILTRO!S95))</f>
        <v/>
      </c>
      <c r="G103" s="107" t="str">
        <f>IF(FILTRO!T95=0,"",IF(FILTRO!T95="","",FILTRO!T95))</f>
        <v/>
      </c>
      <c r="H103" s="107" t="str">
        <f>IF(FILTRO!U95=0,"",IF(FILTRO!U95="","",FILTRO!U95))</f>
        <v/>
      </c>
      <c r="I103" s="107" t="str">
        <f>IFERROR(IF(FILTRO!V95=0,"",IF(FILTRO!V95="","",FILTRO!V95)),"")</f>
        <v/>
      </c>
    </row>
    <row r="104" spans="1:9" ht="20.25" x14ac:dyDescent="0.25">
      <c r="A104" s="66" t="str">
        <f>IF(FILTRO!K96="","",FILTRO!K96)</f>
        <v/>
      </c>
      <c r="B104" s="306" t="str">
        <f>IF(FILTRO!O96="","",FILTRO!O96)</f>
        <v/>
      </c>
      <c r="C104" s="107" t="str">
        <f>IF(FILTRO!P96=0,"",IF(FILTRO!P96="","",FILTRO!P96))</f>
        <v/>
      </c>
      <c r="D104" s="107" t="str">
        <f>IF(FILTRO!Q96=0,"",IF(FILTRO!Q96="","",FILTRO!Q96))</f>
        <v/>
      </c>
      <c r="E104" s="107" t="str">
        <f>IF(FILTRO!R96=0,"",IF(FILTRO!R96="","",FILTRO!R96))</f>
        <v/>
      </c>
      <c r="F104" s="107" t="str">
        <f>IF(FILTRO!S96=0,"",IF(FILTRO!S96="","",FILTRO!S96))</f>
        <v/>
      </c>
      <c r="G104" s="107" t="str">
        <f>IF(FILTRO!T96=0,"",IF(FILTRO!T96="","",FILTRO!T96))</f>
        <v/>
      </c>
      <c r="H104" s="107" t="str">
        <f>IF(FILTRO!U96=0,"",IF(FILTRO!U96="","",FILTRO!U96))</f>
        <v/>
      </c>
      <c r="I104" s="107" t="str">
        <f>IFERROR(IF(FILTRO!V96=0,"",IF(FILTRO!V96="","",FILTRO!V96)),"")</f>
        <v/>
      </c>
    </row>
    <row r="105" spans="1:9" ht="20.25" x14ac:dyDescent="0.25">
      <c r="A105" s="66" t="str">
        <f>IF(FILTRO!K97="","",FILTRO!K97)</f>
        <v/>
      </c>
      <c r="B105" s="306" t="str">
        <f>IF(FILTRO!O97="","",FILTRO!O97)</f>
        <v/>
      </c>
      <c r="C105" s="107" t="str">
        <f>IF(FILTRO!P97=0,"",IF(FILTRO!P97="","",FILTRO!P97))</f>
        <v/>
      </c>
      <c r="D105" s="107" t="str">
        <f>IF(FILTRO!Q97=0,"",IF(FILTRO!Q97="","",FILTRO!Q97))</f>
        <v/>
      </c>
      <c r="E105" s="107" t="str">
        <f>IF(FILTRO!R97=0,"",IF(FILTRO!R97="","",FILTRO!R97))</f>
        <v/>
      </c>
      <c r="F105" s="107" t="str">
        <f>IF(FILTRO!S97=0,"",IF(FILTRO!S97="","",FILTRO!S97))</f>
        <v/>
      </c>
      <c r="G105" s="107" t="str">
        <f>IF(FILTRO!T97=0,"",IF(FILTRO!T97="","",FILTRO!T97))</f>
        <v/>
      </c>
      <c r="H105" s="107" t="str">
        <f>IF(FILTRO!U97=0,"",IF(FILTRO!U97="","",FILTRO!U97))</f>
        <v/>
      </c>
      <c r="I105" s="107" t="str">
        <f>IFERROR(IF(FILTRO!V97=0,"",IF(FILTRO!V97="","",FILTRO!V97)),"")</f>
        <v/>
      </c>
    </row>
    <row r="106" spans="1:9" ht="20.25" x14ac:dyDescent="0.25">
      <c r="A106" s="66" t="str">
        <f>IF(FILTRO!K98="","",FILTRO!K98)</f>
        <v/>
      </c>
      <c r="B106" s="306" t="str">
        <f>IF(FILTRO!O98="","",FILTRO!O98)</f>
        <v/>
      </c>
      <c r="C106" s="107" t="str">
        <f>IF(FILTRO!P98=0,"",IF(FILTRO!P98="","",FILTRO!P98))</f>
        <v/>
      </c>
      <c r="D106" s="107" t="str">
        <f>IF(FILTRO!Q98=0,"",IF(FILTRO!Q98="","",FILTRO!Q98))</f>
        <v/>
      </c>
      <c r="E106" s="107" t="str">
        <f>IF(FILTRO!R98=0,"",IF(FILTRO!R98="","",FILTRO!R98))</f>
        <v/>
      </c>
      <c r="F106" s="107" t="str">
        <f>IF(FILTRO!S98=0,"",IF(FILTRO!S98="","",FILTRO!S98))</f>
        <v/>
      </c>
      <c r="G106" s="107" t="str">
        <f>IF(FILTRO!T98=0,"",IF(FILTRO!T98="","",FILTRO!T98))</f>
        <v/>
      </c>
      <c r="H106" s="107" t="str">
        <f>IF(FILTRO!U98=0,"",IF(FILTRO!U98="","",FILTRO!U98))</f>
        <v/>
      </c>
      <c r="I106" s="107" t="str">
        <f>IFERROR(IF(FILTRO!V98=0,"",IF(FILTRO!V98="","",FILTRO!V98)),"")</f>
        <v/>
      </c>
    </row>
    <row r="107" spans="1:9" ht="20.25" x14ac:dyDescent="0.25">
      <c r="A107" s="66" t="str">
        <f>IF(FILTRO!K99="","",FILTRO!K99)</f>
        <v/>
      </c>
      <c r="B107" s="306" t="str">
        <f>IF(FILTRO!O99="","",FILTRO!O99)</f>
        <v/>
      </c>
      <c r="C107" s="107" t="str">
        <f>IF(FILTRO!P99=0,"",IF(FILTRO!P99="","",FILTRO!P99))</f>
        <v/>
      </c>
      <c r="D107" s="107" t="str">
        <f>IF(FILTRO!Q99=0,"",IF(FILTRO!Q99="","",FILTRO!Q99))</f>
        <v/>
      </c>
      <c r="E107" s="107" t="str">
        <f>IF(FILTRO!R99=0,"",IF(FILTRO!R99="","",FILTRO!R99))</f>
        <v/>
      </c>
      <c r="F107" s="107" t="str">
        <f>IF(FILTRO!S99=0,"",IF(FILTRO!S99="","",FILTRO!S99))</f>
        <v/>
      </c>
      <c r="G107" s="107" t="str">
        <f>IF(FILTRO!T99=0,"",IF(FILTRO!T99="","",FILTRO!T99))</f>
        <v/>
      </c>
      <c r="H107" s="107" t="str">
        <f>IF(FILTRO!U99=0,"",IF(FILTRO!U99="","",FILTRO!U99))</f>
        <v/>
      </c>
      <c r="I107" s="107" t="str">
        <f>IFERROR(IF(FILTRO!V99=0,"",IF(FILTRO!V99="","",FILTRO!V99)),"")</f>
        <v/>
      </c>
    </row>
    <row r="108" spans="1:9" ht="20.25" x14ac:dyDescent="0.25">
      <c r="A108" s="66" t="str">
        <f>IF(FILTRO!K100="","",FILTRO!K100)</f>
        <v/>
      </c>
      <c r="B108" s="306" t="str">
        <f>IF(FILTRO!O100="","",FILTRO!O100)</f>
        <v/>
      </c>
      <c r="C108" s="107" t="str">
        <f>IF(FILTRO!P100=0,"",IF(FILTRO!P100="","",FILTRO!P100))</f>
        <v/>
      </c>
      <c r="D108" s="107" t="str">
        <f>IF(FILTRO!Q100=0,"",IF(FILTRO!Q100="","",FILTRO!Q100))</f>
        <v/>
      </c>
      <c r="E108" s="107" t="str">
        <f>IF(FILTRO!R100=0,"",IF(FILTRO!R100="","",FILTRO!R100))</f>
        <v/>
      </c>
      <c r="F108" s="107" t="str">
        <f>IF(FILTRO!S100=0,"",IF(FILTRO!S100="","",FILTRO!S100))</f>
        <v/>
      </c>
      <c r="G108" s="107" t="str">
        <f>IF(FILTRO!T100=0,"",IF(FILTRO!T100="","",FILTRO!T100))</f>
        <v/>
      </c>
      <c r="H108" s="107" t="str">
        <f>IF(FILTRO!U100=0,"",IF(FILTRO!U100="","",FILTRO!U100))</f>
        <v/>
      </c>
      <c r="I108" s="107" t="str">
        <f>IFERROR(IF(FILTRO!V100=0,"",IF(FILTRO!V100="","",FILTRO!V100)),"")</f>
        <v/>
      </c>
    </row>
    <row r="109" spans="1:9" ht="20.25" x14ac:dyDescent="0.25">
      <c r="A109" s="66" t="str">
        <f>IF(FILTRO!K101="","",FILTRO!K101)</f>
        <v/>
      </c>
      <c r="B109" s="306" t="str">
        <f>IF(FILTRO!O101="","",FILTRO!O101)</f>
        <v/>
      </c>
      <c r="C109" s="107" t="str">
        <f>IF(FILTRO!P101=0,"",IF(FILTRO!P101="","",FILTRO!P101))</f>
        <v/>
      </c>
      <c r="D109" s="107" t="str">
        <f>IF(FILTRO!Q101=0,"",IF(FILTRO!Q101="","",FILTRO!Q101))</f>
        <v/>
      </c>
      <c r="E109" s="107" t="str">
        <f>IF(FILTRO!R101=0,"",IF(FILTRO!R101="","",FILTRO!R101))</f>
        <v/>
      </c>
      <c r="F109" s="107" t="str">
        <f>IF(FILTRO!S101=0,"",IF(FILTRO!S101="","",FILTRO!S101))</f>
        <v/>
      </c>
      <c r="G109" s="107" t="str">
        <f>IF(FILTRO!T101=0,"",IF(FILTRO!T101="","",FILTRO!T101))</f>
        <v/>
      </c>
      <c r="H109" s="107" t="str">
        <f>IF(FILTRO!U101=0,"",IF(FILTRO!U101="","",FILTRO!U101))</f>
        <v/>
      </c>
      <c r="I109" s="107" t="str">
        <f>IFERROR(IF(FILTRO!V101=0,"",IF(FILTRO!V101="","",FILTRO!V101)),"")</f>
        <v/>
      </c>
    </row>
    <row r="110" spans="1:9" ht="20.25" x14ac:dyDescent="0.25">
      <c r="A110" s="66" t="str">
        <f>IF(FILTRO!K102="","",FILTRO!K102)</f>
        <v/>
      </c>
      <c r="B110" s="306" t="str">
        <f>IF(FILTRO!O102="","",FILTRO!O102)</f>
        <v/>
      </c>
      <c r="C110" s="107" t="str">
        <f>IF(FILTRO!P102=0,"",IF(FILTRO!P102="","",FILTRO!P102))</f>
        <v/>
      </c>
      <c r="D110" s="107" t="str">
        <f>IF(FILTRO!Q102=0,"",IF(FILTRO!Q102="","",FILTRO!Q102))</f>
        <v/>
      </c>
      <c r="E110" s="107" t="str">
        <f>IF(FILTRO!R102=0,"",IF(FILTRO!R102="","",FILTRO!R102))</f>
        <v/>
      </c>
      <c r="F110" s="107" t="str">
        <f>IF(FILTRO!S102=0,"",IF(FILTRO!S102="","",FILTRO!S102))</f>
        <v/>
      </c>
      <c r="G110" s="107" t="str">
        <f>IF(FILTRO!T102=0,"",IF(FILTRO!T102="","",FILTRO!T102))</f>
        <v/>
      </c>
      <c r="H110" s="107" t="str">
        <f>IF(FILTRO!U102=0,"",IF(FILTRO!U102="","",FILTRO!U102))</f>
        <v/>
      </c>
      <c r="I110" s="107" t="str">
        <f>IFERROR(IF(FILTRO!V102=0,"",IF(FILTRO!V102="","",FILTRO!V102)),"")</f>
        <v/>
      </c>
    </row>
    <row r="111" spans="1:9" ht="20.25" x14ac:dyDescent="0.25">
      <c r="A111" s="66" t="str">
        <f>IF(FILTRO!K103="","",FILTRO!K103)</f>
        <v/>
      </c>
      <c r="B111" s="306" t="str">
        <f>IF(FILTRO!O103="","",FILTRO!O103)</f>
        <v/>
      </c>
      <c r="C111" s="107" t="str">
        <f>IF(FILTRO!P103=0,"",IF(FILTRO!P103="","",FILTRO!P103))</f>
        <v/>
      </c>
      <c r="D111" s="107" t="str">
        <f>IF(FILTRO!Q103=0,"",IF(FILTRO!Q103="","",FILTRO!Q103))</f>
        <v/>
      </c>
      <c r="E111" s="107" t="str">
        <f>IF(FILTRO!R103=0,"",IF(FILTRO!R103="","",FILTRO!R103))</f>
        <v/>
      </c>
      <c r="F111" s="107" t="str">
        <f>IF(FILTRO!S103=0,"",IF(FILTRO!S103="","",FILTRO!S103))</f>
        <v/>
      </c>
      <c r="G111" s="107" t="str">
        <f>IF(FILTRO!T103=0,"",IF(FILTRO!T103="","",FILTRO!T103))</f>
        <v/>
      </c>
      <c r="H111" s="107" t="str">
        <f>IF(FILTRO!U103=0,"",IF(FILTRO!U103="","",FILTRO!U103))</f>
        <v/>
      </c>
      <c r="I111" s="107" t="str">
        <f>IFERROR(IF(FILTRO!V103=0,"",IF(FILTRO!V103="","",FILTRO!V103)),"")</f>
        <v/>
      </c>
    </row>
    <row r="112" spans="1:9" ht="20.25" x14ac:dyDescent="0.25">
      <c r="A112" s="66" t="str">
        <f>IF(FILTRO!K104="","",FILTRO!K104)</f>
        <v/>
      </c>
      <c r="B112" s="306" t="str">
        <f>IF(FILTRO!O104="","",FILTRO!O104)</f>
        <v/>
      </c>
      <c r="C112" s="107" t="str">
        <f>IF(FILTRO!P104=0,"",IF(FILTRO!P104="","",FILTRO!P104))</f>
        <v/>
      </c>
      <c r="D112" s="107" t="str">
        <f>IF(FILTRO!Q104=0,"",IF(FILTRO!Q104="","",FILTRO!Q104))</f>
        <v/>
      </c>
      <c r="E112" s="107" t="str">
        <f>IF(FILTRO!R104=0,"",IF(FILTRO!R104="","",FILTRO!R104))</f>
        <v/>
      </c>
      <c r="F112" s="107" t="str">
        <f>IF(FILTRO!S104=0,"",IF(FILTRO!S104="","",FILTRO!S104))</f>
        <v/>
      </c>
      <c r="G112" s="107" t="str">
        <f>IF(FILTRO!T104=0,"",IF(FILTRO!T104="","",FILTRO!T104))</f>
        <v/>
      </c>
      <c r="H112" s="107" t="str">
        <f>IF(FILTRO!U104=0,"",IF(FILTRO!U104="","",FILTRO!U104))</f>
        <v/>
      </c>
      <c r="I112" s="107" t="str">
        <f>IFERROR(IF(FILTRO!V104=0,"",IF(FILTRO!V104="","",FILTRO!V104)),"")</f>
        <v/>
      </c>
    </row>
    <row r="113" spans="1:9" ht="20.25" x14ac:dyDescent="0.25">
      <c r="A113" s="66" t="str">
        <f>IF(FILTRO!K105="","",FILTRO!K105)</f>
        <v/>
      </c>
      <c r="B113" s="306" t="str">
        <f>IF(FILTRO!O105="","",FILTRO!O105)</f>
        <v/>
      </c>
      <c r="C113" s="107" t="str">
        <f>IF(FILTRO!P105=0,"",IF(FILTRO!P105="","",FILTRO!P105))</f>
        <v/>
      </c>
      <c r="D113" s="107" t="str">
        <f>IF(FILTRO!Q105=0,"",IF(FILTRO!Q105="","",FILTRO!Q105))</f>
        <v/>
      </c>
      <c r="E113" s="107" t="str">
        <f>IF(FILTRO!R105=0,"",IF(FILTRO!R105="","",FILTRO!R105))</f>
        <v/>
      </c>
      <c r="F113" s="107" t="str">
        <f>IF(FILTRO!S105=0,"",IF(FILTRO!S105="","",FILTRO!S105))</f>
        <v/>
      </c>
      <c r="G113" s="107" t="str">
        <f>IF(FILTRO!T105=0,"",IF(FILTRO!T105="","",FILTRO!T105))</f>
        <v/>
      </c>
      <c r="H113" s="107" t="str">
        <f>IF(FILTRO!U105=0,"",IF(FILTRO!U105="","",FILTRO!U105))</f>
        <v/>
      </c>
      <c r="I113" s="107" t="str">
        <f>IFERROR(IF(FILTRO!V105=0,"",IF(FILTRO!V105="","",FILTRO!V105)),"")</f>
        <v/>
      </c>
    </row>
    <row r="114" spans="1:9" ht="20.25" x14ac:dyDescent="0.25">
      <c r="A114" s="66" t="str">
        <f>IF(FILTRO!K106="","",FILTRO!K106)</f>
        <v/>
      </c>
      <c r="B114" s="306" t="str">
        <f>IF(FILTRO!O106="","",FILTRO!O106)</f>
        <v/>
      </c>
      <c r="C114" s="107" t="str">
        <f>IF(FILTRO!P106=0,"",IF(FILTRO!P106="","",FILTRO!P106))</f>
        <v/>
      </c>
      <c r="D114" s="107" t="str">
        <f>IF(FILTRO!Q106=0,"",IF(FILTRO!Q106="","",FILTRO!Q106))</f>
        <v/>
      </c>
      <c r="E114" s="107" t="str">
        <f>IF(FILTRO!R106=0,"",IF(FILTRO!R106="","",FILTRO!R106))</f>
        <v/>
      </c>
      <c r="F114" s="107" t="str">
        <f>IF(FILTRO!S106=0,"",IF(FILTRO!S106="","",FILTRO!S106))</f>
        <v/>
      </c>
      <c r="G114" s="107" t="str">
        <f>IF(FILTRO!T106=0,"",IF(FILTRO!T106="","",FILTRO!T106))</f>
        <v/>
      </c>
      <c r="H114" s="107" t="str">
        <f>IF(FILTRO!U106=0,"",IF(FILTRO!U106="","",FILTRO!U106))</f>
        <v/>
      </c>
      <c r="I114" s="107" t="str">
        <f>IFERROR(IF(FILTRO!V106=0,"",IF(FILTRO!V106="","",FILTRO!V106)),"")</f>
        <v/>
      </c>
    </row>
    <row r="115" spans="1:9" ht="20.25" x14ac:dyDescent="0.25">
      <c r="A115" s="66" t="str">
        <f>IF(FILTRO!K107="","",FILTRO!K107)</f>
        <v/>
      </c>
      <c r="B115" s="306" t="str">
        <f>IF(FILTRO!O107="","",FILTRO!O107)</f>
        <v/>
      </c>
      <c r="C115" s="107" t="str">
        <f>IF(FILTRO!P107=0,"",IF(FILTRO!P107="","",FILTRO!P107))</f>
        <v/>
      </c>
      <c r="D115" s="107" t="str">
        <f>IF(FILTRO!Q107=0,"",IF(FILTRO!Q107="","",FILTRO!Q107))</f>
        <v/>
      </c>
      <c r="E115" s="107" t="str">
        <f>IF(FILTRO!R107=0,"",IF(FILTRO!R107="","",FILTRO!R107))</f>
        <v/>
      </c>
      <c r="F115" s="107" t="str">
        <f>IF(FILTRO!S107=0,"",IF(FILTRO!S107="","",FILTRO!S107))</f>
        <v/>
      </c>
      <c r="G115" s="107" t="str">
        <f>IF(FILTRO!T107=0,"",IF(FILTRO!T107="","",FILTRO!T107))</f>
        <v/>
      </c>
      <c r="H115" s="107" t="str">
        <f>IF(FILTRO!U107=0,"",IF(FILTRO!U107="","",FILTRO!U107))</f>
        <v/>
      </c>
      <c r="I115" s="107" t="str">
        <f>IFERROR(IF(FILTRO!V107=0,"",IF(FILTRO!V107="","",FILTRO!V107)),"")</f>
        <v/>
      </c>
    </row>
    <row r="116" spans="1:9" ht="20.25" x14ac:dyDescent="0.25">
      <c r="A116" s="66" t="str">
        <f>IF(FILTRO!K108="","",FILTRO!K108)</f>
        <v/>
      </c>
      <c r="B116" s="306" t="str">
        <f>IF(FILTRO!O108="","",FILTRO!O108)</f>
        <v/>
      </c>
      <c r="C116" s="107" t="str">
        <f>IF(FILTRO!P108=0,"",IF(FILTRO!P108="","",FILTRO!P108))</f>
        <v/>
      </c>
      <c r="D116" s="107" t="str">
        <f>IF(FILTRO!Q108=0,"",IF(FILTRO!Q108="","",FILTRO!Q108))</f>
        <v/>
      </c>
      <c r="E116" s="107" t="str">
        <f>IF(FILTRO!R108=0,"",IF(FILTRO!R108="","",FILTRO!R108))</f>
        <v/>
      </c>
      <c r="F116" s="107" t="str">
        <f>IF(FILTRO!S108=0,"",IF(FILTRO!S108="","",FILTRO!S108))</f>
        <v/>
      </c>
      <c r="G116" s="107" t="str">
        <f>IF(FILTRO!T108=0,"",IF(FILTRO!T108="","",FILTRO!T108))</f>
        <v/>
      </c>
      <c r="H116" s="107" t="str">
        <f>IF(FILTRO!U108=0,"",IF(FILTRO!U108="","",FILTRO!U108))</f>
        <v/>
      </c>
      <c r="I116" s="107" t="str">
        <f>IFERROR(IF(FILTRO!V108=0,"",IF(FILTRO!V108="","",FILTRO!V108)),"")</f>
        <v/>
      </c>
    </row>
    <row r="117" spans="1:9" ht="20.25" x14ac:dyDescent="0.25">
      <c r="A117" s="66" t="str">
        <f>IF(FILTRO!K109="","",FILTRO!K109)</f>
        <v/>
      </c>
      <c r="B117" s="306" t="str">
        <f>IF(FILTRO!O109="","",FILTRO!O109)</f>
        <v/>
      </c>
      <c r="C117" s="107" t="str">
        <f>IF(FILTRO!P109=0,"",IF(FILTRO!P109="","",FILTRO!P109))</f>
        <v/>
      </c>
      <c r="D117" s="107" t="str">
        <f>IF(FILTRO!Q109=0,"",IF(FILTRO!Q109="","",FILTRO!Q109))</f>
        <v/>
      </c>
      <c r="E117" s="107" t="str">
        <f>IF(FILTRO!R109=0,"",IF(FILTRO!R109="","",FILTRO!R109))</f>
        <v/>
      </c>
      <c r="F117" s="107" t="str">
        <f>IF(FILTRO!S109=0,"",IF(FILTRO!S109="","",FILTRO!S109))</f>
        <v/>
      </c>
      <c r="G117" s="107" t="str">
        <f>IF(FILTRO!T109=0,"",IF(FILTRO!T109="","",FILTRO!T109))</f>
        <v/>
      </c>
      <c r="H117" s="107" t="str">
        <f>IF(FILTRO!U109=0,"",IF(FILTRO!U109="","",FILTRO!U109))</f>
        <v/>
      </c>
      <c r="I117" s="107" t="str">
        <f>IFERROR(IF(FILTRO!V109=0,"",IF(FILTRO!V109="","",FILTRO!V109)),"")</f>
        <v/>
      </c>
    </row>
    <row r="118" spans="1:9" ht="20.25" x14ac:dyDescent="0.25">
      <c r="A118" s="66" t="str">
        <f>IF(FILTRO!K110="","",FILTRO!K110)</f>
        <v/>
      </c>
      <c r="B118" s="306" t="str">
        <f>IF(FILTRO!O110="","",FILTRO!O110)</f>
        <v/>
      </c>
      <c r="C118" s="107" t="str">
        <f>IF(FILTRO!P110=0,"",IF(FILTRO!P110="","",FILTRO!P110))</f>
        <v/>
      </c>
      <c r="D118" s="107" t="str">
        <f>IF(FILTRO!Q110=0,"",IF(FILTRO!Q110="","",FILTRO!Q110))</f>
        <v/>
      </c>
      <c r="E118" s="107" t="str">
        <f>IF(FILTRO!R110=0,"",IF(FILTRO!R110="","",FILTRO!R110))</f>
        <v/>
      </c>
      <c r="F118" s="107" t="str">
        <f>IF(FILTRO!S110=0,"",IF(FILTRO!S110="","",FILTRO!S110))</f>
        <v/>
      </c>
      <c r="G118" s="107" t="str">
        <f>IF(FILTRO!T110=0,"",IF(FILTRO!T110="","",FILTRO!T110))</f>
        <v/>
      </c>
      <c r="H118" s="107" t="str">
        <f>IF(FILTRO!U110=0,"",IF(FILTRO!U110="","",FILTRO!U110))</f>
        <v/>
      </c>
      <c r="I118" s="107" t="str">
        <f>IFERROR(IF(FILTRO!V110=0,"",IF(FILTRO!V110="","",FILTRO!V110)),"")</f>
        <v/>
      </c>
    </row>
    <row r="119" spans="1:9" ht="20.25" x14ac:dyDescent="0.25">
      <c r="A119" s="66" t="str">
        <f>IF(FILTRO!K111="","",FILTRO!K111)</f>
        <v/>
      </c>
      <c r="B119" s="306" t="str">
        <f>IF(FILTRO!O111="","",FILTRO!O111)</f>
        <v/>
      </c>
      <c r="C119" s="107" t="str">
        <f>IF(FILTRO!P111=0,"",IF(FILTRO!P111="","",FILTRO!P111))</f>
        <v/>
      </c>
      <c r="D119" s="107" t="str">
        <f>IF(FILTRO!Q111=0,"",IF(FILTRO!Q111="","",FILTRO!Q111))</f>
        <v/>
      </c>
      <c r="E119" s="107" t="str">
        <f>IF(FILTRO!R111=0,"",IF(FILTRO!R111="","",FILTRO!R111))</f>
        <v/>
      </c>
      <c r="F119" s="107" t="str">
        <f>IF(FILTRO!S111=0,"",IF(FILTRO!S111="","",FILTRO!S111))</f>
        <v/>
      </c>
      <c r="G119" s="107" t="str">
        <f>IF(FILTRO!T111=0,"",IF(FILTRO!T111="","",FILTRO!T111))</f>
        <v/>
      </c>
      <c r="H119" s="107" t="str">
        <f>IF(FILTRO!U111=0,"",IF(FILTRO!U111="","",FILTRO!U111))</f>
        <v/>
      </c>
      <c r="I119" s="107" t="str">
        <f>IFERROR(IF(FILTRO!V111=0,"",IF(FILTRO!V111="","",FILTRO!V111)),"")</f>
        <v/>
      </c>
    </row>
    <row r="120" spans="1:9" ht="20.25" x14ac:dyDescent="0.25">
      <c r="A120" s="66" t="str">
        <f>IF(FILTRO!K112="","",FILTRO!K112)</f>
        <v/>
      </c>
      <c r="B120" s="306" t="str">
        <f>IF(FILTRO!O112="","",FILTRO!O112)</f>
        <v/>
      </c>
      <c r="C120" s="107" t="str">
        <f>IF(FILTRO!P112=0,"",IF(FILTRO!P112="","",FILTRO!P112))</f>
        <v/>
      </c>
      <c r="D120" s="107" t="str">
        <f>IF(FILTRO!Q112=0,"",IF(FILTRO!Q112="","",FILTRO!Q112))</f>
        <v/>
      </c>
      <c r="E120" s="107" t="str">
        <f>IF(FILTRO!R112=0,"",IF(FILTRO!R112="","",FILTRO!R112))</f>
        <v/>
      </c>
      <c r="F120" s="107" t="str">
        <f>IF(FILTRO!S112=0,"",IF(FILTRO!S112="","",FILTRO!S112))</f>
        <v/>
      </c>
      <c r="G120" s="107" t="str">
        <f>IF(FILTRO!T112=0,"",IF(FILTRO!T112="","",FILTRO!T112))</f>
        <v/>
      </c>
      <c r="H120" s="107" t="str">
        <f>IF(FILTRO!U112=0,"",IF(FILTRO!U112="","",FILTRO!U112))</f>
        <v/>
      </c>
      <c r="I120" s="107" t="str">
        <f>IFERROR(IF(FILTRO!V112=0,"",IF(FILTRO!V112="","",FILTRO!V112)),"")</f>
        <v/>
      </c>
    </row>
    <row r="121" spans="1:9" ht="20.25" x14ac:dyDescent="0.25">
      <c r="A121" s="66" t="str">
        <f>IF(FILTRO!K113="","",FILTRO!K113)</f>
        <v/>
      </c>
      <c r="B121" s="306" t="str">
        <f>IF(FILTRO!O113="","",FILTRO!O113)</f>
        <v/>
      </c>
      <c r="C121" s="107" t="str">
        <f>IF(FILTRO!P113=0,"",IF(FILTRO!P113="","",FILTRO!P113))</f>
        <v/>
      </c>
      <c r="D121" s="107" t="str">
        <f>IF(FILTRO!Q113=0,"",IF(FILTRO!Q113="","",FILTRO!Q113))</f>
        <v/>
      </c>
      <c r="E121" s="107" t="str">
        <f>IF(FILTRO!R113=0,"",IF(FILTRO!R113="","",FILTRO!R113))</f>
        <v/>
      </c>
      <c r="F121" s="107" t="str">
        <f>IF(FILTRO!S113=0,"",IF(FILTRO!S113="","",FILTRO!S113))</f>
        <v/>
      </c>
      <c r="G121" s="107" t="str">
        <f>IF(FILTRO!T113=0,"",IF(FILTRO!T113="","",FILTRO!T113))</f>
        <v/>
      </c>
      <c r="H121" s="107" t="str">
        <f>IF(FILTRO!U113=0,"",IF(FILTRO!U113="","",FILTRO!U113))</f>
        <v/>
      </c>
      <c r="I121" s="107" t="str">
        <f>IFERROR(IF(FILTRO!V113=0,"",IF(FILTRO!V113="","",FILTRO!V113)),"")</f>
        <v/>
      </c>
    </row>
    <row r="122" spans="1:9" ht="20.25" x14ac:dyDescent="0.25">
      <c r="A122" s="66" t="str">
        <f>IF(FILTRO!K114="","",FILTRO!K114)</f>
        <v/>
      </c>
      <c r="B122" s="306" t="str">
        <f>IF(FILTRO!O114="","",FILTRO!O114)</f>
        <v/>
      </c>
      <c r="C122" s="107" t="str">
        <f>IF(FILTRO!P114=0,"",IF(FILTRO!P114="","",FILTRO!P114))</f>
        <v/>
      </c>
      <c r="D122" s="107" t="str">
        <f>IF(FILTRO!Q114=0,"",IF(FILTRO!Q114="","",FILTRO!Q114))</f>
        <v/>
      </c>
      <c r="E122" s="107" t="str">
        <f>IF(FILTRO!R114=0,"",IF(FILTRO!R114="","",FILTRO!R114))</f>
        <v/>
      </c>
      <c r="F122" s="107" t="str">
        <f>IF(FILTRO!S114=0,"",IF(FILTRO!S114="","",FILTRO!S114))</f>
        <v/>
      </c>
      <c r="G122" s="107" t="str">
        <f>IF(FILTRO!T114=0,"",IF(FILTRO!T114="","",FILTRO!T114))</f>
        <v/>
      </c>
      <c r="H122" s="107" t="str">
        <f>IF(FILTRO!U114=0,"",IF(FILTRO!U114="","",FILTRO!U114))</f>
        <v/>
      </c>
      <c r="I122" s="107" t="str">
        <f>IFERROR(IF(FILTRO!V114=0,"",IF(FILTRO!V114="","",FILTRO!V114)),"")</f>
        <v/>
      </c>
    </row>
    <row r="123" spans="1:9" ht="20.25" x14ac:dyDescent="0.25">
      <c r="A123" s="66" t="str">
        <f>IF(FILTRO!K115="","",FILTRO!K115)</f>
        <v/>
      </c>
      <c r="B123" s="306" t="str">
        <f>IF(FILTRO!O115="","",FILTRO!O115)</f>
        <v/>
      </c>
      <c r="C123" s="107" t="str">
        <f>IF(FILTRO!P115=0,"",IF(FILTRO!P115="","",FILTRO!P115))</f>
        <v/>
      </c>
      <c r="D123" s="107" t="str">
        <f>IF(FILTRO!Q115=0,"",IF(FILTRO!Q115="","",FILTRO!Q115))</f>
        <v/>
      </c>
      <c r="E123" s="107" t="str">
        <f>IF(FILTRO!R115=0,"",IF(FILTRO!R115="","",FILTRO!R115))</f>
        <v/>
      </c>
      <c r="F123" s="107" t="str">
        <f>IF(FILTRO!S115=0,"",IF(FILTRO!S115="","",FILTRO!S115))</f>
        <v/>
      </c>
      <c r="G123" s="107" t="str">
        <f>IF(FILTRO!T115=0,"",IF(FILTRO!T115="","",FILTRO!T115))</f>
        <v/>
      </c>
      <c r="H123" s="107" t="str">
        <f>IF(FILTRO!U115=0,"",IF(FILTRO!U115="","",FILTRO!U115))</f>
        <v/>
      </c>
      <c r="I123" s="107" t="str">
        <f>IFERROR(IF(FILTRO!V115=0,"",IF(FILTRO!V115="","",FILTRO!V115)),"")</f>
        <v/>
      </c>
    </row>
    <row r="124" spans="1:9" ht="20.25" x14ac:dyDescent="0.25">
      <c r="A124" s="66" t="str">
        <f>IF(FILTRO!K116="","",FILTRO!K116)</f>
        <v/>
      </c>
      <c r="B124" s="306" t="str">
        <f>IF(FILTRO!O116="","",FILTRO!O116)</f>
        <v/>
      </c>
      <c r="C124" s="107" t="str">
        <f>IF(FILTRO!P116=0,"",IF(FILTRO!P116="","",FILTRO!P116))</f>
        <v/>
      </c>
      <c r="D124" s="107" t="str">
        <f>IF(FILTRO!Q116=0,"",IF(FILTRO!Q116="","",FILTRO!Q116))</f>
        <v/>
      </c>
      <c r="E124" s="107" t="str">
        <f>IF(FILTRO!R116=0,"",IF(FILTRO!R116="","",FILTRO!R116))</f>
        <v/>
      </c>
      <c r="F124" s="107" t="str">
        <f>IF(FILTRO!S116=0,"",IF(FILTRO!S116="","",FILTRO!S116))</f>
        <v/>
      </c>
      <c r="G124" s="107" t="str">
        <f>IF(FILTRO!T116=0,"",IF(FILTRO!T116="","",FILTRO!T116))</f>
        <v/>
      </c>
      <c r="H124" s="107" t="str">
        <f>IF(FILTRO!U116=0,"",IF(FILTRO!U116="","",FILTRO!U116))</f>
        <v/>
      </c>
      <c r="I124" s="107" t="str">
        <f>IFERROR(IF(FILTRO!V116=0,"",IF(FILTRO!V116="","",FILTRO!V116)),"")</f>
        <v/>
      </c>
    </row>
  </sheetData>
  <sheetProtection algorithmName="SHA-512" hashValue="RHB1wauVEF/dPxCoLdl00gutw0AxoUYKtZtx/3gHcfqfvtaZKHFA3la4C6SVPrc+7iPWJW6UagPSpioEzXj0xw==" saltValue="i65h+yrGFyK3V7R3U4FVsA==" spinCount="100000" sheet="1" objects="1" scenarios="1"/>
  <mergeCells count="3">
    <mergeCell ref="B1:I1"/>
    <mergeCell ref="B8:I8"/>
    <mergeCell ref="A1:A8"/>
  </mergeCell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ellIs" priority="4" operator="greaterThan" id="{CA2F9E4B-1AA9-44D6-99CA-C02B70018BAE}">
            <xm:f>Variables!$V$2</xm:f>
            <x14:dxf>
              <font>
                <color rgb="FF006100"/>
              </font>
              <fill>
                <patternFill>
                  <bgColor rgb="FFC6EFCE"/>
                </patternFill>
              </fill>
            </x14:dxf>
          </x14:cfRule>
          <x14:cfRule type="expression" priority="5" id="{5A5A1AFF-0291-4F39-92A5-83F729BD1F63}">
            <xm:f>AND(C3&lt;=Variables!$V$2,C3&gt;=Variables!$V$4)</xm:f>
            <x14:dxf>
              <font>
                <color theme="5" tint="-0.24994659260841701"/>
              </font>
              <fill>
                <patternFill>
                  <bgColor theme="7" tint="0.59996337778862885"/>
                </patternFill>
              </fill>
            </x14:dxf>
          </x14:cfRule>
          <x14:cfRule type="cellIs" priority="6" operator="lessThan" id="{699ACA93-3F15-41F3-98A6-F28F4441D526}">
            <xm:f>Variables!$V$4</xm:f>
            <x14:dxf>
              <font>
                <color rgb="FF9C0006"/>
              </font>
              <fill>
                <patternFill>
                  <bgColor rgb="FFFFC7CE"/>
                </patternFill>
              </fill>
            </x14:dxf>
          </x14:cfRule>
          <xm:sqref>C3:I7</xm:sqref>
        </x14:conditionalFormatting>
        <x14:conditionalFormatting xmlns:xm="http://schemas.microsoft.com/office/excel/2006/main">
          <x14:cfRule type="cellIs" priority="1" operator="greaterThan" id="{E8303BF7-30D0-4DB8-A769-74738E8DB445}">
            <xm:f>Variables!$V$2</xm:f>
            <x14:dxf>
              <font>
                <color rgb="FF006100"/>
              </font>
              <fill>
                <patternFill>
                  <bgColor rgb="FFC6EFCE"/>
                </patternFill>
              </fill>
            </x14:dxf>
          </x14:cfRule>
          <x14:cfRule type="expression" priority="2" id="{589C4CFE-7163-46BC-963E-BF8F69972427}">
            <xm:f>AND(C10&lt;=Variables!$V$2,C10&gt;=Variables!$V$4)</xm:f>
            <x14:dxf>
              <font>
                <color theme="5" tint="-0.24994659260841701"/>
              </font>
              <fill>
                <patternFill>
                  <bgColor theme="7" tint="0.59996337778862885"/>
                </patternFill>
              </fill>
            </x14:dxf>
          </x14:cfRule>
          <x14:cfRule type="cellIs" priority="3" operator="lessThan" id="{6DEBDC1C-0B7A-4F6B-92FB-383CC39EBE98}">
            <xm:f>Variables!$V$4</xm:f>
            <x14:dxf>
              <font>
                <color rgb="FF9C0006"/>
              </font>
              <fill>
                <patternFill>
                  <bgColor rgb="FFFFC7CE"/>
                </patternFill>
              </fill>
            </x14:dxf>
          </x14:cfRule>
          <xm:sqref>C10:I124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4ad5bf-e121-4b19-9edf-8fda864493f6">
      <Terms xmlns="http://schemas.microsoft.com/office/infopath/2007/PartnerControls"/>
    </lcf76f155ced4ddcb4097134ff3c332f>
    <TaxCatchAll xmlns="a72844a7-065d-4011-bf1d-b070a47a8d41" xsi:nil="true"/>
  </documentManagement>
</p:properties>
</file>

<file path=customXml/itemProps1.xml><?xml version="1.0" encoding="utf-8"?>
<ds:datastoreItem xmlns:ds="http://schemas.openxmlformats.org/officeDocument/2006/customXml" ds:itemID="{99178E82-E13D-4907-99FD-37610C0FF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367276-1510-4DC8-BC69-0917C752B95F}">
  <ds:schemaRefs>
    <ds:schemaRef ds:uri="http://schemas.microsoft.com/sharepoint/v3/contenttype/forms"/>
  </ds:schemaRefs>
</ds:datastoreItem>
</file>

<file path=customXml/itemProps3.xml><?xml version="1.0" encoding="utf-8"?>
<ds:datastoreItem xmlns:ds="http://schemas.openxmlformats.org/officeDocument/2006/customXml" ds:itemID="{62C0F58A-0CB6-4E62-8A18-0BD88C379E63}">
  <ds:schemaRefs>
    <ds:schemaRef ds:uri="http://schemas.microsoft.com/office/2006/metadata/properties"/>
    <ds:schemaRef ds:uri="http://schemas.microsoft.com/office/infopath/2007/PartnerControls"/>
    <ds:schemaRef ds:uri="294ad5bf-e121-4b19-9edf-8fda864493f6"/>
    <ds:schemaRef ds:uri="a72844a7-065d-4011-bf1d-b070a47a8d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19</vt:i4>
      </vt:variant>
    </vt:vector>
  </HeadingPairs>
  <TitlesOfParts>
    <vt:vector size="32" baseType="lpstr">
      <vt:lpstr>INSTRUCTIVO </vt:lpstr>
      <vt:lpstr>FILTRO</vt:lpstr>
      <vt:lpstr>Variables</vt:lpstr>
      <vt:lpstr>Muestra</vt:lpstr>
      <vt:lpstr>Primera infancia</vt:lpstr>
      <vt:lpstr>Infancia</vt:lpstr>
      <vt:lpstr>Adolescencia</vt:lpstr>
      <vt:lpstr>Juventud</vt:lpstr>
      <vt:lpstr>Adultez</vt:lpstr>
      <vt:lpstr>Vejez</vt:lpstr>
      <vt:lpstr>CONSOLIDADO POR CRITERIOS</vt:lpstr>
      <vt:lpstr>ADHERENCIA </vt:lpstr>
      <vt:lpstr>CONSOLIDADO IPS</vt:lpstr>
      <vt:lpstr>aliansalud</vt:lpstr>
      <vt:lpstr>capital_salud</vt:lpstr>
      <vt:lpstr>compensar</vt:lpstr>
      <vt:lpstr>coosalud</vt:lpstr>
      <vt:lpstr>EAPB</vt:lpstr>
      <vt:lpstr>ecopetrol</vt:lpstr>
      <vt:lpstr>famisanar</vt:lpstr>
      <vt:lpstr>ferrocarriles</vt:lpstr>
      <vt:lpstr>ffmm</vt:lpstr>
      <vt:lpstr>fomag</vt:lpstr>
      <vt:lpstr>mallamas</vt:lpstr>
      <vt:lpstr>nueva_eps</vt:lpstr>
      <vt:lpstr>policia</vt:lpstr>
      <vt:lpstr>s.o.s</vt:lpstr>
      <vt:lpstr>SALUD_BOLÍVAR</vt:lpstr>
      <vt:lpstr>salud_total</vt:lpstr>
      <vt:lpstr>sanitas</vt:lpstr>
      <vt:lpstr>sura</vt:lpstr>
      <vt:lpstr>unisalud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Jhonny Alexander, Riascos Oñate</cp:lastModifiedBy>
  <cp:revision/>
  <dcterms:created xsi:type="dcterms:W3CDTF">2021-08-26T18:37:31Z</dcterms:created>
  <dcterms:modified xsi:type="dcterms:W3CDTF">2025-03-03T20:52:35Z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0x0101006B7D26D962E0384C8C04E170DD80D20A</vt:lpwstr>
  </property>
</Properties>
</file>